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?><Relationships xmlns="http://schemas.openxmlformats.org/package/2006/relationships"><Relationship Target="/docProps/custom.xml" Id="RB83221EF" Type="http://schemas.openxmlformats.org/officeDocument/2006/relationships/custom-properties" /><Relationship Target="xl/workbook.xml" Id="rId1" Type="http://schemas.openxmlformats.org/officeDocument/2006/relationships/officeDocument" /><Relationship Target="docProps/core.xml" Id="rId2" Type="http://schemas.openxmlformats.org/package/2006/relationships/metadata/core-properties" /><Relationship Target="docProps/app.xml" Id="rId3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2\Personal-05\private\3060278\06_R4事業\06_心のテレホン\R_04\21_【重要】R5_委託契約関係_DS\02_事前承認伺い\"/>
    </mc:Choice>
  </mc:AlternateContent>
  <xr:revisionPtr revIDLastSave="0" documentId="13_ncr:101_{067B1F9D-EB6A-4C36-9D31-94F5E2E9DF8D}" xr6:coauthVersionLast="47" xr6:coauthVersionMax="47" xr10:uidLastSave="{00000000-0000-0000-0000-000000000000}"/>
  <bookViews>
    <workbookView xWindow="3795" yWindow="0" windowWidth="22830" windowHeight="15600" tabRatio="837" xr2:uid="{00000000-000D-0000-FFFF-FFFF00000000}"/>
  </bookViews>
  <sheets>
    <sheet name="集計表" sheetId="13" r:id="rId1"/>
  </sheets>
  <definedNames>
    <definedName name="\A" localSheetId="0">#REF!</definedName>
    <definedName name="\A">#REF!</definedName>
    <definedName name="BUFF" localSheetId="0">#REF!</definedName>
    <definedName name="BUFF">#REF!</definedName>
    <definedName name="BUFFFN" localSheetId="0">#REF!</definedName>
    <definedName name="BUFFFN">#REF!</definedName>
    <definedName name="FILENAME" localSheetId="0">#REF!</definedName>
    <definedName name="FILENAME">#REF!</definedName>
    <definedName name="LOOP" localSheetId="0">#REF!</definedName>
    <definedName name="LOOP">#REF!</definedName>
    <definedName name="_xlnm.Print_Area" localSheetId="0">集計表!$A$1:$AD$60</definedName>
    <definedName name="あ">#REF!</definedName>
    <definedName name="さ" localSheetId="0">#REF!</definedName>
    <definedName name="さ">#REF!</definedName>
    <definedName name="改造中">#REF!</definedName>
    <definedName name="開始行" localSheetId="0">#REF!</definedName>
    <definedName name="開始行">#REF!</definedName>
    <definedName name="開始列" localSheetId="0">#REF!</definedName>
    <definedName name="開始列">#REF!</definedName>
    <definedName name="月" localSheetId="0">#REF!</definedName>
    <definedName name="月">#REF!</definedName>
    <definedName name="月名" localSheetId="0">#REF!</definedName>
    <definedName name="月名">#REF!</definedName>
    <definedName name="行" localSheetId="0">#REF!</definedName>
    <definedName name="行">#REF!</definedName>
    <definedName name="項目">#REF!</definedName>
    <definedName name="時間帯">#REF!</definedName>
    <definedName name="終了行" localSheetId="0">#REF!</definedName>
    <definedName name="終了行">#REF!</definedName>
    <definedName name="終了列" localSheetId="0">#REF!</definedName>
    <definedName name="終了列">#REF!</definedName>
    <definedName name="地区" localSheetId="0">#REF!</definedName>
    <definedName name="地区">#REF!</definedName>
    <definedName name="地区名" localSheetId="0">#REF!</definedName>
    <definedName name="地区名">#REF!</definedName>
    <definedName name="夜間" localSheetId="0">#REF!</definedName>
    <definedName name="夜間">#REF!</definedName>
    <definedName name="列" localSheetId="0">#REF!</definedName>
    <definedName name="列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5" i="13" l="1"/>
  <c r="M36" i="13"/>
  <c r="X36" i="13"/>
  <c r="Z36" i="13"/>
  <c r="O53" i="13" l="1"/>
  <c r="AC61" i="13" l="1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X35" i="13" l="1"/>
  <c r="X33" i="13"/>
  <c r="X31" i="13"/>
  <c r="X29" i="13"/>
  <c r="Q37" i="13"/>
  <c r="S37" i="13"/>
  <c r="X34" i="13"/>
  <c r="X32" i="13"/>
  <c r="X30" i="13"/>
  <c r="R37" i="13"/>
  <c r="M33" i="13"/>
  <c r="M31" i="13"/>
  <c r="T37" i="13"/>
  <c r="U37" i="13"/>
  <c r="V37" i="13"/>
  <c r="AD60" i="13"/>
  <c r="AD59" i="13"/>
  <c r="G37" i="13"/>
  <c r="H37" i="13"/>
  <c r="I37" i="13"/>
  <c r="J37" i="13"/>
  <c r="K37" i="13"/>
  <c r="L37" i="13"/>
  <c r="N37" i="13"/>
  <c r="O37" i="13"/>
  <c r="P37" i="13"/>
  <c r="W37" i="13"/>
  <c r="Y37" i="13"/>
  <c r="V45" i="13"/>
  <c r="F37" i="13"/>
  <c r="W45" i="13"/>
  <c r="M34" i="13"/>
  <c r="M32" i="13"/>
  <c r="Z33" i="13" l="1"/>
  <c r="Z31" i="13"/>
  <c r="Z32" i="13"/>
  <c r="Z34" i="13"/>
  <c r="Z35" i="13"/>
  <c r="AD61" i="13" l="1"/>
  <c r="G45" i="13" l="1"/>
  <c r="Q45" i="13"/>
  <c r="O45" i="13"/>
  <c r="F45" i="13"/>
  <c r="U42" i="13"/>
  <c r="X42" i="13" s="1"/>
  <c r="I45" i="13"/>
  <c r="J45" i="13"/>
  <c r="S45" i="13"/>
  <c r="K45" i="13"/>
  <c r="L45" i="13"/>
  <c r="U43" i="13"/>
  <c r="X43" i="13" s="1"/>
  <c r="T45" i="13"/>
  <c r="R45" i="13"/>
  <c r="P45" i="13"/>
  <c r="M45" i="13"/>
  <c r="N45" i="13"/>
  <c r="H45" i="13"/>
  <c r="X20" i="13" l="1"/>
  <c r="X25" i="13"/>
  <c r="M28" i="13"/>
  <c r="M24" i="13"/>
  <c r="M14" i="13"/>
  <c r="X22" i="13"/>
  <c r="M26" i="13"/>
  <c r="X17" i="13"/>
  <c r="M25" i="13"/>
  <c r="X23" i="13"/>
  <c r="X19" i="13"/>
  <c r="M23" i="13"/>
  <c r="X14" i="13"/>
  <c r="M13" i="13"/>
  <c r="U45" i="13"/>
  <c r="X45" i="13" s="1"/>
  <c r="X13" i="13"/>
  <c r="X26" i="13"/>
  <c r="M21" i="13"/>
  <c r="X28" i="13"/>
  <c r="M30" i="13"/>
  <c r="Z30" i="13" s="1"/>
  <c r="X16" i="13"/>
  <c r="X12" i="13"/>
  <c r="X21" i="13"/>
  <c r="M29" i="13"/>
  <c r="Z29" i="13" s="1"/>
  <c r="U41" i="13"/>
  <c r="X41" i="13" s="1"/>
  <c r="X24" i="13"/>
  <c r="X15" i="13"/>
  <c r="M17" i="13"/>
  <c r="Z17" i="13" s="1"/>
  <c r="M20" i="13"/>
  <c r="Z20" i="13" s="1"/>
  <c r="X18" i="13"/>
  <c r="M15" i="13"/>
  <c r="M19" i="13"/>
  <c r="M12" i="13"/>
  <c r="M18" i="13"/>
  <c r="M27" i="13"/>
  <c r="M16" i="13"/>
  <c r="M22" i="13"/>
  <c r="X27" i="13"/>
  <c r="Z15" i="13" l="1"/>
  <c r="Z23" i="13"/>
  <c r="Z18" i="13"/>
  <c r="Z16" i="13"/>
  <c r="Z19" i="13"/>
  <c r="Z22" i="13"/>
  <c r="Z27" i="13"/>
  <c r="Z12" i="13"/>
  <c r="Z25" i="13"/>
  <c r="Z24" i="13"/>
  <c r="Z26" i="13"/>
  <c r="Z28" i="13"/>
  <c r="Z21" i="13"/>
  <c r="Z13" i="13"/>
  <c r="Z14" i="13"/>
  <c r="M37" i="13"/>
  <c r="X37" i="13"/>
  <c r="Z37" i="13" l="1"/>
</calcChain>
</file>

<file path=xl/sharedStrings.xml><?xml version="1.0" encoding="utf-8"?>
<sst xmlns="http://schemas.openxmlformats.org/spreadsheetml/2006/main" count="257" uniqueCount="140">
  <si>
    <t>いじめ</t>
  </si>
  <si>
    <t>友人関係</t>
  </si>
  <si>
    <t>その他</t>
  </si>
  <si>
    <t>沈黙</t>
  </si>
  <si>
    <t>他機関へ紹介</t>
  </si>
  <si>
    <t>暴力(被害)</t>
  </si>
  <si>
    <t>非行</t>
  </si>
  <si>
    <t>家出</t>
  </si>
  <si>
    <t>怠学</t>
  </si>
  <si>
    <t>進 路</t>
  </si>
  <si>
    <t>親子</t>
  </si>
  <si>
    <t>異性</t>
  </si>
  <si>
    <t>生活全般</t>
  </si>
  <si>
    <t>情緒障害</t>
  </si>
  <si>
    <t>性</t>
  </si>
  <si>
    <t>性格</t>
  </si>
  <si>
    <t>健康</t>
  </si>
  <si>
    <t>少　年　等</t>
  </si>
  <si>
    <t>沈</t>
  </si>
  <si>
    <t>合</t>
  </si>
  <si>
    <t>小</t>
  </si>
  <si>
    <t>中</t>
  </si>
  <si>
    <t>高</t>
  </si>
  <si>
    <t>大</t>
  </si>
  <si>
    <t>有</t>
  </si>
  <si>
    <t>無</t>
  </si>
  <si>
    <t>不</t>
  </si>
  <si>
    <t xml:space="preserve"> 教　　師</t>
    <phoneticPr fontId="2"/>
  </si>
  <si>
    <t>そ</t>
  </si>
  <si>
    <t>黙</t>
  </si>
  <si>
    <t>計</t>
  </si>
  <si>
    <t>学</t>
  </si>
  <si>
    <t>校</t>
  </si>
  <si>
    <t>教</t>
  </si>
  <si>
    <t>他</t>
  </si>
  <si>
    <t>の</t>
  </si>
  <si>
    <t>生</t>
  </si>
  <si>
    <t>職</t>
  </si>
  <si>
    <t>明</t>
  </si>
  <si>
    <t>長</t>
  </si>
  <si>
    <t>諭</t>
  </si>
  <si>
    <t xml:space="preserve">   合　計</t>
  </si>
  <si>
    <t>小三以下</t>
    <rPh sb="1" eb="2">
      <t>サン</t>
    </rPh>
    <rPh sb="2" eb="4">
      <t>イカ</t>
    </rPh>
    <phoneticPr fontId="2"/>
  </si>
  <si>
    <t>小四</t>
    <rPh sb="1" eb="2">
      <t>ヨン</t>
    </rPh>
    <phoneticPr fontId="2"/>
  </si>
  <si>
    <t>小五</t>
    <rPh sb="1" eb="2">
      <t>ゴ</t>
    </rPh>
    <phoneticPr fontId="2"/>
  </si>
  <si>
    <t>小六</t>
    <rPh sb="1" eb="2">
      <t>ロク</t>
    </rPh>
    <phoneticPr fontId="2"/>
  </si>
  <si>
    <t>学年不明小学</t>
    <rPh sb="0" eb="2">
      <t>ガクネン</t>
    </rPh>
    <rPh sb="2" eb="4">
      <t>フメイ</t>
    </rPh>
    <rPh sb="4" eb="6">
      <t>ショウガク</t>
    </rPh>
    <phoneticPr fontId="2"/>
  </si>
  <si>
    <t>中一</t>
    <rPh sb="0" eb="1">
      <t>チュウ</t>
    </rPh>
    <rPh sb="1" eb="2">
      <t>イチ</t>
    </rPh>
    <phoneticPr fontId="2"/>
  </si>
  <si>
    <t>中二</t>
    <rPh sb="1" eb="2">
      <t>ニ</t>
    </rPh>
    <phoneticPr fontId="2"/>
  </si>
  <si>
    <t>中三</t>
    <rPh sb="1" eb="2">
      <t>サン</t>
    </rPh>
    <phoneticPr fontId="2"/>
  </si>
  <si>
    <t>学年不明中学</t>
    <rPh sb="0" eb="2">
      <t>ガクネン</t>
    </rPh>
    <rPh sb="2" eb="4">
      <t>フメイ</t>
    </rPh>
    <rPh sb="4" eb="6">
      <t>チュウガク</t>
    </rPh>
    <phoneticPr fontId="2"/>
  </si>
  <si>
    <t>高一</t>
    <rPh sb="1" eb="2">
      <t>イチ</t>
    </rPh>
    <phoneticPr fontId="2"/>
  </si>
  <si>
    <t>高二</t>
    <rPh sb="1" eb="2">
      <t>ニ</t>
    </rPh>
    <phoneticPr fontId="2"/>
  </si>
  <si>
    <t>高三</t>
    <rPh sb="1" eb="2">
      <t>サン</t>
    </rPh>
    <phoneticPr fontId="2"/>
  </si>
  <si>
    <t>学年不明高校</t>
    <rPh sb="0" eb="2">
      <t>ガクネン</t>
    </rPh>
    <rPh sb="2" eb="4">
      <t>フメイ</t>
    </rPh>
    <rPh sb="4" eb="6">
      <t>コウコウ</t>
    </rPh>
    <phoneticPr fontId="2"/>
  </si>
  <si>
    <t>その他</t>
    <rPh sb="2" eb="3">
      <t>タ</t>
    </rPh>
    <phoneticPr fontId="2"/>
  </si>
  <si>
    <t>不明</t>
    <rPh sb="0" eb="2">
      <t>フメイ</t>
    </rPh>
    <phoneticPr fontId="2"/>
  </si>
  <si>
    <t>少年計</t>
    <rPh sb="0" eb="2">
      <t>ショウネン</t>
    </rPh>
    <rPh sb="2" eb="3">
      <t>ケイ</t>
    </rPh>
    <phoneticPr fontId="2"/>
  </si>
  <si>
    <t>成人計</t>
    <rPh sb="1" eb="2">
      <t>ヒト</t>
    </rPh>
    <rPh sb="2" eb="3">
      <t>ケイ</t>
    </rPh>
    <phoneticPr fontId="2"/>
  </si>
  <si>
    <t>沈黙</t>
    <rPh sb="0" eb="2">
      <t>チンモク</t>
    </rPh>
    <phoneticPr fontId="2"/>
  </si>
  <si>
    <t>総計</t>
    <rPh sb="1" eb="2">
      <t>ケイ</t>
    </rPh>
    <phoneticPr fontId="2"/>
  </si>
  <si>
    <t>男</t>
  </si>
  <si>
    <t>女</t>
  </si>
  <si>
    <t>性別不明</t>
  </si>
  <si>
    <t>合計</t>
  </si>
  <si>
    <t>二</t>
  </si>
  <si>
    <t>三</t>
  </si>
  <si>
    <t>四</t>
  </si>
  <si>
    <t>五</t>
  </si>
  <si>
    <t>六</t>
  </si>
  <si>
    <t>受</t>
  </si>
  <si>
    <t>十</t>
  </si>
  <si>
    <t>理</t>
  </si>
  <si>
    <t>分</t>
  </si>
  <si>
    <t>数</t>
  </si>
  <si>
    <t>未</t>
  </si>
  <si>
    <t>以</t>
  </si>
  <si>
    <t>満</t>
  </si>
  <si>
    <t>上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</si>
  <si>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</si>
  <si>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</si>
  <si>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</si>
  <si>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</si>
  <si>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</si>
  <si>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</si>
  <si>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</si>
  <si>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</si>
  <si>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</si>
  <si>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  <phoneticPr fontId="2"/>
  </si>
  <si>
    <t>19:00</t>
    <phoneticPr fontId="2"/>
  </si>
  <si>
    <t>20:00</t>
    <phoneticPr fontId="2"/>
  </si>
  <si>
    <t>21:00</t>
    <phoneticPr fontId="2"/>
  </si>
  <si>
    <t>22:00</t>
    <phoneticPr fontId="3"/>
  </si>
  <si>
    <t>23:00</t>
    <phoneticPr fontId="3"/>
  </si>
  <si>
    <t>24:00</t>
    <phoneticPr fontId="3"/>
  </si>
  <si>
    <t>1:00</t>
    <phoneticPr fontId="3"/>
  </si>
  <si>
    <t>2:00</t>
    <phoneticPr fontId="3"/>
  </si>
  <si>
    <t>3:00</t>
    <phoneticPr fontId="3"/>
  </si>
  <si>
    <t>4:00</t>
    <phoneticPr fontId="3"/>
  </si>
  <si>
    <t>5:00</t>
    <phoneticPr fontId="3"/>
  </si>
  <si>
    <t>6:00</t>
    <phoneticPr fontId="3"/>
  </si>
  <si>
    <t>7:00</t>
    <phoneticPr fontId="3"/>
  </si>
  <si>
    <t>合計</t>
    <rPh sb="0" eb="2">
      <t>ゴウケイ</t>
    </rPh>
    <phoneticPr fontId="3"/>
  </si>
  <si>
    <t>か</t>
  </si>
  <si>
    <t>ら</t>
  </si>
  <si>
    <t>18:00</t>
  </si>
  <si>
    <t>22:00</t>
    <phoneticPr fontId="2"/>
  </si>
  <si>
    <t>8:00</t>
    <phoneticPr fontId="3"/>
  </si>
  <si>
    <t>電話</t>
  </si>
  <si>
    <t>ファックス</t>
  </si>
  <si>
    <t>母親</t>
    <rPh sb="0" eb="2">
      <t>ハハオヤ</t>
    </rPh>
    <phoneticPr fontId="2"/>
  </si>
  <si>
    <t>小学</t>
    <rPh sb="0" eb="2">
      <t>ショウガク</t>
    </rPh>
    <phoneticPr fontId="2"/>
  </si>
  <si>
    <t>中学</t>
    <rPh sb="0" eb="2">
      <t>チュウガク</t>
    </rPh>
    <phoneticPr fontId="2"/>
  </si>
  <si>
    <t>高校</t>
    <rPh sb="0" eb="2">
      <t>コウコウ</t>
    </rPh>
    <phoneticPr fontId="2"/>
  </si>
  <si>
    <t>保護者</t>
    <rPh sb="0" eb="3">
      <t>ホゴシャ</t>
    </rPh>
    <phoneticPr fontId="2"/>
  </si>
  <si>
    <t>父親</t>
    <rPh sb="1" eb="2">
      <t>オヤ</t>
    </rPh>
    <phoneticPr fontId="2"/>
  </si>
  <si>
    <t>他</t>
    <phoneticPr fontId="2"/>
  </si>
  <si>
    <t>その</t>
    <phoneticPr fontId="2"/>
  </si>
  <si>
    <t>合計</t>
    <rPh sb="0" eb="2">
      <t>ゴウケイ</t>
    </rPh>
    <phoneticPr fontId="2"/>
  </si>
  <si>
    <t>教職員との関係</t>
  </si>
  <si>
    <t>学習</t>
  </si>
  <si>
    <t>不登校</t>
  </si>
  <si>
    <t>児童虐待（DV）</t>
  </si>
  <si>
    <t>貧困の問題</t>
  </si>
  <si>
    <t>家庭環境(20,21以外)</t>
  </si>
  <si>
    <t>発達障害等</t>
  </si>
  <si>
    <t>）</t>
    <phoneticPr fontId="7"/>
  </si>
  <si>
    <t>　　代表者名（</t>
    <rPh sb="2" eb="5">
      <t>ダイヒョウシャ</t>
    </rPh>
    <phoneticPr fontId="7"/>
  </si>
  <si>
    <t>生徒支援室長　様</t>
    <rPh sb="0" eb="2">
      <t>セイト</t>
    </rPh>
    <rPh sb="2" eb="4">
      <t>シエン</t>
    </rPh>
    <rPh sb="4" eb="5">
      <t>シツ</t>
    </rPh>
    <rPh sb="5" eb="6">
      <t>チョウ</t>
    </rPh>
    <rPh sb="7" eb="8">
      <t>サマ</t>
    </rPh>
    <phoneticPr fontId="7"/>
  </si>
  <si>
    <t>年間集計</t>
    <rPh sb="0" eb="2">
      <t>ネンカン</t>
    </rPh>
    <rPh sb="2" eb="3">
      <t>シュウ</t>
    </rPh>
    <phoneticPr fontId="7"/>
  </si>
  <si>
    <t>（様式３－２）</t>
    <rPh sb="1" eb="3">
      <t>ヨウシキ</t>
    </rPh>
    <phoneticPr fontId="7"/>
  </si>
  <si>
    <t>成     人</t>
    <phoneticPr fontId="7"/>
  </si>
  <si>
    <t>1 相談者・内容別</t>
    <phoneticPr fontId="7"/>
  </si>
  <si>
    <t>２　相談者年齢・性別</t>
    <phoneticPr fontId="7"/>
  </si>
  <si>
    <t>３　所要時間別</t>
    <phoneticPr fontId="7"/>
  </si>
  <si>
    <t>４　時間帯別</t>
    <phoneticPr fontId="7"/>
  </si>
  <si>
    <t>事業者名（　</t>
    <phoneticPr fontId="7"/>
  </si>
  <si>
    <t>ヤングケアラー</t>
    <phoneticPr fontId="2"/>
  </si>
  <si>
    <t>佐賀県教育委員会事務局学校教育課</t>
    <rPh sb="0" eb="3">
      <t>サガケン</t>
    </rPh>
    <rPh sb="3" eb="5">
      <t>キョウイク</t>
    </rPh>
    <rPh sb="5" eb="8">
      <t>イインカイ</t>
    </rPh>
    <rPh sb="8" eb="11">
      <t>ジムキョク</t>
    </rPh>
    <rPh sb="11" eb="16">
      <t>ガッコウキョウイクカ</t>
    </rPh>
    <phoneticPr fontId="7"/>
  </si>
  <si>
    <t>令和〇年度　心のテレホン（いじめホットライン）相談事業に係る業務委託年間報告書</t>
    <rPh sb="0" eb="2">
      <t>レイワ</t>
    </rPh>
    <rPh sb="3" eb="5">
      <t>ネンド</t>
    </rPh>
    <rPh sb="6" eb="7">
      <t>ココロ</t>
    </rPh>
    <rPh sb="23" eb="27">
      <t>ソウダンジギョウ</t>
    </rPh>
    <rPh sb="28" eb="29">
      <t>カカ</t>
    </rPh>
    <rPh sb="30" eb="32">
      <t>ギョウム</t>
    </rPh>
    <rPh sb="32" eb="34">
      <t>イタク</t>
    </rPh>
    <rPh sb="34" eb="35">
      <t>ネン</t>
    </rPh>
    <rPh sb="35" eb="36">
      <t>カン</t>
    </rPh>
    <rPh sb="36" eb="38">
      <t>ホウコク</t>
    </rPh>
    <rPh sb="38" eb="3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</si>
</sst>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0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6"/>
      <color theme="1"/>
      <name val="ＭＳ Ｐゴシック"/>
      <family val="3"/>
      <charset val="128"/>
    </font>
    <font>
      <sz val="14"/>
      <name val="MS UI Gothic"/>
      <family val="3"/>
      <charset val="128"/>
    </font>
    <font>
      <sz val="12"/>
      <name val="MS UI Gothic"/>
      <family val="3"/>
      <charset val="128"/>
    </font>
    <font>
      <b/>
      <sz val="16"/>
      <name val="ＭＳ Ｐゴシック"/>
      <family val="3"/>
      <charset val="128"/>
    </font>
    <font>
      <b/>
      <sz val="16"/>
      <name val="ＭＳ Ｐゴシック"/>
      <family val="3"/>
      <charset val="128"/>
      <scheme val="major"/>
    </font>
    <font>
      <sz val="14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2" borderId="0"/>
  </cellStyleXfs>
  <cellXfs count="132">
    <xf numFmtId="0" fontId="0" fillId="0" borderId="0" xfId="0">
      <alignment vertical="center"/>
    </xf>
    <xf numFmtId="0" fontId="1" fillId="2" borderId="0" xfId="1" applyNumberFormat="1" applyAlignment="1"/>
    <xf numFmtId="0" fontId="1" fillId="2" borderId="0" xfId="1" applyNumberFormat="1"/>
    <xf numFmtId="0" fontId="1" fillId="2" borderId="0" xfId="1" applyNumberFormat="1" applyBorder="1" applyAlignment="1"/>
    <xf numFmtId="0" fontId="4" fillId="2" borderId="0" xfId="1" applyNumberFormat="1" applyFont="1" applyAlignment="1"/>
    <xf numFmtId="0" fontId="1" fillId="2" borderId="0" xfId="1" applyNumberFormat="1" applyBorder="1"/>
    <xf numFmtId="0" fontId="1" fillId="3" borderId="3" xfId="1" applyNumberFormat="1" applyFill="1" applyBorder="1" applyAlignment="1"/>
    <xf numFmtId="0" fontId="1" fillId="3" borderId="6" xfId="1" applyNumberFormat="1" applyFill="1" applyBorder="1" applyAlignment="1"/>
    <xf numFmtId="0" fontId="1" fillId="3" borderId="16" xfId="1" applyNumberFormat="1" applyFill="1" applyBorder="1"/>
    <xf numFmtId="0" fontId="1" fillId="3" borderId="15" xfId="1" applyNumberFormat="1" applyFill="1" applyBorder="1"/>
    <xf numFmtId="0" fontId="8" fillId="0" borderId="0" xfId="0" applyFont="1" applyAlignment="1">
      <alignment horizontal="left" vertical="center"/>
    </xf>
    <xf numFmtId="0" fontId="1" fillId="0" borderId="0" xfId="1" applyNumberFormat="1" applyFill="1" applyBorder="1" applyAlignment="1"/>
    <xf numFmtId="0" fontId="1" fillId="0" borderId="0" xfId="1" applyNumberFormat="1" applyFill="1" applyAlignment="1"/>
    <xf numFmtId="0" fontId="1" fillId="0" borderId="0" xfId="1" applyNumberFormat="1" applyFill="1"/>
    <xf numFmtId="0" fontId="5" fillId="0" borderId="0" xfId="1" applyNumberFormat="1" applyFont="1" applyFill="1" applyAlignment="1"/>
    <xf numFmtId="0" fontId="5" fillId="0" borderId="0" xfId="1" applyNumberFormat="1" applyFont="1" applyFill="1"/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2" borderId="0" xfId="1" applyFont="1"/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1" fillId="0" borderId="1" xfId="1" applyFill="1" applyBorder="1"/>
    <xf numFmtId="0" fontId="1" fillId="0" borderId="2" xfId="1" applyFill="1" applyBorder="1"/>
    <xf numFmtId="0" fontId="12" fillId="0" borderId="17" xfId="1" applyFont="1" applyFill="1" applyBorder="1" applyAlignment="1">
      <alignment horizontal="center"/>
    </xf>
    <xf numFmtId="0" fontId="1" fillId="0" borderId="5" xfId="1" applyFill="1" applyBorder="1"/>
    <xf numFmtId="0" fontId="1" fillId="0" borderId="0" xfId="1" applyFill="1"/>
    <xf numFmtId="0" fontId="12" fillId="0" borderId="5" xfId="1" applyFont="1" applyFill="1" applyBorder="1" applyAlignment="1">
      <alignment horizontal="center"/>
    </xf>
    <xf numFmtId="0" fontId="12" fillId="0" borderId="17" xfId="1" applyFont="1" applyFill="1" applyBorder="1"/>
    <xf numFmtId="0" fontId="12" fillId="0" borderId="20" xfId="1" applyFont="1" applyFill="1" applyBorder="1" applyAlignment="1">
      <alignment horizontal="center"/>
    </xf>
    <xf numFmtId="0" fontId="12" fillId="0" borderId="24" xfId="1" applyFont="1" applyFill="1" applyBorder="1" applyAlignment="1">
      <alignment horizontal="center"/>
    </xf>
    <xf numFmtId="0" fontId="12" fillId="0" borderId="21" xfId="1" applyFont="1" applyFill="1" applyBorder="1" applyAlignment="1">
      <alignment horizontal="center"/>
    </xf>
    <xf numFmtId="0" fontId="12" fillId="0" borderId="22" xfId="1" applyFont="1" applyFill="1" applyBorder="1" applyAlignment="1">
      <alignment horizontal="center"/>
    </xf>
    <xf numFmtId="0" fontId="1" fillId="0" borderId="6" xfId="1" applyFill="1" applyBorder="1"/>
    <xf numFmtId="0" fontId="1" fillId="0" borderId="7" xfId="1" applyFill="1" applyBorder="1"/>
    <xf numFmtId="0" fontId="12" fillId="0" borderId="27" xfId="1" applyFont="1" applyFill="1" applyBorder="1"/>
    <xf numFmtId="0" fontId="12" fillId="0" borderId="25" xfId="1" applyFont="1" applyFill="1" applyBorder="1" applyAlignment="1">
      <alignment horizontal="center"/>
    </xf>
    <xf numFmtId="0" fontId="12" fillId="0" borderId="9" xfId="1" applyFont="1" applyFill="1" applyBorder="1" applyAlignment="1">
      <alignment horizontal="center"/>
    </xf>
    <xf numFmtId="0" fontId="13" fillId="0" borderId="9" xfId="1" applyFont="1" applyFill="1" applyBorder="1" applyAlignment="1">
      <alignment horizontal="center"/>
    </xf>
    <xf numFmtId="0" fontId="12" fillId="0" borderId="23" xfId="1" applyFont="1" applyFill="1" applyBorder="1" applyAlignment="1">
      <alignment horizontal="center"/>
    </xf>
    <xf numFmtId="0" fontId="12" fillId="0" borderId="6" xfId="1" applyFont="1" applyFill="1" applyBorder="1" applyAlignment="1">
      <alignment horizontal="center"/>
    </xf>
    <xf numFmtId="0" fontId="12" fillId="0" borderId="27" xfId="1" applyFont="1" applyFill="1" applyBorder="1" applyAlignment="1">
      <alignment horizontal="center"/>
    </xf>
    <xf numFmtId="0" fontId="12" fillId="0" borderId="6" xfId="1" applyFont="1" applyFill="1" applyBorder="1"/>
    <xf numFmtId="0" fontId="12" fillId="0" borderId="7" xfId="1" quotePrefix="1" applyFont="1" applyFill="1" applyBorder="1" applyAlignment="1">
      <alignment horizontal="left"/>
    </xf>
    <xf numFmtId="0" fontId="12" fillId="0" borderId="7" xfId="1" applyFont="1" applyFill="1" applyBorder="1"/>
    <xf numFmtId="0" fontId="12" fillId="0" borderId="7" xfId="1" applyFont="1" applyFill="1" applyBorder="1" applyAlignment="1">
      <alignment shrinkToFit="1"/>
    </xf>
    <xf numFmtId="0" fontId="12" fillId="0" borderId="11" xfId="1" applyFont="1" applyFill="1" applyBorder="1"/>
    <xf numFmtId="0" fontId="12" fillId="0" borderId="12" xfId="1" applyFont="1" applyFill="1" applyBorder="1"/>
    <xf numFmtId="0" fontId="12" fillId="0" borderId="26" xfId="1" applyFont="1" applyFill="1" applyBorder="1"/>
    <xf numFmtId="0" fontId="12" fillId="0" borderId="8" xfId="1" applyFont="1" applyFill="1" applyBorder="1"/>
    <xf numFmtId="0" fontId="12" fillId="0" borderId="40" xfId="1" applyFont="1" applyFill="1" applyBorder="1"/>
    <xf numFmtId="0" fontId="12" fillId="0" borderId="41" xfId="1" applyFont="1" applyFill="1" applyBorder="1"/>
    <xf numFmtId="0" fontId="12" fillId="0" borderId="5" xfId="1" applyFont="1" applyFill="1" applyBorder="1"/>
    <xf numFmtId="0" fontId="12" fillId="0" borderId="0" xfId="1" applyFont="1" applyFill="1"/>
    <xf numFmtId="0" fontId="12" fillId="0" borderId="0" xfId="1" applyFont="1" applyFill="1" applyAlignment="1">
      <alignment shrinkToFit="1"/>
    </xf>
    <xf numFmtId="0" fontId="12" fillId="0" borderId="20" xfId="1" applyFont="1" applyFill="1" applyBorder="1"/>
    <xf numFmtId="0" fontId="12" fillId="0" borderId="3" xfId="1" applyFont="1" applyFill="1" applyBorder="1"/>
    <xf numFmtId="0" fontId="12" fillId="0" borderId="4" xfId="1" applyFont="1" applyFill="1" applyBorder="1"/>
    <xf numFmtId="0" fontId="12" fillId="0" borderId="4" xfId="1" applyFont="1" applyFill="1" applyBorder="1" applyAlignment="1">
      <alignment shrinkToFit="1"/>
    </xf>
    <xf numFmtId="0" fontId="12" fillId="0" borderId="28" xfId="1" applyFont="1" applyFill="1" applyBorder="1"/>
    <xf numFmtId="0" fontId="12" fillId="0" borderId="42" xfId="1" applyFont="1" applyFill="1" applyBorder="1"/>
    <xf numFmtId="0" fontId="12" fillId="0" borderId="43" xfId="1" applyFont="1" applyFill="1" applyBorder="1"/>
    <xf numFmtId="0" fontId="12" fillId="0" borderId="43" xfId="1" applyFont="1" applyFill="1" applyBorder="1" applyAlignment="1">
      <alignment shrinkToFit="1"/>
    </xf>
    <xf numFmtId="0" fontId="12" fillId="0" borderId="44" xfId="1" applyFont="1" applyFill="1" applyBorder="1"/>
    <xf numFmtId="0" fontId="12" fillId="0" borderId="45" xfId="1" applyFont="1" applyFill="1" applyBorder="1"/>
    <xf numFmtId="0" fontId="12" fillId="0" borderId="46" xfId="1" applyFont="1" applyFill="1" applyBorder="1"/>
    <xf numFmtId="0" fontId="12" fillId="0" borderId="47" xfId="1" applyFont="1" applyFill="1" applyBorder="1"/>
    <xf numFmtId="0" fontId="12" fillId="0" borderId="48" xfId="1" applyFont="1" applyFill="1" applyBorder="1"/>
    <xf numFmtId="0" fontId="12" fillId="0" borderId="49" xfId="1" applyFont="1" applyFill="1" applyBorder="1"/>
    <xf numFmtId="0" fontId="12" fillId="0" borderId="50" xfId="1" applyFont="1" applyFill="1" applyBorder="1"/>
    <xf numFmtId="0" fontId="12" fillId="0" borderId="51" xfId="1" applyFont="1" applyFill="1" applyBorder="1"/>
    <xf numFmtId="0" fontId="12" fillId="0" borderId="52" xfId="1" applyFont="1" applyFill="1" applyBorder="1"/>
    <xf numFmtId="0" fontId="12" fillId="0" borderId="19" xfId="1" applyFont="1" applyFill="1" applyBorder="1"/>
    <xf numFmtId="0" fontId="14" fillId="2" borderId="0" xfId="1" applyFont="1"/>
    <xf numFmtId="0" fontId="15" fillId="2" borderId="0" xfId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3" xfId="1" quotePrefix="1" applyFont="1" applyFill="1" applyBorder="1" applyAlignment="1">
      <alignment horizontal="center" vertical="center" wrapText="1"/>
    </xf>
    <xf numFmtId="0" fontId="12" fillId="0" borderId="53" xfId="1" applyFont="1" applyFill="1" applyBorder="1" applyAlignment="1">
      <alignment horizontal="center" vertical="center" wrapText="1"/>
    </xf>
    <xf numFmtId="0" fontId="12" fillId="0" borderId="5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9" xfId="1" applyFont="1" applyFill="1" applyBorder="1"/>
    <xf numFmtId="0" fontId="12" fillId="0" borderId="18" xfId="1" applyFont="1" applyFill="1" applyBorder="1"/>
    <xf numFmtId="0" fontId="12" fillId="0" borderId="55" xfId="1" applyFont="1" applyFill="1" applyBorder="1"/>
    <xf numFmtId="0" fontId="12" fillId="0" borderId="56" xfId="1" applyFont="1" applyFill="1" applyBorder="1"/>
    <xf numFmtId="0" fontId="12" fillId="0" borderId="11" xfId="1" applyFont="1" applyFill="1" applyBorder="1" applyAlignment="1">
      <alignment horizontal="center"/>
    </xf>
    <xf numFmtId="0" fontId="12" fillId="0" borderId="10" xfId="1" applyFont="1" applyFill="1" applyBorder="1"/>
    <xf numFmtId="0" fontId="12" fillId="0" borderId="57" xfId="1" applyFont="1" applyFill="1" applyBorder="1"/>
    <xf numFmtId="0" fontId="12" fillId="2" borderId="0" xfId="1" applyFont="1"/>
    <xf numFmtId="0" fontId="12" fillId="0" borderId="1" xfId="1" applyFont="1" applyFill="1" applyBorder="1" applyAlignment="1">
      <alignment horizontal="center"/>
    </xf>
    <xf numFmtId="0" fontId="12" fillId="0" borderId="31" xfId="1" applyFont="1" applyFill="1" applyBorder="1" applyAlignment="1">
      <alignment horizontal="center" vertical="center"/>
    </xf>
    <xf numFmtId="0" fontId="12" fillId="0" borderId="32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/>
    </xf>
    <xf numFmtId="0" fontId="12" fillId="0" borderId="30" xfId="1" applyFont="1" applyFill="1" applyBorder="1"/>
    <xf numFmtId="0" fontId="12" fillId="0" borderId="1" xfId="1" quotePrefix="1" applyFont="1" applyFill="1" applyBorder="1" applyAlignment="1">
      <alignment horizontal="center"/>
    </xf>
    <xf numFmtId="20" fontId="12" fillId="0" borderId="1" xfId="1" quotePrefix="1" applyNumberFormat="1" applyFont="1" applyFill="1" applyBorder="1" applyAlignment="1">
      <alignment horizontal="center"/>
    </xf>
    <xf numFmtId="0" fontId="12" fillId="0" borderId="13" xfId="1" quotePrefix="1" applyFont="1" applyFill="1" applyBorder="1" applyAlignment="1">
      <alignment horizontal="center"/>
    </xf>
    <xf numFmtId="20" fontId="12" fillId="0" borderId="13" xfId="1" quotePrefix="1" applyNumberFormat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12" fillId="0" borderId="5" xfId="1" quotePrefix="1" applyFont="1" applyFill="1" applyBorder="1" applyAlignment="1">
      <alignment horizontal="center"/>
    </xf>
    <xf numFmtId="0" fontId="12" fillId="0" borderId="14" xfId="1" quotePrefix="1" applyFont="1" applyFill="1" applyBorder="1" applyAlignment="1">
      <alignment horizontal="center"/>
    </xf>
    <xf numFmtId="20" fontId="12" fillId="0" borderId="14" xfId="1" quotePrefix="1" applyNumberFormat="1" applyFont="1" applyFill="1" applyBorder="1" applyAlignment="1">
      <alignment horizontal="center"/>
    </xf>
    <xf numFmtId="0" fontId="12" fillId="0" borderId="15" xfId="1" applyFont="1" applyFill="1" applyBorder="1"/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2" fillId="0" borderId="1" xfId="1" applyFont="1" applyFill="1" applyBorder="1"/>
    <xf numFmtId="0" fontId="12" fillId="0" borderId="2" xfId="1" applyFont="1" applyFill="1" applyBorder="1"/>
    <xf numFmtId="0" fontId="12" fillId="0" borderId="2" xfId="1" applyFont="1" applyFill="1" applyBorder="1" applyAlignment="1">
      <alignment shrinkToFit="1"/>
    </xf>
    <xf numFmtId="0" fontId="12" fillId="0" borderId="31" xfId="1" applyFont="1" applyFill="1" applyBorder="1"/>
    <xf numFmtId="0" fontId="12" fillId="0" borderId="59" xfId="1" applyFont="1" applyFill="1" applyBorder="1"/>
    <xf numFmtId="0" fontId="12" fillId="0" borderId="24" xfId="1" applyFont="1" applyFill="1" applyBorder="1"/>
    <xf numFmtId="0" fontId="12" fillId="0" borderId="21" xfId="1" applyFont="1" applyFill="1" applyBorder="1"/>
    <xf numFmtId="0" fontId="12" fillId="0" borderId="60" xfId="1" applyFont="1" applyFill="1" applyBorder="1"/>
    <xf numFmtId="0" fontId="12" fillId="0" borderId="61" xfId="1" applyFont="1" applyFill="1" applyBorder="1"/>
    <xf numFmtId="0" fontId="1" fillId="2" borderId="62" xfId="1" applyNumberFormat="1" applyBorder="1"/>
    <xf numFmtId="0" fontId="1" fillId="2" borderId="0" xfId="1" applyNumberFormat="1" applyAlignment="1">
      <alignment horizontal="center"/>
    </xf>
    <xf numFmtId="0" fontId="12" fillId="0" borderId="7" xfId="1" applyFont="1" applyFill="1" applyBorder="1" applyAlignment="1">
      <alignment horizontal="center"/>
    </xf>
    <xf numFmtId="0" fontId="12" fillId="0" borderId="36" xfId="1" applyFont="1" applyFill="1" applyBorder="1" applyAlignment="1">
      <alignment horizontal="center"/>
    </xf>
    <xf numFmtId="0" fontId="12" fillId="0" borderId="13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shrinkToFit="1"/>
    </xf>
    <xf numFmtId="0" fontId="12" fillId="0" borderId="35" xfId="1" applyFont="1" applyFill="1" applyBorder="1" applyAlignment="1">
      <alignment horizontal="center"/>
    </xf>
    <xf numFmtId="0" fontId="12" fillId="0" borderId="34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2" fillId="0" borderId="33" xfId="1" applyFont="1" applyFill="1" applyBorder="1" applyAlignment="1">
      <alignment horizontal="center"/>
    </xf>
    <xf numFmtId="0" fontId="12" fillId="0" borderId="24" xfId="1" applyFont="1" applyFill="1" applyBorder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2" fillId="0" borderId="37" xfId="1" applyFont="1" applyFill="1" applyBorder="1" applyAlignment="1">
      <alignment horizontal="center"/>
    </xf>
    <xf numFmtId="0" fontId="12" fillId="0" borderId="38" xfId="1" applyFont="1" applyFill="1" applyBorder="1" applyAlignment="1">
      <alignment horizontal="center"/>
    </xf>
    <xf numFmtId="0" fontId="12" fillId="0" borderId="39" xfId="1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B1:CW71"/>
  <sheetViews>
    <sheetView tabSelected="1" view="pageBreakPreview" zoomScale="80" zoomScaleNormal="75" zoomScaleSheetLayoutView="80" workbookViewId="0">
      <selection activeCell="B2" sqref="B2"/>
    </sheetView>
  </sheetViews>
  <sheetFormatPr defaultColWidth="13.875" defaultRowHeight="17.25" x14ac:dyDescent="0.2"/>
  <cols>
    <col min="1" max="1" width="3.75" style="2" customWidth="1"/>
    <col min="2" max="2" width="3.875" style="2" customWidth="1"/>
    <col min="3" max="4" width="2.125" style="2" customWidth="1"/>
    <col min="5" max="5" width="20" style="2" customWidth="1"/>
    <col min="6" max="25" width="7.125" style="2" customWidth="1"/>
    <col min="26" max="26" width="7" style="2" customWidth="1"/>
    <col min="27" max="27" width="8" style="2" customWidth="1"/>
    <col min="28" max="28" width="7" style="2" customWidth="1"/>
    <col min="29" max="29" width="7.625" style="2" customWidth="1"/>
    <col min="30" max="30" width="8.25" style="2" customWidth="1"/>
    <col min="31" max="16384" width="13.875" style="2"/>
  </cols>
  <sheetData>
    <row r="1" spans="2:30" ht="21" x14ac:dyDescent="0.2">
      <c r="B1" s="18" t="s">
        <v>130</v>
      </c>
      <c r="C1" s="1"/>
      <c r="D1" s="1"/>
      <c r="E1" s="1"/>
      <c r="F1" s="1"/>
      <c r="G1" s="1"/>
      <c r="H1" s="1"/>
      <c r="I1" s="1"/>
      <c r="J1" s="115"/>
      <c r="K1" s="11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2:30" ht="21" x14ac:dyDescent="0.2">
      <c r="B2" s="19" t="s">
        <v>139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6"/>
      <c r="V2" s="16"/>
      <c r="W2" s="16"/>
      <c r="AA2" s="1"/>
      <c r="AB2" s="1"/>
      <c r="AC2" s="1"/>
    </row>
    <row r="3" spans="2:30" ht="18.75" x14ac:dyDescent="0.2"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  <c r="Y3" s="16"/>
      <c r="Z3" s="20"/>
      <c r="AA3" s="20"/>
      <c r="AB3" s="127" t="s">
        <v>129</v>
      </c>
      <c r="AC3" s="127"/>
      <c r="AD3" s="127"/>
    </row>
    <row r="4" spans="2:30" ht="18.75" x14ac:dyDescent="0.2">
      <c r="B4" s="103" t="s">
        <v>138</v>
      </c>
      <c r="C4" s="1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  <c r="Y4" s="16"/>
      <c r="Z4" s="20"/>
      <c r="AA4" s="20"/>
      <c r="AB4" s="20"/>
      <c r="AC4" s="20"/>
      <c r="AD4" s="21"/>
    </row>
    <row r="5" spans="2:30" ht="18.75" x14ac:dyDescent="0.2">
      <c r="B5" s="103" t="s">
        <v>128</v>
      </c>
      <c r="C5" s="1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  <c r="Y5" s="16"/>
      <c r="Z5" s="20"/>
      <c r="AA5" s="20"/>
      <c r="AB5" s="20"/>
      <c r="AC5" s="20"/>
      <c r="AD5" s="21"/>
    </row>
    <row r="6" spans="2:30" ht="21" customHeight="1" x14ac:dyDescent="0.2">
      <c r="B6" s="1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  <c r="Y6" s="104" t="s">
        <v>136</v>
      </c>
      <c r="Z6" s="131"/>
      <c r="AA6" s="131"/>
      <c r="AB6" s="131"/>
      <c r="AC6" s="131"/>
      <c r="AD6" s="16" t="s">
        <v>126</v>
      </c>
    </row>
    <row r="7" spans="2:30" ht="25.5" customHeight="1" thickBot="1" x14ac:dyDescent="0.25">
      <c r="B7" s="73" t="s">
        <v>132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6" t="s">
        <v>127</v>
      </c>
      <c r="Z7" s="121"/>
      <c r="AA7" s="121"/>
      <c r="AB7" s="121"/>
      <c r="AC7" s="121"/>
      <c r="AD7" s="20" t="s">
        <v>126</v>
      </c>
    </row>
    <row r="8" spans="2:30" ht="18" thickBot="1" x14ac:dyDescent="0.25">
      <c r="B8" s="22"/>
      <c r="C8" s="23"/>
      <c r="D8" s="23"/>
      <c r="E8" s="23"/>
      <c r="F8" s="125" t="s">
        <v>17</v>
      </c>
      <c r="G8" s="123"/>
      <c r="H8" s="123"/>
      <c r="I8" s="123"/>
      <c r="J8" s="123"/>
      <c r="K8" s="123"/>
      <c r="L8" s="123"/>
      <c r="M8" s="126"/>
      <c r="N8" s="122" t="s">
        <v>131</v>
      </c>
      <c r="O8" s="123"/>
      <c r="P8" s="123"/>
      <c r="Q8" s="123"/>
      <c r="R8" s="123"/>
      <c r="S8" s="123"/>
      <c r="T8" s="123"/>
      <c r="U8" s="123"/>
      <c r="V8" s="123"/>
      <c r="W8" s="123"/>
      <c r="X8" s="124"/>
      <c r="Y8" s="24" t="s">
        <v>18</v>
      </c>
      <c r="Z8" s="24" t="s">
        <v>19</v>
      </c>
      <c r="AA8" s="1"/>
      <c r="AB8" s="1"/>
      <c r="AC8" s="1"/>
    </row>
    <row r="9" spans="2:30" x14ac:dyDescent="0.2">
      <c r="B9" s="25"/>
      <c r="C9" s="26"/>
      <c r="D9" s="26"/>
      <c r="E9" s="26"/>
      <c r="F9" s="27" t="s">
        <v>20</v>
      </c>
      <c r="G9" s="27" t="s">
        <v>21</v>
      </c>
      <c r="H9" s="27" t="s">
        <v>22</v>
      </c>
      <c r="I9" s="27" t="s">
        <v>23</v>
      </c>
      <c r="J9" s="27" t="s">
        <v>24</v>
      </c>
      <c r="K9" s="27" t="s">
        <v>25</v>
      </c>
      <c r="L9" s="27" t="s">
        <v>26</v>
      </c>
      <c r="M9" s="28"/>
      <c r="N9" s="116" t="s">
        <v>27</v>
      </c>
      <c r="O9" s="116"/>
      <c r="P9" s="117"/>
      <c r="Q9" s="128"/>
      <c r="R9" s="129"/>
      <c r="S9" s="129"/>
      <c r="T9" s="129" t="s">
        <v>114</v>
      </c>
      <c r="U9" s="129"/>
      <c r="V9" s="130"/>
      <c r="W9" s="27" t="s">
        <v>28</v>
      </c>
      <c r="X9" s="24"/>
      <c r="Y9" s="29" t="s">
        <v>29</v>
      </c>
      <c r="Z9" s="29" t="s">
        <v>30</v>
      </c>
      <c r="AA9" s="1"/>
      <c r="AB9" s="1"/>
      <c r="AC9" s="1"/>
    </row>
    <row r="10" spans="2:30" x14ac:dyDescent="0.2">
      <c r="B10" s="25"/>
      <c r="C10" s="26"/>
      <c r="D10" s="26"/>
      <c r="E10" s="26"/>
      <c r="F10" s="27" t="s">
        <v>31</v>
      </c>
      <c r="G10" s="27" t="s">
        <v>31</v>
      </c>
      <c r="H10" s="27" t="s">
        <v>32</v>
      </c>
      <c r="I10" s="27" t="s">
        <v>31</v>
      </c>
      <c r="J10" s="27"/>
      <c r="K10" s="27"/>
      <c r="L10" s="27"/>
      <c r="M10" s="29" t="s">
        <v>30</v>
      </c>
      <c r="N10" s="30" t="s">
        <v>32</v>
      </c>
      <c r="O10" s="31" t="s">
        <v>33</v>
      </c>
      <c r="P10" s="31" t="s">
        <v>34</v>
      </c>
      <c r="Q10" s="31" t="s">
        <v>111</v>
      </c>
      <c r="R10" s="31" t="s">
        <v>112</v>
      </c>
      <c r="S10" s="31" t="s">
        <v>113</v>
      </c>
      <c r="T10" s="31" t="s">
        <v>56</v>
      </c>
      <c r="U10" s="31" t="s">
        <v>56</v>
      </c>
      <c r="V10" s="32" t="s">
        <v>117</v>
      </c>
      <c r="W10" s="27" t="s">
        <v>35</v>
      </c>
      <c r="X10" s="29" t="s">
        <v>30</v>
      </c>
      <c r="Y10" s="29" t="s">
        <v>30</v>
      </c>
      <c r="Z10" s="29"/>
      <c r="AA10" s="1"/>
      <c r="AB10" s="1"/>
      <c r="AC10" s="1"/>
    </row>
    <row r="11" spans="2:30" x14ac:dyDescent="0.2">
      <c r="B11" s="33"/>
      <c r="C11" s="34"/>
      <c r="D11" s="34"/>
      <c r="E11" s="34"/>
      <c r="F11" s="27" t="s">
        <v>36</v>
      </c>
      <c r="G11" s="27" t="s">
        <v>36</v>
      </c>
      <c r="H11" s="27" t="s">
        <v>36</v>
      </c>
      <c r="I11" s="27" t="s">
        <v>36</v>
      </c>
      <c r="J11" s="27" t="s">
        <v>37</v>
      </c>
      <c r="K11" s="27" t="s">
        <v>37</v>
      </c>
      <c r="L11" s="27" t="s">
        <v>38</v>
      </c>
      <c r="M11" s="35"/>
      <c r="N11" s="36" t="s">
        <v>39</v>
      </c>
      <c r="O11" s="37" t="s">
        <v>40</v>
      </c>
      <c r="P11" s="37"/>
      <c r="Q11" s="38" t="s">
        <v>114</v>
      </c>
      <c r="R11" s="38" t="s">
        <v>114</v>
      </c>
      <c r="S11" s="38" t="s">
        <v>114</v>
      </c>
      <c r="T11" s="37" t="s">
        <v>115</v>
      </c>
      <c r="U11" s="37" t="s">
        <v>110</v>
      </c>
      <c r="V11" s="39" t="s">
        <v>116</v>
      </c>
      <c r="W11" s="40" t="s">
        <v>34</v>
      </c>
      <c r="X11" s="41"/>
      <c r="Y11" s="41"/>
      <c r="Z11" s="41"/>
      <c r="AA11" s="1"/>
      <c r="AB11" s="1"/>
    </row>
    <row r="12" spans="2:30" x14ac:dyDescent="0.2">
      <c r="B12" s="42">
        <v>1</v>
      </c>
      <c r="C12" s="43"/>
      <c r="D12" s="44"/>
      <c r="E12" s="45" t="s">
        <v>1</v>
      </c>
      <c r="F12" s="46"/>
      <c r="G12" s="46"/>
      <c r="H12" s="46"/>
      <c r="I12" s="46"/>
      <c r="J12" s="46"/>
      <c r="K12" s="46"/>
      <c r="L12" s="47"/>
      <c r="M12" s="35">
        <f>SUM(F12:L12)</f>
        <v>0</v>
      </c>
      <c r="N12" s="48"/>
      <c r="O12" s="49"/>
      <c r="P12" s="49"/>
      <c r="Q12" s="49"/>
      <c r="R12" s="49"/>
      <c r="S12" s="49"/>
      <c r="T12" s="49"/>
      <c r="U12" s="49"/>
      <c r="V12" s="49"/>
      <c r="W12" s="50"/>
      <c r="X12" s="35">
        <f t="shared" ref="X12:X28" si="0">SUM(N12:W12)</f>
        <v>0</v>
      </c>
      <c r="Y12" s="35"/>
      <c r="Z12" s="51">
        <f t="shared" ref="Z12:Z36" si="1">M12+X12+Y12</f>
        <v>0</v>
      </c>
      <c r="AA12" s="1"/>
      <c r="AB12" s="1"/>
    </row>
    <row r="13" spans="2:30" x14ac:dyDescent="0.2">
      <c r="B13" s="42">
        <v>2</v>
      </c>
      <c r="C13" s="44"/>
      <c r="D13" s="44"/>
      <c r="E13" s="45" t="s">
        <v>5</v>
      </c>
      <c r="F13" s="46"/>
      <c r="G13" s="46"/>
      <c r="H13" s="46"/>
      <c r="I13" s="46"/>
      <c r="J13" s="46"/>
      <c r="K13" s="46"/>
      <c r="L13" s="47"/>
      <c r="M13" s="35">
        <f t="shared" ref="M13:M34" si="2">SUM(F13:L13)</f>
        <v>0</v>
      </c>
      <c r="N13" s="48"/>
      <c r="O13" s="49"/>
      <c r="P13" s="49"/>
      <c r="Q13" s="49"/>
      <c r="R13" s="49"/>
      <c r="S13" s="49"/>
      <c r="T13" s="49"/>
      <c r="U13" s="49"/>
      <c r="V13" s="49"/>
      <c r="W13" s="50"/>
      <c r="X13" s="35">
        <f t="shared" si="0"/>
        <v>0</v>
      </c>
      <c r="Y13" s="35"/>
      <c r="Z13" s="51">
        <f t="shared" si="1"/>
        <v>0</v>
      </c>
      <c r="AA13" s="1"/>
      <c r="AB13" s="1"/>
    </row>
    <row r="14" spans="2:30" x14ac:dyDescent="0.2">
      <c r="B14" s="42">
        <v>3</v>
      </c>
      <c r="C14" s="44"/>
      <c r="D14" s="44"/>
      <c r="E14" s="45" t="s">
        <v>6</v>
      </c>
      <c r="F14" s="46"/>
      <c r="G14" s="46"/>
      <c r="H14" s="46"/>
      <c r="I14" s="46"/>
      <c r="J14" s="46"/>
      <c r="K14" s="46"/>
      <c r="L14" s="47"/>
      <c r="M14" s="35">
        <f t="shared" si="2"/>
        <v>0</v>
      </c>
      <c r="N14" s="48"/>
      <c r="O14" s="49"/>
      <c r="P14" s="49"/>
      <c r="Q14" s="49"/>
      <c r="R14" s="49"/>
      <c r="S14" s="49"/>
      <c r="T14" s="49"/>
      <c r="U14" s="49"/>
      <c r="V14" s="49"/>
      <c r="W14" s="50"/>
      <c r="X14" s="35">
        <f t="shared" si="0"/>
        <v>0</v>
      </c>
      <c r="Y14" s="35"/>
      <c r="Z14" s="51">
        <f t="shared" si="1"/>
        <v>0</v>
      </c>
      <c r="AA14" s="1"/>
      <c r="AB14" s="1"/>
    </row>
    <row r="15" spans="2:30" x14ac:dyDescent="0.2">
      <c r="B15" s="42">
        <v>4</v>
      </c>
      <c r="C15" s="44"/>
      <c r="D15" s="44"/>
      <c r="E15" s="45" t="s">
        <v>7</v>
      </c>
      <c r="F15" s="46"/>
      <c r="G15" s="46"/>
      <c r="H15" s="46"/>
      <c r="I15" s="46"/>
      <c r="J15" s="46"/>
      <c r="K15" s="46"/>
      <c r="L15" s="47"/>
      <c r="M15" s="35">
        <f t="shared" si="2"/>
        <v>0</v>
      </c>
      <c r="N15" s="48"/>
      <c r="O15" s="49"/>
      <c r="P15" s="49"/>
      <c r="Q15" s="49"/>
      <c r="R15" s="49"/>
      <c r="S15" s="49"/>
      <c r="T15" s="49"/>
      <c r="U15" s="49"/>
      <c r="V15" s="49"/>
      <c r="W15" s="50"/>
      <c r="X15" s="35">
        <f t="shared" si="0"/>
        <v>0</v>
      </c>
      <c r="Y15" s="35"/>
      <c r="Z15" s="51">
        <f t="shared" si="1"/>
        <v>0</v>
      </c>
      <c r="AA15" s="1"/>
      <c r="AB15" s="1"/>
    </row>
    <row r="16" spans="2:30" x14ac:dyDescent="0.2">
      <c r="B16" s="42">
        <v>5</v>
      </c>
      <c r="C16" s="44"/>
      <c r="D16" s="44"/>
      <c r="E16" s="45" t="s">
        <v>0</v>
      </c>
      <c r="F16" s="46"/>
      <c r="G16" s="46"/>
      <c r="H16" s="46"/>
      <c r="I16" s="46"/>
      <c r="J16" s="46"/>
      <c r="K16" s="46"/>
      <c r="L16" s="47"/>
      <c r="M16" s="35">
        <f t="shared" si="2"/>
        <v>0</v>
      </c>
      <c r="N16" s="48"/>
      <c r="O16" s="49"/>
      <c r="P16" s="49"/>
      <c r="Q16" s="49"/>
      <c r="R16" s="49"/>
      <c r="S16" s="49"/>
      <c r="T16" s="49"/>
      <c r="U16" s="49"/>
      <c r="V16" s="49"/>
      <c r="W16" s="50"/>
      <c r="X16" s="35">
        <f t="shared" si="0"/>
        <v>0</v>
      </c>
      <c r="Y16" s="35"/>
      <c r="Z16" s="51">
        <f t="shared" si="1"/>
        <v>0</v>
      </c>
      <c r="AA16" s="1"/>
      <c r="AB16" s="1"/>
    </row>
    <row r="17" spans="2:28" x14ac:dyDescent="0.2">
      <c r="B17" s="42">
        <v>6</v>
      </c>
      <c r="C17" s="44"/>
      <c r="D17" s="44"/>
      <c r="E17" s="45" t="s">
        <v>121</v>
      </c>
      <c r="F17" s="46"/>
      <c r="G17" s="46"/>
      <c r="H17" s="46"/>
      <c r="I17" s="46"/>
      <c r="J17" s="46"/>
      <c r="K17" s="46"/>
      <c r="L17" s="47"/>
      <c r="M17" s="35">
        <f t="shared" si="2"/>
        <v>0</v>
      </c>
      <c r="N17" s="48"/>
      <c r="O17" s="49"/>
      <c r="P17" s="49"/>
      <c r="Q17" s="49"/>
      <c r="R17" s="49"/>
      <c r="S17" s="49"/>
      <c r="T17" s="49"/>
      <c r="U17" s="49"/>
      <c r="V17" s="49"/>
      <c r="W17" s="50"/>
      <c r="X17" s="35">
        <f t="shared" si="0"/>
        <v>0</v>
      </c>
      <c r="Y17" s="35"/>
      <c r="Z17" s="51">
        <f t="shared" si="1"/>
        <v>0</v>
      </c>
      <c r="AA17" s="1"/>
      <c r="AB17" s="1"/>
    </row>
    <row r="18" spans="2:28" x14ac:dyDescent="0.2">
      <c r="B18" s="42">
        <v>7</v>
      </c>
      <c r="C18" s="44"/>
      <c r="D18" s="44"/>
      <c r="E18" s="45" t="s">
        <v>8</v>
      </c>
      <c r="F18" s="46"/>
      <c r="G18" s="46"/>
      <c r="H18" s="46"/>
      <c r="I18" s="46"/>
      <c r="J18" s="46"/>
      <c r="K18" s="46"/>
      <c r="L18" s="47"/>
      <c r="M18" s="35">
        <f t="shared" si="2"/>
        <v>0</v>
      </c>
      <c r="N18" s="48"/>
      <c r="O18" s="49"/>
      <c r="P18" s="49"/>
      <c r="Q18" s="49"/>
      <c r="R18" s="49"/>
      <c r="S18" s="49"/>
      <c r="T18" s="49"/>
      <c r="U18" s="49"/>
      <c r="V18" s="49"/>
      <c r="W18" s="50"/>
      <c r="X18" s="35">
        <f t="shared" si="0"/>
        <v>0</v>
      </c>
      <c r="Y18" s="35"/>
      <c r="Z18" s="51">
        <f t="shared" si="1"/>
        <v>0</v>
      </c>
      <c r="AA18" s="1"/>
      <c r="AB18" s="1"/>
    </row>
    <row r="19" spans="2:28" x14ac:dyDescent="0.2">
      <c r="B19" s="42">
        <v>8</v>
      </c>
      <c r="C19" s="44"/>
      <c r="D19" s="44"/>
      <c r="E19" s="45" t="s">
        <v>9</v>
      </c>
      <c r="F19" s="46"/>
      <c r="G19" s="46"/>
      <c r="H19" s="46"/>
      <c r="I19" s="46"/>
      <c r="J19" s="46"/>
      <c r="K19" s="46"/>
      <c r="L19" s="47"/>
      <c r="M19" s="35">
        <f t="shared" si="2"/>
        <v>0</v>
      </c>
      <c r="N19" s="48"/>
      <c r="O19" s="49"/>
      <c r="P19" s="49"/>
      <c r="Q19" s="49"/>
      <c r="R19" s="49"/>
      <c r="S19" s="49"/>
      <c r="T19" s="49"/>
      <c r="U19" s="49"/>
      <c r="V19" s="49"/>
      <c r="W19" s="50"/>
      <c r="X19" s="35">
        <f t="shared" si="0"/>
        <v>0</v>
      </c>
      <c r="Y19" s="35"/>
      <c r="Z19" s="51">
        <f t="shared" si="1"/>
        <v>0</v>
      </c>
      <c r="AA19" s="1"/>
      <c r="AB19" s="1"/>
    </row>
    <row r="20" spans="2:28" x14ac:dyDescent="0.2">
      <c r="B20" s="42">
        <v>9</v>
      </c>
      <c r="C20" s="44"/>
      <c r="D20" s="44"/>
      <c r="E20" s="45" t="s">
        <v>120</v>
      </c>
      <c r="F20" s="46"/>
      <c r="G20" s="46"/>
      <c r="H20" s="46"/>
      <c r="I20" s="46"/>
      <c r="J20" s="46"/>
      <c r="K20" s="46"/>
      <c r="L20" s="47"/>
      <c r="M20" s="35">
        <f t="shared" si="2"/>
        <v>0</v>
      </c>
      <c r="N20" s="48"/>
      <c r="O20" s="49"/>
      <c r="P20" s="49"/>
      <c r="Q20" s="49"/>
      <c r="R20" s="49"/>
      <c r="S20" s="49"/>
      <c r="T20" s="49"/>
      <c r="U20" s="49"/>
      <c r="V20" s="49"/>
      <c r="W20" s="50"/>
      <c r="X20" s="35">
        <f t="shared" si="0"/>
        <v>0</v>
      </c>
      <c r="Y20" s="35"/>
      <c r="Z20" s="51">
        <f t="shared" si="1"/>
        <v>0</v>
      </c>
      <c r="AA20" s="1"/>
      <c r="AB20" s="1"/>
    </row>
    <row r="21" spans="2:28" x14ac:dyDescent="0.2">
      <c r="B21" s="42">
        <v>10</v>
      </c>
      <c r="C21" s="44"/>
      <c r="D21" s="44"/>
      <c r="E21" s="45" t="s">
        <v>10</v>
      </c>
      <c r="F21" s="46"/>
      <c r="G21" s="46"/>
      <c r="H21" s="46"/>
      <c r="I21" s="46"/>
      <c r="J21" s="46"/>
      <c r="K21" s="46"/>
      <c r="L21" s="47"/>
      <c r="M21" s="35">
        <f t="shared" si="2"/>
        <v>0</v>
      </c>
      <c r="N21" s="48"/>
      <c r="O21" s="49"/>
      <c r="P21" s="49"/>
      <c r="Q21" s="49"/>
      <c r="R21" s="49"/>
      <c r="S21" s="49"/>
      <c r="T21" s="49"/>
      <c r="U21" s="49"/>
      <c r="V21" s="49"/>
      <c r="W21" s="50"/>
      <c r="X21" s="35">
        <f t="shared" si="0"/>
        <v>0</v>
      </c>
      <c r="Y21" s="35"/>
      <c r="Z21" s="51">
        <f t="shared" si="1"/>
        <v>0</v>
      </c>
      <c r="AA21" s="1"/>
      <c r="AB21" s="1"/>
    </row>
    <row r="22" spans="2:28" x14ac:dyDescent="0.2">
      <c r="B22" s="42">
        <v>11</v>
      </c>
      <c r="C22" s="44"/>
      <c r="D22" s="44"/>
      <c r="E22" s="45" t="s">
        <v>11</v>
      </c>
      <c r="F22" s="46"/>
      <c r="G22" s="46"/>
      <c r="H22" s="46"/>
      <c r="I22" s="46"/>
      <c r="J22" s="46"/>
      <c r="K22" s="46"/>
      <c r="L22" s="47"/>
      <c r="M22" s="35">
        <f t="shared" si="2"/>
        <v>0</v>
      </c>
      <c r="N22" s="48"/>
      <c r="O22" s="49"/>
      <c r="P22" s="49"/>
      <c r="Q22" s="49"/>
      <c r="R22" s="49"/>
      <c r="S22" s="49"/>
      <c r="T22" s="49"/>
      <c r="U22" s="49"/>
      <c r="V22" s="49"/>
      <c r="W22" s="50"/>
      <c r="X22" s="35">
        <f t="shared" si="0"/>
        <v>0</v>
      </c>
      <c r="Y22" s="35"/>
      <c r="Z22" s="51">
        <f t="shared" si="1"/>
        <v>0</v>
      </c>
      <c r="AA22" s="1"/>
      <c r="AB22" s="1"/>
    </row>
    <row r="23" spans="2:28" x14ac:dyDescent="0.2">
      <c r="B23" s="42">
        <v>12</v>
      </c>
      <c r="C23" s="44"/>
      <c r="D23" s="44"/>
      <c r="E23" s="45" t="s">
        <v>12</v>
      </c>
      <c r="F23" s="46"/>
      <c r="G23" s="46"/>
      <c r="H23" s="46"/>
      <c r="I23" s="46"/>
      <c r="J23" s="46"/>
      <c r="K23" s="46"/>
      <c r="L23" s="47"/>
      <c r="M23" s="35">
        <f t="shared" si="2"/>
        <v>0</v>
      </c>
      <c r="N23" s="48"/>
      <c r="O23" s="49"/>
      <c r="P23" s="49"/>
      <c r="Q23" s="49"/>
      <c r="R23" s="49"/>
      <c r="S23" s="49"/>
      <c r="T23" s="49"/>
      <c r="U23" s="49"/>
      <c r="V23" s="49"/>
      <c r="W23" s="50"/>
      <c r="X23" s="35">
        <f t="shared" si="0"/>
        <v>0</v>
      </c>
      <c r="Y23" s="35"/>
      <c r="Z23" s="51">
        <f t="shared" si="1"/>
        <v>0</v>
      </c>
      <c r="AA23" s="1"/>
      <c r="AB23" s="1"/>
    </row>
    <row r="24" spans="2:28" x14ac:dyDescent="0.2">
      <c r="B24" s="42">
        <v>13</v>
      </c>
      <c r="C24" s="44"/>
      <c r="D24" s="44"/>
      <c r="E24" s="45" t="s">
        <v>13</v>
      </c>
      <c r="F24" s="46"/>
      <c r="G24" s="46"/>
      <c r="H24" s="46"/>
      <c r="I24" s="46"/>
      <c r="J24" s="46"/>
      <c r="K24" s="46"/>
      <c r="L24" s="47"/>
      <c r="M24" s="35">
        <f t="shared" si="2"/>
        <v>0</v>
      </c>
      <c r="N24" s="48"/>
      <c r="O24" s="49"/>
      <c r="P24" s="49"/>
      <c r="Q24" s="49"/>
      <c r="R24" s="49"/>
      <c r="S24" s="49"/>
      <c r="T24" s="49"/>
      <c r="U24" s="49"/>
      <c r="V24" s="49"/>
      <c r="W24" s="50"/>
      <c r="X24" s="35">
        <f t="shared" si="0"/>
        <v>0</v>
      </c>
      <c r="Y24" s="35"/>
      <c r="Z24" s="51">
        <f t="shared" si="1"/>
        <v>0</v>
      </c>
      <c r="AA24" s="1"/>
      <c r="AB24" s="1"/>
    </row>
    <row r="25" spans="2:28" x14ac:dyDescent="0.2">
      <c r="B25" s="42">
        <v>14</v>
      </c>
      <c r="C25" s="44"/>
      <c r="D25" s="44"/>
      <c r="E25" s="45" t="s">
        <v>14</v>
      </c>
      <c r="F25" s="46"/>
      <c r="G25" s="46"/>
      <c r="H25" s="46"/>
      <c r="I25" s="46"/>
      <c r="J25" s="46"/>
      <c r="K25" s="46"/>
      <c r="L25" s="47"/>
      <c r="M25" s="35">
        <f t="shared" si="2"/>
        <v>0</v>
      </c>
      <c r="N25" s="48"/>
      <c r="O25" s="49"/>
      <c r="P25" s="49"/>
      <c r="Q25" s="49"/>
      <c r="R25" s="49"/>
      <c r="S25" s="49"/>
      <c r="T25" s="49"/>
      <c r="U25" s="49"/>
      <c r="V25" s="49"/>
      <c r="W25" s="50"/>
      <c r="X25" s="35">
        <f t="shared" si="0"/>
        <v>0</v>
      </c>
      <c r="Y25" s="35"/>
      <c r="Z25" s="51">
        <f t="shared" si="1"/>
        <v>0</v>
      </c>
      <c r="AA25" s="1"/>
      <c r="AB25" s="1"/>
    </row>
    <row r="26" spans="2:28" x14ac:dyDescent="0.2">
      <c r="B26" s="42">
        <v>15</v>
      </c>
      <c r="C26" s="44"/>
      <c r="D26" s="44"/>
      <c r="E26" s="45" t="s">
        <v>15</v>
      </c>
      <c r="F26" s="46"/>
      <c r="G26" s="46"/>
      <c r="H26" s="46"/>
      <c r="I26" s="46"/>
      <c r="J26" s="46"/>
      <c r="K26" s="46"/>
      <c r="L26" s="47"/>
      <c r="M26" s="35">
        <f t="shared" si="2"/>
        <v>0</v>
      </c>
      <c r="N26" s="48"/>
      <c r="O26" s="49"/>
      <c r="P26" s="49"/>
      <c r="Q26" s="49"/>
      <c r="R26" s="49"/>
      <c r="S26" s="49"/>
      <c r="T26" s="49"/>
      <c r="U26" s="49"/>
      <c r="V26" s="49"/>
      <c r="W26" s="50"/>
      <c r="X26" s="35">
        <f t="shared" si="0"/>
        <v>0</v>
      </c>
      <c r="Y26" s="35"/>
      <c r="Z26" s="51">
        <f t="shared" si="1"/>
        <v>0</v>
      </c>
      <c r="AA26" s="1"/>
      <c r="AB26" s="1"/>
    </row>
    <row r="27" spans="2:28" x14ac:dyDescent="0.2">
      <c r="B27" s="42">
        <v>16</v>
      </c>
      <c r="C27" s="44"/>
      <c r="D27" s="44"/>
      <c r="E27" s="45" t="s">
        <v>16</v>
      </c>
      <c r="F27" s="46"/>
      <c r="G27" s="46"/>
      <c r="H27" s="46"/>
      <c r="I27" s="46"/>
      <c r="J27" s="46"/>
      <c r="K27" s="46"/>
      <c r="L27" s="47"/>
      <c r="M27" s="35">
        <f t="shared" si="2"/>
        <v>0</v>
      </c>
      <c r="N27" s="48"/>
      <c r="O27" s="49"/>
      <c r="P27" s="49"/>
      <c r="Q27" s="49"/>
      <c r="R27" s="49"/>
      <c r="S27" s="49"/>
      <c r="T27" s="49"/>
      <c r="U27" s="49"/>
      <c r="V27" s="49"/>
      <c r="W27" s="50"/>
      <c r="X27" s="35">
        <f t="shared" si="0"/>
        <v>0</v>
      </c>
      <c r="Y27" s="35"/>
      <c r="Z27" s="51">
        <f t="shared" si="1"/>
        <v>0</v>
      </c>
      <c r="AA27" s="1"/>
      <c r="AB27" s="1"/>
    </row>
    <row r="28" spans="2:28" x14ac:dyDescent="0.2">
      <c r="B28" s="42">
        <v>17</v>
      </c>
      <c r="C28" s="44"/>
      <c r="D28" s="44"/>
      <c r="E28" s="45" t="s">
        <v>4</v>
      </c>
      <c r="F28" s="46"/>
      <c r="G28" s="46"/>
      <c r="H28" s="46"/>
      <c r="I28" s="46"/>
      <c r="J28" s="46"/>
      <c r="K28" s="46"/>
      <c r="L28" s="47"/>
      <c r="M28" s="35">
        <f t="shared" si="2"/>
        <v>0</v>
      </c>
      <c r="N28" s="48"/>
      <c r="O28" s="49"/>
      <c r="P28" s="49"/>
      <c r="Q28" s="49"/>
      <c r="R28" s="49"/>
      <c r="S28" s="49"/>
      <c r="T28" s="49"/>
      <c r="U28" s="49"/>
      <c r="V28" s="49"/>
      <c r="W28" s="50"/>
      <c r="X28" s="35">
        <f t="shared" si="0"/>
        <v>0</v>
      </c>
      <c r="Y28" s="35"/>
      <c r="Z28" s="51">
        <f t="shared" si="1"/>
        <v>0</v>
      </c>
      <c r="AA28" s="1"/>
      <c r="AB28" s="1"/>
    </row>
    <row r="29" spans="2:28" x14ac:dyDescent="0.2">
      <c r="B29" s="42">
        <v>18</v>
      </c>
      <c r="C29" s="44"/>
      <c r="D29" s="44"/>
      <c r="E29" s="45" t="s">
        <v>3</v>
      </c>
      <c r="F29" s="46"/>
      <c r="G29" s="46"/>
      <c r="H29" s="46"/>
      <c r="I29" s="46"/>
      <c r="J29" s="46"/>
      <c r="K29" s="46"/>
      <c r="L29" s="47"/>
      <c r="M29" s="35">
        <f t="shared" si="2"/>
        <v>0</v>
      </c>
      <c r="N29" s="48"/>
      <c r="O29" s="49"/>
      <c r="P29" s="49"/>
      <c r="Q29" s="49"/>
      <c r="R29" s="49"/>
      <c r="S29" s="49"/>
      <c r="T29" s="49"/>
      <c r="U29" s="49"/>
      <c r="V29" s="49"/>
      <c r="W29" s="50"/>
      <c r="X29" s="35">
        <f t="shared" ref="X29:X35" si="3">SUM(N29:W29)</f>
        <v>0</v>
      </c>
      <c r="Y29" s="35"/>
      <c r="Z29" s="51">
        <f t="shared" ref="Z29" si="4">M29+X29+Y29</f>
        <v>0</v>
      </c>
      <c r="AA29" s="1"/>
      <c r="AB29" s="1"/>
    </row>
    <row r="30" spans="2:28" x14ac:dyDescent="0.2">
      <c r="B30" s="52">
        <v>19</v>
      </c>
      <c r="C30" s="53"/>
      <c r="D30" s="53"/>
      <c r="E30" s="54" t="s">
        <v>2</v>
      </c>
      <c r="F30" s="46"/>
      <c r="G30" s="46"/>
      <c r="H30" s="46"/>
      <c r="I30" s="46"/>
      <c r="J30" s="46"/>
      <c r="K30" s="46"/>
      <c r="L30" s="47"/>
      <c r="M30" s="55">
        <f t="shared" si="2"/>
        <v>0</v>
      </c>
      <c r="N30" s="48"/>
      <c r="O30" s="49"/>
      <c r="P30" s="49"/>
      <c r="Q30" s="49"/>
      <c r="R30" s="49"/>
      <c r="S30" s="49"/>
      <c r="T30" s="49"/>
      <c r="U30" s="49"/>
      <c r="V30" s="49"/>
      <c r="W30" s="50"/>
      <c r="X30" s="35">
        <f t="shared" si="3"/>
        <v>0</v>
      </c>
      <c r="Y30" s="35"/>
      <c r="Z30" s="51">
        <f t="shared" si="1"/>
        <v>0</v>
      </c>
      <c r="AA30" s="1"/>
      <c r="AB30" s="1"/>
    </row>
    <row r="31" spans="2:28" x14ac:dyDescent="0.2">
      <c r="B31" s="56">
        <v>20</v>
      </c>
      <c r="C31" s="57"/>
      <c r="D31" s="57"/>
      <c r="E31" s="58" t="s">
        <v>122</v>
      </c>
      <c r="F31" s="46"/>
      <c r="G31" s="46"/>
      <c r="H31" s="46"/>
      <c r="I31" s="46"/>
      <c r="J31" s="46"/>
      <c r="K31" s="46"/>
      <c r="L31" s="47"/>
      <c r="M31" s="59">
        <f t="shared" si="2"/>
        <v>0</v>
      </c>
      <c r="N31" s="48"/>
      <c r="O31" s="49"/>
      <c r="P31" s="49"/>
      <c r="Q31" s="49"/>
      <c r="R31" s="49"/>
      <c r="S31" s="49"/>
      <c r="T31" s="49"/>
      <c r="U31" s="49"/>
      <c r="V31" s="49"/>
      <c r="W31" s="50"/>
      <c r="X31" s="35">
        <f t="shared" si="3"/>
        <v>0</v>
      </c>
      <c r="Y31" s="35"/>
      <c r="Z31" s="51">
        <f t="shared" si="1"/>
        <v>0</v>
      </c>
      <c r="AA31" s="1"/>
      <c r="AB31" s="1"/>
    </row>
    <row r="32" spans="2:28" x14ac:dyDescent="0.2">
      <c r="B32" s="56">
        <v>21</v>
      </c>
      <c r="C32" s="57"/>
      <c r="D32" s="57"/>
      <c r="E32" s="58" t="s">
        <v>123</v>
      </c>
      <c r="F32" s="46"/>
      <c r="G32" s="46"/>
      <c r="H32" s="46"/>
      <c r="I32" s="46"/>
      <c r="J32" s="46"/>
      <c r="K32" s="46"/>
      <c r="L32" s="47"/>
      <c r="M32" s="35">
        <f t="shared" si="2"/>
        <v>0</v>
      </c>
      <c r="N32" s="48"/>
      <c r="O32" s="49"/>
      <c r="P32" s="49"/>
      <c r="Q32" s="49"/>
      <c r="R32" s="49"/>
      <c r="S32" s="49"/>
      <c r="T32" s="49"/>
      <c r="U32" s="49"/>
      <c r="V32" s="49"/>
      <c r="W32" s="50"/>
      <c r="X32" s="35">
        <f t="shared" si="3"/>
        <v>0</v>
      </c>
      <c r="Y32" s="35"/>
      <c r="Z32" s="51">
        <f t="shared" si="1"/>
        <v>0</v>
      </c>
      <c r="AA32" s="1"/>
      <c r="AB32" s="1"/>
    </row>
    <row r="33" spans="2:101" x14ac:dyDescent="0.2">
      <c r="B33" s="56">
        <v>22</v>
      </c>
      <c r="C33" s="57"/>
      <c r="D33" s="57"/>
      <c r="E33" s="58" t="s">
        <v>124</v>
      </c>
      <c r="F33" s="46"/>
      <c r="G33" s="46"/>
      <c r="H33" s="46"/>
      <c r="I33" s="46"/>
      <c r="J33" s="46"/>
      <c r="K33" s="46"/>
      <c r="L33" s="47"/>
      <c r="M33" s="55">
        <f t="shared" si="2"/>
        <v>0</v>
      </c>
      <c r="N33" s="48"/>
      <c r="O33" s="49"/>
      <c r="P33" s="49"/>
      <c r="Q33" s="49"/>
      <c r="R33" s="49"/>
      <c r="S33" s="49"/>
      <c r="T33" s="49"/>
      <c r="U33" s="49"/>
      <c r="V33" s="49"/>
      <c r="W33" s="50"/>
      <c r="X33" s="35">
        <f t="shared" si="3"/>
        <v>0</v>
      </c>
      <c r="Y33" s="35"/>
      <c r="Z33" s="51">
        <f t="shared" si="1"/>
        <v>0</v>
      </c>
      <c r="AA33" s="1"/>
      <c r="AB33" s="1"/>
    </row>
    <row r="34" spans="2:101" x14ac:dyDescent="0.2">
      <c r="B34" s="56">
        <v>23</v>
      </c>
      <c r="C34" s="57"/>
      <c r="D34" s="57"/>
      <c r="E34" s="58" t="s">
        <v>119</v>
      </c>
      <c r="F34" s="46"/>
      <c r="G34" s="46"/>
      <c r="H34" s="46"/>
      <c r="I34" s="46"/>
      <c r="J34" s="46"/>
      <c r="K34" s="46"/>
      <c r="L34" s="47"/>
      <c r="M34" s="59">
        <f t="shared" si="2"/>
        <v>0</v>
      </c>
      <c r="N34" s="48"/>
      <c r="O34" s="49"/>
      <c r="P34" s="49"/>
      <c r="Q34" s="49"/>
      <c r="R34" s="49"/>
      <c r="S34" s="49"/>
      <c r="T34" s="49"/>
      <c r="U34" s="49"/>
      <c r="V34" s="49"/>
      <c r="W34" s="50"/>
      <c r="X34" s="35">
        <f t="shared" si="3"/>
        <v>0</v>
      </c>
      <c r="Y34" s="35"/>
      <c r="Z34" s="51">
        <f t="shared" si="1"/>
        <v>0</v>
      </c>
      <c r="AA34" s="1"/>
      <c r="AB34" s="1"/>
    </row>
    <row r="35" spans="2:101" x14ac:dyDescent="0.2">
      <c r="B35" s="105">
        <v>24</v>
      </c>
      <c r="C35" s="106"/>
      <c r="D35" s="106"/>
      <c r="E35" s="107" t="s">
        <v>125</v>
      </c>
      <c r="F35" s="108"/>
      <c r="G35" s="108"/>
      <c r="H35" s="108"/>
      <c r="I35" s="108"/>
      <c r="J35" s="108"/>
      <c r="K35" s="108"/>
      <c r="L35" s="109"/>
      <c r="M35" s="55">
        <f>SUM(F35:L35)</f>
        <v>0</v>
      </c>
      <c r="N35" s="110"/>
      <c r="O35" s="111"/>
      <c r="P35" s="111"/>
      <c r="Q35" s="111"/>
      <c r="R35" s="111"/>
      <c r="S35" s="111"/>
      <c r="T35" s="111"/>
      <c r="U35" s="111"/>
      <c r="V35" s="111"/>
      <c r="W35" s="112"/>
      <c r="X35" s="55">
        <f t="shared" si="3"/>
        <v>0</v>
      </c>
      <c r="Y35" s="55"/>
      <c r="Z35" s="113">
        <f t="shared" si="1"/>
        <v>0</v>
      </c>
      <c r="AA35" s="1"/>
      <c r="AB35" s="1"/>
    </row>
    <row r="36" spans="2:101" ht="18" thickBot="1" x14ac:dyDescent="0.25">
      <c r="B36" s="60">
        <v>25</v>
      </c>
      <c r="C36" s="61"/>
      <c r="D36" s="61"/>
      <c r="E36" s="62" t="s">
        <v>137</v>
      </c>
      <c r="F36" s="64"/>
      <c r="G36" s="64"/>
      <c r="H36" s="64"/>
      <c r="I36" s="64"/>
      <c r="J36" s="64"/>
      <c r="K36" s="64"/>
      <c r="L36" s="65"/>
      <c r="M36" s="66">
        <f>SUM(F36:L36)</f>
        <v>0</v>
      </c>
      <c r="N36" s="63"/>
      <c r="O36" s="64"/>
      <c r="P36" s="64"/>
      <c r="Q36" s="64"/>
      <c r="R36" s="64"/>
      <c r="S36" s="64"/>
      <c r="T36" s="64"/>
      <c r="U36" s="64"/>
      <c r="V36" s="64"/>
      <c r="W36" s="65"/>
      <c r="X36" s="66">
        <f t="shared" ref="X36" si="5">SUM(N36:W36)</f>
        <v>0</v>
      </c>
      <c r="Y36" s="66"/>
      <c r="Z36" s="66">
        <f t="shared" si="1"/>
        <v>0</v>
      </c>
      <c r="AA36" s="1"/>
      <c r="AB36" s="1"/>
    </row>
    <row r="37" spans="2:101" ht="18.75" thickTop="1" thickBot="1" x14ac:dyDescent="0.25">
      <c r="B37" s="67"/>
      <c r="C37" s="68" t="s">
        <v>41</v>
      </c>
      <c r="D37" s="68"/>
      <c r="E37" s="69"/>
      <c r="F37" s="70">
        <f t="shared" ref="F37:Y37" si="6">SUM(F12:F35)</f>
        <v>0</v>
      </c>
      <c r="G37" s="71">
        <f t="shared" si="6"/>
        <v>0</v>
      </c>
      <c r="H37" s="71">
        <f t="shared" si="6"/>
        <v>0</v>
      </c>
      <c r="I37" s="71">
        <f t="shared" si="6"/>
        <v>0</v>
      </c>
      <c r="J37" s="71">
        <f t="shared" si="6"/>
        <v>0</v>
      </c>
      <c r="K37" s="71">
        <f t="shared" si="6"/>
        <v>0</v>
      </c>
      <c r="L37" s="71">
        <f t="shared" si="6"/>
        <v>0</v>
      </c>
      <c r="M37" s="72">
        <f t="shared" si="6"/>
        <v>0</v>
      </c>
      <c r="N37" s="70">
        <f t="shared" si="6"/>
        <v>0</v>
      </c>
      <c r="O37" s="71">
        <f t="shared" si="6"/>
        <v>0</v>
      </c>
      <c r="P37" s="71">
        <f t="shared" si="6"/>
        <v>0</v>
      </c>
      <c r="Q37" s="71">
        <f t="shared" si="6"/>
        <v>0</v>
      </c>
      <c r="R37" s="71">
        <f t="shared" si="6"/>
        <v>0</v>
      </c>
      <c r="S37" s="71">
        <f t="shared" si="6"/>
        <v>0</v>
      </c>
      <c r="T37" s="71">
        <f t="shared" si="6"/>
        <v>0</v>
      </c>
      <c r="U37" s="71">
        <f t="shared" si="6"/>
        <v>0</v>
      </c>
      <c r="V37" s="71">
        <f t="shared" si="6"/>
        <v>0</v>
      </c>
      <c r="W37" s="71">
        <f t="shared" si="6"/>
        <v>0</v>
      </c>
      <c r="X37" s="72">
        <f t="shared" si="6"/>
        <v>0</v>
      </c>
      <c r="Y37" s="72">
        <f t="shared" si="6"/>
        <v>0</v>
      </c>
      <c r="Z37" s="72">
        <f>IF(SUM(Z12:Z35)=(SUM(F37:L37)+SUM(N37:W37)+Y37),SUM(Z12:Z35),"×")</f>
        <v>0</v>
      </c>
      <c r="AA37" s="1"/>
      <c r="AB37" s="1"/>
    </row>
    <row r="38" spans="2:101" ht="10.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"/>
      <c r="AB38" s="1"/>
    </row>
    <row r="39" spans="2:101" ht="19.5" thickBot="1" x14ac:dyDescent="0.25">
      <c r="B39" s="74" t="s">
        <v>133</v>
      </c>
      <c r="C39" s="1"/>
      <c r="D39" s="1"/>
      <c r="E39" s="1"/>
      <c r="F39" s="1"/>
      <c r="G39" s="1"/>
      <c r="H39" s="1"/>
      <c r="I39" s="1"/>
      <c r="J39" s="1"/>
      <c r="K39" s="1"/>
      <c r="L39" s="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101" ht="51.75" x14ac:dyDescent="0.2">
      <c r="B40" s="1"/>
      <c r="C40" s="1"/>
      <c r="D40" s="1"/>
      <c r="E40" s="56"/>
      <c r="F40" s="75" t="s">
        <v>42</v>
      </c>
      <c r="G40" s="75" t="s">
        <v>43</v>
      </c>
      <c r="H40" s="75" t="s">
        <v>44</v>
      </c>
      <c r="I40" s="75" t="s">
        <v>45</v>
      </c>
      <c r="J40" s="76" t="s">
        <v>46</v>
      </c>
      <c r="K40" s="75" t="s">
        <v>47</v>
      </c>
      <c r="L40" s="75" t="s">
        <v>48</v>
      </c>
      <c r="M40" s="75" t="s">
        <v>49</v>
      </c>
      <c r="N40" s="75" t="s">
        <v>50</v>
      </c>
      <c r="O40" s="75" t="s">
        <v>51</v>
      </c>
      <c r="P40" s="75" t="s">
        <v>52</v>
      </c>
      <c r="Q40" s="75" t="s">
        <v>53</v>
      </c>
      <c r="R40" s="75" t="s">
        <v>54</v>
      </c>
      <c r="S40" s="75" t="s">
        <v>55</v>
      </c>
      <c r="T40" s="75" t="s">
        <v>56</v>
      </c>
      <c r="U40" s="77" t="s">
        <v>57</v>
      </c>
      <c r="V40" s="78" t="s">
        <v>58</v>
      </c>
      <c r="W40" s="79" t="s">
        <v>59</v>
      </c>
      <c r="X40" s="78" t="s">
        <v>60</v>
      </c>
      <c r="Y40" s="12"/>
      <c r="Z40" s="13"/>
      <c r="AA40" s="13"/>
      <c r="AB40" s="13"/>
      <c r="AC40" s="13"/>
      <c r="AD40" s="13"/>
    </row>
    <row r="41" spans="2:101" x14ac:dyDescent="0.2">
      <c r="B41" s="1"/>
      <c r="C41" s="1"/>
      <c r="D41" s="1"/>
      <c r="E41" s="40" t="s">
        <v>61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80">
        <f>SUM(F41:T41)</f>
        <v>0</v>
      </c>
      <c r="V41" s="35"/>
      <c r="W41" s="44"/>
      <c r="X41" s="35">
        <f>SUM(U41:W41)</f>
        <v>0</v>
      </c>
      <c r="Y41" s="12"/>
      <c r="Z41" s="13"/>
      <c r="AA41" s="13"/>
      <c r="AB41" s="13"/>
      <c r="AC41" s="13"/>
      <c r="AD41" s="13"/>
    </row>
    <row r="42" spans="2:101" x14ac:dyDescent="0.2">
      <c r="B42" s="1"/>
      <c r="C42" s="1"/>
      <c r="D42" s="1"/>
      <c r="E42" s="40" t="s">
        <v>62</v>
      </c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80">
        <f t="shared" ref="U42:U43" si="7">SUM(F42:T42)</f>
        <v>0</v>
      </c>
      <c r="V42" s="35"/>
      <c r="W42" s="44"/>
      <c r="X42" s="35">
        <f t="shared" ref="X42:X43" si="8">SUM(U42:W42)</f>
        <v>0</v>
      </c>
      <c r="Y42" s="12"/>
      <c r="Z42" s="13"/>
      <c r="AA42" s="13"/>
      <c r="AB42" s="13"/>
      <c r="AC42" s="13"/>
      <c r="AD42" s="13"/>
    </row>
    <row r="43" spans="2:101" ht="18" thickBot="1" x14ac:dyDescent="0.25">
      <c r="B43" s="1"/>
      <c r="C43" s="1"/>
      <c r="D43" s="1"/>
      <c r="E43" s="40" t="s">
        <v>63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81">
        <f t="shared" si="7"/>
        <v>0</v>
      </c>
      <c r="V43" s="72"/>
      <c r="W43" s="53"/>
      <c r="X43" s="72">
        <f t="shared" si="8"/>
        <v>0</v>
      </c>
      <c r="Y43" s="12"/>
      <c r="Z43" s="13"/>
      <c r="AA43" s="13"/>
      <c r="AB43" s="13"/>
      <c r="AC43" s="13"/>
      <c r="AD43" s="13"/>
    </row>
    <row r="44" spans="2:101" ht="18" thickBot="1" x14ac:dyDescent="0.25">
      <c r="B44" s="1"/>
      <c r="C44" s="1"/>
      <c r="D44" s="1"/>
      <c r="E44" s="27" t="s">
        <v>3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82"/>
      <c r="X44" s="83"/>
      <c r="Y44" s="11"/>
      <c r="Z44" s="11"/>
      <c r="AA44" s="11"/>
      <c r="AB44" s="11"/>
      <c r="AC44" s="11"/>
      <c r="AD44" s="11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2:101" ht="18" thickBot="1" x14ac:dyDescent="0.25">
      <c r="B45" s="1"/>
      <c r="C45" s="1"/>
      <c r="D45" s="1"/>
      <c r="E45" s="84" t="s">
        <v>64</v>
      </c>
      <c r="F45" s="85">
        <f>SUM(F41:F43)</f>
        <v>0</v>
      </c>
      <c r="G45" s="46">
        <f t="shared" ref="G45:T45" si="9">SUM(G41:G43)</f>
        <v>0</v>
      </c>
      <c r="H45" s="46">
        <f t="shared" si="9"/>
        <v>0</v>
      </c>
      <c r="I45" s="46">
        <f t="shared" si="9"/>
        <v>0</v>
      </c>
      <c r="J45" s="46">
        <f t="shared" si="9"/>
        <v>0</v>
      </c>
      <c r="K45" s="46">
        <f t="shared" si="9"/>
        <v>0</v>
      </c>
      <c r="L45" s="46">
        <f t="shared" si="9"/>
        <v>0</v>
      </c>
      <c r="M45" s="46">
        <f t="shared" si="9"/>
        <v>0</v>
      </c>
      <c r="N45" s="46">
        <f t="shared" si="9"/>
        <v>0</v>
      </c>
      <c r="O45" s="46">
        <f t="shared" si="9"/>
        <v>0</v>
      </c>
      <c r="P45" s="46">
        <f t="shared" si="9"/>
        <v>0</v>
      </c>
      <c r="Q45" s="46">
        <f t="shared" si="9"/>
        <v>0</v>
      </c>
      <c r="R45" s="46">
        <f t="shared" si="9"/>
        <v>0</v>
      </c>
      <c r="S45" s="46">
        <f t="shared" si="9"/>
        <v>0</v>
      </c>
      <c r="T45" s="47">
        <f t="shared" si="9"/>
        <v>0</v>
      </c>
      <c r="U45" s="82">
        <f>SUM(F45:T45)</f>
        <v>0</v>
      </c>
      <c r="V45" s="82">
        <f>SUM(V41:V43)</f>
        <v>0</v>
      </c>
      <c r="W45" s="86">
        <f>SUM(W41:W44)</f>
        <v>0</v>
      </c>
      <c r="X45" s="82">
        <f>SUM(U45:W45)</f>
        <v>0</v>
      </c>
      <c r="Y45" s="12"/>
      <c r="Z45" s="13"/>
      <c r="AA45" s="13"/>
      <c r="AB45" s="13"/>
      <c r="AC45" s="13"/>
      <c r="AD45" s="13"/>
    </row>
    <row r="46" spans="2:101" ht="9.75" customHeight="1" x14ac:dyDescent="0.2">
      <c r="B46" s="1"/>
      <c r="C46" s="1"/>
      <c r="D46" s="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3"/>
      <c r="AD46" s="13"/>
    </row>
    <row r="47" spans="2:101" ht="18.75" x14ac:dyDescent="0.2">
      <c r="B47" s="74" t="s">
        <v>134</v>
      </c>
      <c r="C47" s="1"/>
      <c r="D47" s="1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1"/>
      <c r="Q47" s="11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3"/>
      <c r="AD47" s="13"/>
    </row>
    <row r="48" spans="2:101" x14ac:dyDescent="0.2">
      <c r="B48" s="1"/>
      <c r="C48" s="1"/>
      <c r="D48" s="1"/>
      <c r="E48" s="87"/>
      <c r="F48" s="88"/>
      <c r="G48" s="88"/>
      <c r="H48" s="88"/>
      <c r="I48" s="88" t="s">
        <v>65</v>
      </c>
      <c r="J48" s="88" t="s">
        <v>66</v>
      </c>
      <c r="K48" s="88" t="s">
        <v>67</v>
      </c>
      <c r="L48" s="88" t="s">
        <v>68</v>
      </c>
      <c r="M48" s="88" t="s">
        <v>69</v>
      </c>
      <c r="N48" s="88" t="s">
        <v>69</v>
      </c>
      <c r="O48" s="89" t="s">
        <v>70</v>
      </c>
      <c r="P48" s="114"/>
      <c r="Q48" s="11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3"/>
      <c r="AC48" s="13"/>
      <c r="AD48" s="13"/>
    </row>
    <row r="49" spans="2:32" x14ac:dyDescent="0.2">
      <c r="B49" s="1"/>
      <c r="C49" s="1"/>
      <c r="D49" s="1"/>
      <c r="E49" s="87"/>
      <c r="F49" s="27" t="s">
        <v>66</v>
      </c>
      <c r="G49" s="27" t="s">
        <v>68</v>
      </c>
      <c r="H49" s="27" t="s">
        <v>71</v>
      </c>
      <c r="I49" s="27" t="s">
        <v>71</v>
      </c>
      <c r="J49" s="27" t="s">
        <v>71</v>
      </c>
      <c r="K49" s="27" t="s">
        <v>71</v>
      </c>
      <c r="L49" s="27" t="s">
        <v>71</v>
      </c>
      <c r="M49" s="27" t="s">
        <v>71</v>
      </c>
      <c r="N49" s="27" t="s">
        <v>71</v>
      </c>
      <c r="O49" s="90" t="s">
        <v>72</v>
      </c>
      <c r="Q49" s="11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3"/>
      <c r="AC49" s="13"/>
      <c r="AD49" s="13"/>
    </row>
    <row r="50" spans="2:32" x14ac:dyDescent="0.2">
      <c r="B50" s="1"/>
      <c r="C50" s="1"/>
      <c r="D50" s="1"/>
      <c r="E50" s="87"/>
      <c r="F50" s="27" t="s">
        <v>73</v>
      </c>
      <c r="G50" s="27" t="s">
        <v>73</v>
      </c>
      <c r="H50" s="27" t="s">
        <v>73</v>
      </c>
      <c r="I50" s="27" t="s">
        <v>73</v>
      </c>
      <c r="J50" s="27" t="s">
        <v>73</v>
      </c>
      <c r="K50" s="27" t="s">
        <v>73</v>
      </c>
      <c r="L50" s="27" t="s">
        <v>73</v>
      </c>
      <c r="M50" s="27" t="s">
        <v>73</v>
      </c>
      <c r="N50" s="27" t="s">
        <v>73</v>
      </c>
      <c r="O50" s="90" t="s">
        <v>74</v>
      </c>
      <c r="Q50" s="11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3"/>
      <c r="AC50" s="13"/>
      <c r="AD50" s="13"/>
    </row>
    <row r="51" spans="2:32" x14ac:dyDescent="0.2">
      <c r="B51" s="1"/>
      <c r="C51" s="1"/>
      <c r="D51" s="1"/>
      <c r="E51" s="87"/>
      <c r="F51" s="27" t="s">
        <v>75</v>
      </c>
      <c r="G51" s="27" t="s">
        <v>75</v>
      </c>
      <c r="H51" s="27" t="s">
        <v>75</v>
      </c>
      <c r="I51" s="27" t="s">
        <v>75</v>
      </c>
      <c r="J51" s="27" t="s">
        <v>75</v>
      </c>
      <c r="K51" s="27" t="s">
        <v>75</v>
      </c>
      <c r="L51" s="27" t="s">
        <v>75</v>
      </c>
      <c r="M51" s="27" t="s">
        <v>75</v>
      </c>
      <c r="N51" s="27" t="s">
        <v>76</v>
      </c>
      <c r="O51" s="90" t="s">
        <v>30</v>
      </c>
      <c r="Q51" s="11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3"/>
      <c r="AC51" s="13"/>
      <c r="AD51" s="13"/>
    </row>
    <row r="52" spans="2:32" x14ac:dyDescent="0.2">
      <c r="B52" s="1"/>
      <c r="C52" s="1"/>
      <c r="D52" s="1"/>
      <c r="E52" s="87"/>
      <c r="F52" s="40" t="s">
        <v>77</v>
      </c>
      <c r="G52" s="40" t="s">
        <v>77</v>
      </c>
      <c r="H52" s="40" t="s">
        <v>77</v>
      </c>
      <c r="I52" s="40" t="s">
        <v>77</v>
      </c>
      <c r="J52" s="40" t="s">
        <v>77</v>
      </c>
      <c r="K52" s="40" t="s">
        <v>77</v>
      </c>
      <c r="L52" s="40" t="s">
        <v>77</v>
      </c>
      <c r="M52" s="40" t="s">
        <v>77</v>
      </c>
      <c r="N52" s="40" t="s">
        <v>78</v>
      </c>
      <c r="O52" s="91"/>
      <c r="Q52" s="11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3"/>
      <c r="AC52" s="13"/>
      <c r="AD52" s="13"/>
    </row>
    <row r="53" spans="2:32" x14ac:dyDescent="0.2">
      <c r="B53" s="1"/>
      <c r="C53" s="1"/>
      <c r="D53" s="1"/>
      <c r="E53" s="92" t="s">
        <v>108</v>
      </c>
      <c r="F53" s="42"/>
      <c r="G53" s="42"/>
      <c r="H53" s="42"/>
      <c r="I53" s="42"/>
      <c r="J53" s="42"/>
      <c r="K53" s="42"/>
      <c r="L53" s="42"/>
      <c r="M53" s="42"/>
      <c r="N53" s="42"/>
      <c r="O53" s="93">
        <f>SUM(F53:N53)</f>
        <v>0</v>
      </c>
      <c r="Q53" s="11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3"/>
      <c r="AC53" s="13"/>
      <c r="AD53" s="13"/>
    </row>
    <row r="54" spans="2:32" ht="18.75" x14ac:dyDescent="0.2">
      <c r="B54" s="74" t="s">
        <v>135</v>
      </c>
      <c r="C54" s="1"/>
      <c r="D54" s="1"/>
      <c r="E54" s="12"/>
      <c r="F54" s="14">
        <v>9</v>
      </c>
      <c r="G54" s="14">
        <v>10</v>
      </c>
      <c r="H54" s="14">
        <v>11</v>
      </c>
      <c r="I54" s="14">
        <v>12</v>
      </c>
      <c r="J54" s="14">
        <v>13</v>
      </c>
      <c r="K54" s="14">
        <v>14</v>
      </c>
      <c r="L54" s="14">
        <v>15</v>
      </c>
      <c r="M54" s="14">
        <v>16</v>
      </c>
      <c r="N54" s="14">
        <v>17</v>
      </c>
      <c r="O54" s="14">
        <v>18</v>
      </c>
      <c r="P54" s="14">
        <v>19</v>
      </c>
      <c r="Q54" s="14">
        <v>20</v>
      </c>
      <c r="R54" s="14">
        <v>21</v>
      </c>
      <c r="S54" s="14">
        <v>22</v>
      </c>
      <c r="T54" s="14">
        <v>23</v>
      </c>
      <c r="U54" s="14">
        <v>24</v>
      </c>
      <c r="V54" s="15">
        <v>1</v>
      </c>
      <c r="W54" s="15">
        <v>2</v>
      </c>
      <c r="X54" s="15">
        <v>3</v>
      </c>
      <c r="Y54" s="15">
        <v>4</v>
      </c>
      <c r="Z54" s="15">
        <v>5</v>
      </c>
      <c r="AA54" s="15">
        <v>6</v>
      </c>
      <c r="AB54" s="15">
        <v>7</v>
      </c>
      <c r="AC54" s="15">
        <v>8</v>
      </c>
      <c r="AD54" s="12"/>
      <c r="AF54" s="1"/>
    </row>
    <row r="55" spans="2:32" x14ac:dyDescent="0.2">
      <c r="B55" s="1"/>
      <c r="C55" s="1"/>
      <c r="D55" s="1"/>
      <c r="E55" s="53"/>
      <c r="F55" s="88" t="s">
        <v>79</v>
      </c>
      <c r="G55" s="88" t="s">
        <v>80</v>
      </c>
      <c r="H55" s="88" t="s">
        <v>81</v>
      </c>
      <c r="I55" s="88" t="s">
        <v>82</v>
      </c>
      <c r="J55" s="88" t="s">
        <v>83</v>
      </c>
      <c r="K55" s="88" t="s">
        <v>84</v>
      </c>
      <c r="L55" s="88" t="s">
        <v>85</v>
      </c>
      <c r="M55" s="88" t="s">
        <v>86</v>
      </c>
      <c r="N55" s="94" t="s">
        <v>87</v>
      </c>
      <c r="O55" s="95" t="s">
        <v>88</v>
      </c>
      <c r="P55" s="94" t="s">
        <v>89</v>
      </c>
      <c r="Q55" s="94" t="s">
        <v>90</v>
      </c>
      <c r="R55" s="94" t="s">
        <v>91</v>
      </c>
      <c r="S55" s="95" t="s">
        <v>92</v>
      </c>
      <c r="T55" s="94" t="s">
        <v>93</v>
      </c>
      <c r="U55" s="94" t="s">
        <v>94</v>
      </c>
      <c r="V55" s="94" t="s">
        <v>95</v>
      </c>
      <c r="W55" s="94" t="s">
        <v>96</v>
      </c>
      <c r="X55" s="94" t="s">
        <v>97</v>
      </c>
      <c r="Y55" s="94" t="s">
        <v>98</v>
      </c>
      <c r="Z55" s="94" t="s">
        <v>99</v>
      </c>
      <c r="AA55" s="94" t="s">
        <v>100</v>
      </c>
      <c r="AB55" s="96" t="s">
        <v>101</v>
      </c>
      <c r="AC55" s="97">
        <v>0.33333333333333331</v>
      </c>
      <c r="AD55" s="118" t="s">
        <v>102</v>
      </c>
      <c r="AE55" s="1"/>
    </row>
    <row r="56" spans="2:32" x14ac:dyDescent="0.2">
      <c r="B56" s="1"/>
      <c r="C56" s="1"/>
      <c r="D56" s="1"/>
      <c r="E56" s="53"/>
      <c r="F56" s="27" t="s">
        <v>103</v>
      </c>
      <c r="G56" s="27" t="s">
        <v>103</v>
      </c>
      <c r="H56" s="27" t="s">
        <v>103</v>
      </c>
      <c r="I56" s="27" t="s">
        <v>103</v>
      </c>
      <c r="J56" s="27" t="s">
        <v>103</v>
      </c>
      <c r="K56" s="27" t="s">
        <v>103</v>
      </c>
      <c r="L56" s="27" t="s">
        <v>103</v>
      </c>
      <c r="M56" s="27" t="s">
        <v>103</v>
      </c>
      <c r="N56" s="27" t="s">
        <v>103</v>
      </c>
      <c r="O56" s="27" t="s">
        <v>103</v>
      </c>
      <c r="P56" s="27" t="s">
        <v>103</v>
      </c>
      <c r="Q56" s="27" t="s">
        <v>103</v>
      </c>
      <c r="R56" s="27" t="s">
        <v>103</v>
      </c>
      <c r="S56" s="27" t="s">
        <v>103</v>
      </c>
      <c r="T56" s="27" t="s">
        <v>103</v>
      </c>
      <c r="U56" s="27" t="s">
        <v>103</v>
      </c>
      <c r="V56" s="27" t="s">
        <v>103</v>
      </c>
      <c r="W56" s="27" t="s">
        <v>103</v>
      </c>
      <c r="X56" s="27" t="s">
        <v>103</v>
      </c>
      <c r="Y56" s="27" t="s">
        <v>103</v>
      </c>
      <c r="Z56" s="27" t="s">
        <v>103</v>
      </c>
      <c r="AA56" s="27" t="s">
        <v>103</v>
      </c>
      <c r="AB56" s="98" t="s">
        <v>103</v>
      </c>
      <c r="AC56" s="98" t="s">
        <v>103</v>
      </c>
      <c r="AD56" s="119"/>
      <c r="AE56" s="1"/>
    </row>
    <row r="57" spans="2:32" x14ac:dyDescent="0.2">
      <c r="B57" s="1"/>
      <c r="C57" s="1"/>
      <c r="D57" s="1"/>
      <c r="E57" s="53"/>
      <c r="F57" s="27" t="s">
        <v>104</v>
      </c>
      <c r="G57" s="27" t="s">
        <v>104</v>
      </c>
      <c r="H57" s="27" t="s">
        <v>104</v>
      </c>
      <c r="I57" s="27" t="s">
        <v>104</v>
      </c>
      <c r="J57" s="27" t="s">
        <v>104</v>
      </c>
      <c r="K57" s="27" t="s">
        <v>104</v>
      </c>
      <c r="L57" s="27" t="s">
        <v>104</v>
      </c>
      <c r="M57" s="27" t="s">
        <v>104</v>
      </c>
      <c r="N57" s="27" t="s">
        <v>104</v>
      </c>
      <c r="O57" s="27" t="s">
        <v>104</v>
      </c>
      <c r="P57" s="27" t="s">
        <v>104</v>
      </c>
      <c r="Q57" s="27" t="s">
        <v>104</v>
      </c>
      <c r="R57" s="27" t="s">
        <v>104</v>
      </c>
      <c r="S57" s="27" t="s">
        <v>104</v>
      </c>
      <c r="T57" s="27" t="s">
        <v>104</v>
      </c>
      <c r="U57" s="27" t="s">
        <v>104</v>
      </c>
      <c r="V57" s="27" t="s">
        <v>104</v>
      </c>
      <c r="W57" s="27" t="s">
        <v>104</v>
      </c>
      <c r="X57" s="27" t="s">
        <v>104</v>
      </c>
      <c r="Y57" s="27" t="s">
        <v>104</v>
      </c>
      <c r="Z57" s="27" t="s">
        <v>104</v>
      </c>
      <c r="AA57" s="27" t="s">
        <v>104</v>
      </c>
      <c r="AB57" s="98" t="s">
        <v>104</v>
      </c>
      <c r="AC57" s="98" t="s">
        <v>104</v>
      </c>
      <c r="AD57" s="119"/>
      <c r="AE57" s="1"/>
    </row>
    <row r="58" spans="2:32" x14ac:dyDescent="0.2">
      <c r="B58" s="1"/>
      <c r="C58" s="1"/>
      <c r="D58" s="1"/>
      <c r="E58" s="53"/>
      <c r="F58" s="27" t="s">
        <v>80</v>
      </c>
      <c r="G58" s="27" t="s">
        <v>81</v>
      </c>
      <c r="H58" s="27" t="s">
        <v>82</v>
      </c>
      <c r="I58" s="27" t="s">
        <v>83</v>
      </c>
      <c r="J58" s="27" t="s">
        <v>84</v>
      </c>
      <c r="K58" s="27" t="s">
        <v>85</v>
      </c>
      <c r="L58" s="27" t="s">
        <v>86</v>
      </c>
      <c r="M58" s="27" t="s">
        <v>87</v>
      </c>
      <c r="N58" s="99" t="s">
        <v>105</v>
      </c>
      <c r="O58" s="99" t="s">
        <v>89</v>
      </c>
      <c r="P58" s="99" t="s">
        <v>90</v>
      </c>
      <c r="Q58" s="99" t="s">
        <v>91</v>
      </c>
      <c r="R58" s="99" t="s">
        <v>106</v>
      </c>
      <c r="S58" s="99" t="s">
        <v>93</v>
      </c>
      <c r="T58" s="99" t="s">
        <v>94</v>
      </c>
      <c r="U58" s="99" t="s">
        <v>95</v>
      </c>
      <c r="V58" s="99" t="s">
        <v>96</v>
      </c>
      <c r="W58" s="99" t="s">
        <v>97</v>
      </c>
      <c r="X58" s="99" t="s">
        <v>98</v>
      </c>
      <c r="Y58" s="99" t="s">
        <v>99</v>
      </c>
      <c r="Z58" s="99" t="s">
        <v>100</v>
      </c>
      <c r="AA58" s="99" t="s">
        <v>101</v>
      </c>
      <c r="AB58" s="100" t="s">
        <v>107</v>
      </c>
      <c r="AC58" s="101">
        <v>0.375</v>
      </c>
      <c r="AD58" s="120"/>
      <c r="AE58" s="1"/>
    </row>
    <row r="59" spans="2:32" x14ac:dyDescent="0.2">
      <c r="B59" s="1"/>
      <c r="C59" s="1"/>
      <c r="D59" s="1"/>
      <c r="E59" s="92" t="s">
        <v>108</v>
      </c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102">
        <f>SUM(F59:AC59)</f>
        <v>0</v>
      </c>
      <c r="AE59" s="1"/>
    </row>
    <row r="60" spans="2:32" hidden="1" x14ac:dyDescent="0.2">
      <c r="B60" s="1"/>
      <c r="C60" s="1"/>
      <c r="D60" s="1"/>
      <c r="E60" s="7" t="s">
        <v>109</v>
      </c>
      <c r="F60" s="7" t="e">
        <f>COUNTIFS(#REF!,"ＦＡＸ",#REF!,集計表!F54)</f>
        <v>#REF!</v>
      </c>
      <c r="G60" s="7" t="e">
        <f>COUNTIFS(#REF!,"ＦＡＸ",#REF!,集計表!G54)</f>
        <v>#REF!</v>
      </c>
      <c r="H60" s="7" t="e">
        <f>COUNTIFS(#REF!,"ＦＡＸ",#REF!,集計表!H54)</f>
        <v>#REF!</v>
      </c>
      <c r="I60" s="7" t="e">
        <f>COUNTIFS(#REF!,"ＦＡＸ",#REF!,集計表!I54)</f>
        <v>#REF!</v>
      </c>
      <c r="J60" s="7" t="e">
        <f>COUNTIFS(#REF!,"ＦＡＸ",#REF!,集計表!J54)</f>
        <v>#REF!</v>
      </c>
      <c r="K60" s="7" t="e">
        <f>COUNTIFS(#REF!,"ＦＡＸ",#REF!,集計表!K54)</f>
        <v>#REF!</v>
      </c>
      <c r="L60" s="7" t="e">
        <f>COUNTIFS(#REF!,"ＦＡＸ",#REF!,集計表!L54)</f>
        <v>#REF!</v>
      </c>
      <c r="M60" s="7" t="e">
        <f>COUNTIFS(#REF!,"ＦＡＸ",#REF!,集計表!M54)</f>
        <v>#REF!</v>
      </c>
      <c r="N60" s="7" t="e">
        <f>COUNTIFS(#REF!,"ＦＡＸ",#REF!,集計表!N54)</f>
        <v>#REF!</v>
      </c>
      <c r="O60" s="7" t="e">
        <f>COUNTIFS(#REF!,"ＦＡＸ",#REF!,集計表!O54)</f>
        <v>#REF!</v>
      </c>
      <c r="P60" s="7" t="e">
        <f>COUNTIFS(#REF!,"ＦＡＸ",#REF!,集計表!P54)</f>
        <v>#REF!</v>
      </c>
      <c r="Q60" s="7" t="e">
        <f>COUNTIFS(#REF!,"ＦＡＸ",#REF!,集計表!Q54)</f>
        <v>#REF!</v>
      </c>
      <c r="R60" s="7" t="e">
        <f>COUNTIFS(#REF!,"ＦＡＸ",#REF!,集計表!R54)</f>
        <v>#REF!</v>
      </c>
      <c r="S60" s="7" t="e">
        <f>COUNTIFS(#REF!,"ＦＡＸ",#REF!,集計表!S54)</f>
        <v>#REF!</v>
      </c>
      <c r="T60" s="7" t="e">
        <f>COUNTIFS(#REF!,"ＦＡＸ",#REF!,集計表!T54)</f>
        <v>#REF!</v>
      </c>
      <c r="U60" s="7" t="e">
        <f>COUNTIFS(#REF!,"ＦＡＸ",#REF!,集計表!U54)</f>
        <v>#REF!</v>
      </c>
      <c r="V60" s="7" t="e">
        <f>COUNTIFS(#REF!,"ＦＡＸ",#REF!,集計表!V54)</f>
        <v>#REF!</v>
      </c>
      <c r="W60" s="7" t="e">
        <f>COUNTIFS(#REF!,"ＦＡＸ",#REF!,集計表!W54)</f>
        <v>#REF!</v>
      </c>
      <c r="X60" s="7" t="e">
        <f>COUNTIFS(#REF!,"ＦＡＸ",#REF!,集計表!X54)</f>
        <v>#REF!</v>
      </c>
      <c r="Y60" s="7" t="e">
        <f>COUNTIFS(#REF!,"ＦＡＸ",#REF!,集計表!Y54)</f>
        <v>#REF!</v>
      </c>
      <c r="Z60" s="7" t="e">
        <f>COUNTIFS(#REF!,"ＦＡＸ",#REF!,集計表!Z54)</f>
        <v>#REF!</v>
      </c>
      <c r="AA60" s="7" t="e">
        <f>COUNTIFS(#REF!,"ＦＡＸ",#REF!,集計表!AA54)</f>
        <v>#REF!</v>
      </c>
      <c r="AB60" s="7" t="e">
        <f>COUNTIFS(#REF!,"ＦＡＸ",#REF!,集計表!AB54)</f>
        <v>#REF!</v>
      </c>
      <c r="AC60" s="7" t="e">
        <f>COUNTIFS(#REF!,"ＦＡＸ",#REF!,集計表!AC54)</f>
        <v>#REF!</v>
      </c>
      <c r="AD60" s="9" t="e">
        <f>SUM(F60:AC60)</f>
        <v>#REF!</v>
      </c>
    </row>
    <row r="61" spans="2:32" hidden="1" x14ac:dyDescent="0.2">
      <c r="B61" s="1"/>
      <c r="C61" s="1"/>
      <c r="D61" s="1"/>
      <c r="E61" s="7" t="s">
        <v>118</v>
      </c>
      <c r="F61" s="6" t="e">
        <f>COUNTIF(#REF!,F54)</f>
        <v>#REF!</v>
      </c>
      <c r="G61" s="6" t="e">
        <f>COUNTIF(#REF!,G54)</f>
        <v>#REF!</v>
      </c>
      <c r="H61" s="6" t="e">
        <f>COUNTIF(#REF!,H54)</f>
        <v>#REF!</v>
      </c>
      <c r="I61" s="6" t="e">
        <f>COUNTIF(#REF!,I54)</f>
        <v>#REF!</v>
      </c>
      <c r="J61" s="6" t="e">
        <f>COUNTIF(#REF!,J54)</f>
        <v>#REF!</v>
      </c>
      <c r="K61" s="6" t="e">
        <f>COUNTIF(#REF!,K54)</f>
        <v>#REF!</v>
      </c>
      <c r="L61" s="6" t="e">
        <f>COUNTIF(#REF!,L54)</f>
        <v>#REF!</v>
      </c>
      <c r="M61" s="6" t="e">
        <f>COUNTIF(#REF!,M54)</f>
        <v>#REF!</v>
      </c>
      <c r="N61" s="6" t="e">
        <f>COUNTIF(#REF!,N54)</f>
        <v>#REF!</v>
      </c>
      <c r="O61" s="6" t="e">
        <f>COUNTIF(#REF!,O54)</f>
        <v>#REF!</v>
      </c>
      <c r="P61" s="6" t="e">
        <f>COUNTIF(#REF!,P54)</f>
        <v>#REF!</v>
      </c>
      <c r="Q61" s="6" t="e">
        <f>COUNTIF(#REF!,Q54)</f>
        <v>#REF!</v>
      </c>
      <c r="R61" s="6" t="e">
        <f>COUNTIF(#REF!,R54)</f>
        <v>#REF!</v>
      </c>
      <c r="S61" s="6" t="e">
        <f>COUNTIF(#REF!,S54)</f>
        <v>#REF!</v>
      </c>
      <c r="T61" s="6" t="e">
        <f>COUNTIF(#REF!,T54)</f>
        <v>#REF!</v>
      </c>
      <c r="U61" s="6" t="e">
        <f>COUNTIF(#REF!,U54)</f>
        <v>#REF!</v>
      </c>
      <c r="V61" s="6" t="e">
        <f>COUNTIF(#REF!,V54)</f>
        <v>#REF!</v>
      </c>
      <c r="W61" s="6" t="e">
        <f>COUNTIF(#REF!,W54)</f>
        <v>#REF!</v>
      </c>
      <c r="X61" s="6" t="e">
        <f>COUNTIF(#REF!,X54)</f>
        <v>#REF!</v>
      </c>
      <c r="Y61" s="6" t="e">
        <f>COUNTIF(#REF!,Y54)</f>
        <v>#REF!</v>
      </c>
      <c r="Z61" s="6" t="e">
        <f>COUNTIF(#REF!,Z54)</f>
        <v>#REF!</v>
      </c>
      <c r="AA61" s="6" t="e">
        <f>COUNTIF(#REF!,AA54)</f>
        <v>#REF!</v>
      </c>
      <c r="AB61" s="6" t="e">
        <f>COUNTIF(#REF!,AB54)</f>
        <v>#REF!</v>
      </c>
      <c r="AC61" s="6" t="e">
        <f>COUNTIF(#REF!,AC54)</f>
        <v>#REF!</v>
      </c>
      <c r="AD61" s="8" t="e">
        <f>SUM(F61:AC61)</f>
        <v>#REF!</v>
      </c>
    </row>
    <row r="62" spans="2:32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32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32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x14ac:dyDescent="0.2">
      <c r="B68" s="1"/>
      <c r="C68" s="3"/>
      <c r="D68" s="3"/>
      <c r="E68" s="3"/>
      <c r="F68" s="3"/>
      <c r="G68" s="3"/>
      <c r="H68" s="3"/>
      <c r="I68" s="3"/>
      <c r="J68" s="3"/>
      <c r="K68" s="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2:28" x14ac:dyDescent="0.2">
      <c r="B69" s="1"/>
      <c r="C69" s="3"/>
      <c r="D69" s="3"/>
      <c r="E69" s="3"/>
      <c r="F69" s="3"/>
      <c r="G69" s="3"/>
      <c r="H69" s="3"/>
      <c r="I69" s="3"/>
      <c r="J69" s="3"/>
      <c r="K69" s="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2:28" x14ac:dyDescent="0.2">
      <c r="B70" s="1"/>
      <c r="C70" s="3"/>
      <c r="D70" s="3"/>
      <c r="E70" s="3"/>
      <c r="F70" s="3"/>
      <c r="G70" s="3"/>
      <c r="H70" s="3"/>
      <c r="I70" s="3"/>
      <c r="J70" s="3"/>
      <c r="K70" s="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2:28" x14ac:dyDescent="0.2">
      <c r="T71" s="5"/>
      <c r="U71" s="5"/>
      <c r="V71" s="5"/>
      <c r="W71" s="5"/>
    </row>
  </sheetData>
  <mergeCells count="9">
    <mergeCell ref="J1:K1"/>
    <mergeCell ref="N9:P9"/>
    <mergeCell ref="AD55:AD58"/>
    <mergeCell ref="Z7:AC7"/>
    <mergeCell ref="N8:X8"/>
    <mergeCell ref="F8:M8"/>
    <mergeCell ref="AB3:AD3"/>
    <mergeCell ref="Q9:V9"/>
    <mergeCell ref="Z6:AC6"/>
  </mergeCells>
  <phoneticPr fontId="2"/>
  <pageMargins left="0.78740157480314965" right="0.78740157480314965" top="0.39370078740157483" bottom="0.39370078740157483" header="0.11811023622047245" footer="0.11811023622047245"/>
  <pageSetup paperSize="9" scale="55" fitToHeight="8" orientation="landscape" r:id="rId1"/>
  <headerFooter alignWithMargins="0"/>
  <rowBreaks count="1" manualBreakCount="1">
    <brk id="6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集計表</vt:lpstr>
      <vt:lpstr>集計表!Print_Area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佐賀県</dc:creator>
  <cp:lastModifiedBy>小池　由恵（学校教育課）</cp:lastModifiedBy>
  <cp:lastPrinted>2023-03-03T00:17:44Z</cp:lastPrinted>
  <dcterms:created xsi:type="dcterms:W3CDTF">2017-09-08T03:19:21Z</dcterms:created>
  <dcterms:modified xsi:type="dcterms:W3CDTF">2023-03-06T02:27:01Z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