
<file path=[Content_Types].xml><?xml version="1.0" encoding="utf-8"?>
<Types xmlns="http://schemas.openxmlformats.org/package/2006/content-types">
  <Default Extension="rels" ContentType="application/vnd.openxmlformats-package.relationships+xml"/>
  <Default Extension="xml" ContentType="application/vnd.openxmlformats-officedocument.drawing+xml"/>
  <Default Extension="vml" ContentType="application/vnd.openxmlformats-officedocument.vmlDrawing"/>
  <Override PartName="/docProps/app.xml" ContentType="application/vnd.openxmlformats-officedocument.extended-properties+xml"/>
  <Default Extension="bin" ContentType="application/vnd.openxmlformats-officedocument.spreadsheetml.printerSettings"/>
  <Override PartName="/xl/theme/theme1.xml" ContentType="application/vnd.openxmlformats-officedocument.theme+xml"/>
  <Override PartName="/xl/comments2.xml" ContentType="application/vnd.openxmlformats-officedocument.spreadsheetml.comments+xml"/>
  <Override PartName="/xl/sharedStrings.xml" ContentType="application/vnd.openxmlformats-officedocument.spreadsheetml.sharedStrings+xml"/>
  <Override PartName="/xl/worksheets/sheet5.xml" ContentType="application/vnd.openxmlformats-officedocument.spreadsheetml.worksheet+xml"/>
  <Override PartName="/xl/comments3.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docProps/core.xml" ContentType="application/vnd.openxmlformats-package.core-properties+xml"/>
  <Override PartName="/xl/comments4.xml" ContentType="application/vnd.openxmlformats-officedocument.spreadsheetml.comments+xml"/>
  <Override PartName="/xl/comments6.xml" ContentType="application/vnd.openxmlformats-officedocument.spreadsheetml.comments+xml"/>
  <Override PartName="/xl/workbook.xml" ContentType="application/vnd.openxmlformats-officedocument.spreadsheetml.sheet.main+xml"/>
  <Override PartName="/xl/worksheets/sheet2.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xl/styles.xml" ContentType="application/vnd.openxmlformats-officedocument.spreadsheetml.styles+xml"/>
  <Override PartName="/xl/comments1.xml" ContentType="application/vnd.openxmlformats-officedocument.spreadsheetml.comments+xml"/>
  <Override PartName="/xl/comments7.xml" ContentType="application/vnd.openxmlformats-officedocument.spreadsheetml.comments+xml"/>
</Types>
</file>

<file path=_rels/.rels><?xml version="1.0" encoding="UTF-8"?><Relationships xmlns="http://schemas.openxmlformats.org/package/2006/relationships"><Relationship Target="/docProps/custom.xml" Id="RB6DD73BE" Type="http://schemas.openxmlformats.org/officeDocument/2006/relationships/custom-properties" /><Relationship Target="xl/workbook.xml" Id="rId1" Type="http://schemas.openxmlformats.org/officeDocument/2006/relationships/officeDocument" /><Relationship Target="docProps/core.xml" Id="rId2" Type="http://schemas.openxmlformats.org/package/2006/relationships/metadata/core-properties" /><Relationship Target="docProps/app.xml" Id="rId3"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24226"/>
  <mc:AlternateContent xmlns:mc="http://schemas.openxmlformats.org/markup-compatibility/2006">
    <mc:Choice Requires="x15">
      <x15ac:absPath xmlns:x15ac="http://schemas.microsoft.com/office/spreadsheetml/2010/11/ac" url="\\fs101\Share\600200教職員課\01給与担当\140初任給査定\02_本務者\R07採用者\01_内定者へのお知らせについて（９月）\"/>
    </mc:Choice>
  </mc:AlternateContent>
  <xr:revisionPtr revIDLastSave="0" documentId="13_ncr:101_{C4EC2D4A-5B08-40DA-A800-59B737EEBFEC}" xr6:coauthVersionLast="47" xr6:coauthVersionMax="47" xr10:uidLastSave="{00000000-0000-0000-0000-000000000000}"/>
  <bookViews>
    <workbookView xWindow="-108" yWindow="-108" windowWidth="30936" windowHeight="16776" xr2:uid="{00000000-000D-0000-FFFF-FFFF00000000}"/>
  </bookViews>
  <sheets>
    <sheet name="履歴書用紙" sheetId="3" r:id="rId1"/>
    <sheet name="記入例①" sheetId="9" r:id="rId2"/>
    <sheet name="記入例②" sheetId="10" r:id="rId3"/>
    <sheet name="記入例③" sheetId="11" r:id="rId4"/>
    <sheet name="記入例④" sheetId="12" r:id="rId5"/>
    <sheet name="記入例⑤" sheetId="13" r:id="rId6"/>
    <sheet name="編集削除禁止" sheetId="6" r:id="rId7"/>
  </sheets>
  <definedNames>
    <definedName name="_xlnm._FilterDatabase" localSheetId="6" hidden="1">編集削除禁止!$D$1:$D$348</definedName>
    <definedName name="_xlnm.Print_Area" localSheetId="1">記入例①!$A$1:$Q$59</definedName>
    <definedName name="_xlnm.Print_Area" localSheetId="2">記入例②!$A$1:$Q$59</definedName>
    <definedName name="_xlnm.Print_Area" localSheetId="3">記入例③!$A$1:$Q$59</definedName>
    <definedName name="_xlnm.Print_Area" localSheetId="4">記入例④!$A$1:$Q$59</definedName>
    <definedName name="_xlnm.Print_Area" localSheetId="5">記入例⑤!$A$1:$Q$59</definedName>
    <definedName name="_xlnm.Print_Area" localSheetId="6">編集削除禁止!$D$1:$T$47</definedName>
    <definedName name="_xlnm.Print_Area" localSheetId="0">履歴書用紙!$A$1:$O$105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04" i="13" l="1"/>
  <c r="M104" i="13"/>
  <c r="M103" i="13"/>
  <c r="M102" i="13"/>
  <c r="A102" i="13"/>
  <c r="P101" i="13"/>
  <c r="M101" i="13"/>
  <c r="M100" i="13"/>
  <c r="M99" i="13"/>
  <c r="A99" i="13"/>
  <c r="P98" i="13"/>
  <c r="M98" i="13"/>
  <c r="M97" i="13"/>
  <c r="M96" i="13"/>
  <c r="A96" i="13"/>
  <c r="P95" i="13"/>
  <c r="M95" i="13"/>
  <c r="M94" i="13"/>
  <c r="M93" i="13"/>
  <c r="A93" i="13"/>
  <c r="P92" i="13"/>
  <c r="M92" i="13"/>
  <c r="M91" i="13"/>
  <c r="M90" i="13"/>
  <c r="A90" i="13"/>
  <c r="P89" i="13"/>
  <c r="M89" i="13"/>
  <c r="M88" i="13"/>
  <c r="M87" i="13"/>
  <c r="A87" i="13"/>
  <c r="P86" i="13"/>
  <c r="M86" i="13"/>
  <c r="M85" i="13"/>
  <c r="M84" i="13"/>
  <c r="A84" i="13"/>
  <c r="P83" i="13"/>
  <c r="M83" i="13"/>
  <c r="M82" i="13"/>
  <c r="M81" i="13"/>
  <c r="A81" i="13"/>
  <c r="P80" i="13"/>
  <c r="M80" i="13"/>
  <c r="M79" i="13"/>
  <c r="M78" i="13"/>
  <c r="A78" i="13"/>
  <c r="P77" i="13"/>
  <c r="M77" i="13"/>
  <c r="M76" i="13"/>
  <c r="M75" i="13"/>
  <c r="A75" i="13"/>
  <c r="P74" i="13"/>
  <c r="M74" i="13"/>
  <c r="M73" i="13"/>
  <c r="M72" i="13"/>
  <c r="A72" i="13"/>
  <c r="P71" i="13"/>
  <c r="M71" i="13"/>
  <c r="M70" i="13"/>
  <c r="M69" i="13"/>
  <c r="A69" i="13"/>
  <c r="P68" i="13"/>
  <c r="M68" i="13"/>
  <c r="M67" i="13"/>
  <c r="M66" i="13"/>
  <c r="A66" i="13"/>
  <c r="P65" i="13"/>
  <c r="M65" i="13"/>
  <c r="M64" i="13"/>
  <c r="M63" i="13"/>
  <c r="A63" i="13"/>
  <c r="P62" i="13"/>
  <c r="M62" i="13"/>
  <c r="M61" i="13"/>
  <c r="M60" i="13"/>
  <c r="A60" i="13"/>
  <c r="P59" i="13"/>
  <c r="M59" i="13"/>
  <c r="M58" i="13"/>
  <c r="M57" i="13"/>
  <c r="A57" i="13"/>
  <c r="P56" i="13"/>
  <c r="M56" i="13"/>
  <c r="P55" i="13"/>
  <c r="M55" i="13"/>
  <c r="M54" i="13"/>
  <c r="A54" i="13"/>
  <c r="P53" i="13"/>
  <c r="M53" i="13"/>
  <c r="P52" i="13"/>
  <c r="M52" i="13"/>
  <c r="M51" i="13"/>
  <c r="A51" i="13"/>
  <c r="P50" i="13"/>
  <c r="M50" i="13"/>
  <c r="P49" i="13"/>
  <c r="M49" i="13"/>
  <c r="M48" i="13"/>
  <c r="A48" i="13"/>
  <c r="P47" i="13"/>
  <c r="M47" i="13"/>
  <c r="P46" i="13"/>
  <c r="M46" i="13"/>
  <c r="M45" i="13"/>
  <c r="A45" i="13"/>
  <c r="P44" i="13"/>
  <c r="M44" i="13"/>
  <c r="P43" i="13"/>
  <c r="M43" i="13"/>
  <c r="M42" i="13"/>
  <c r="A42" i="13"/>
  <c r="P41" i="13"/>
  <c r="M41" i="13"/>
  <c r="P40" i="13"/>
  <c r="M40" i="13"/>
  <c r="M39" i="13"/>
  <c r="A39" i="13"/>
  <c r="P38" i="13"/>
  <c r="M38" i="13"/>
  <c r="P37" i="13"/>
  <c r="M37" i="13"/>
  <c r="M36" i="13"/>
  <c r="A36" i="13"/>
  <c r="P35" i="13"/>
  <c r="M35" i="13"/>
  <c r="P34" i="13"/>
  <c r="M34" i="13"/>
  <c r="M33" i="13"/>
  <c r="A33" i="13"/>
  <c r="P32" i="13"/>
  <c r="M32" i="13"/>
  <c r="P31" i="13"/>
  <c r="M31" i="13"/>
  <c r="M30" i="13"/>
  <c r="A30" i="13"/>
  <c r="P29" i="13"/>
  <c r="M29" i="13"/>
  <c r="P28" i="13"/>
  <c r="M28" i="13"/>
  <c r="M27" i="13"/>
  <c r="A27" i="13"/>
  <c r="P26" i="13"/>
  <c r="M26" i="13"/>
  <c r="P25" i="13"/>
  <c r="M25" i="13"/>
  <c r="M24" i="13"/>
  <c r="A24" i="13"/>
  <c r="P23" i="13"/>
  <c r="M23" i="13"/>
  <c r="P22" i="13"/>
  <c r="M22" i="13"/>
  <c r="M21" i="13"/>
  <c r="A21" i="13"/>
  <c r="P20" i="13"/>
  <c r="M20" i="13"/>
  <c r="P19" i="13"/>
  <c r="M19" i="13"/>
  <c r="M18" i="13"/>
  <c r="A18" i="13"/>
  <c r="M17" i="13"/>
  <c r="M16" i="13"/>
  <c r="I15" i="13"/>
  <c r="K15" i="13" s="1"/>
  <c r="P16" i="13" s="1"/>
  <c r="A15" i="13"/>
  <c r="M9" i="13"/>
  <c r="P104" i="12"/>
  <c r="M104" i="12"/>
  <c r="M103" i="12"/>
  <c r="M102" i="12"/>
  <c r="A102" i="12"/>
  <c r="P101" i="12"/>
  <c r="M101" i="12"/>
  <c r="M100" i="12"/>
  <c r="M99" i="12"/>
  <c r="A99" i="12"/>
  <c r="P98" i="12"/>
  <c r="M98" i="12"/>
  <c r="M97" i="12"/>
  <c r="M96" i="12"/>
  <c r="A96" i="12"/>
  <c r="P95" i="12"/>
  <c r="M95" i="12"/>
  <c r="M94" i="12"/>
  <c r="M93" i="12"/>
  <c r="A93" i="12"/>
  <c r="P92" i="12"/>
  <c r="M92" i="12"/>
  <c r="M91" i="12"/>
  <c r="M90" i="12"/>
  <c r="A90" i="12"/>
  <c r="P89" i="12"/>
  <c r="M89" i="12"/>
  <c r="M88" i="12"/>
  <c r="M87" i="12"/>
  <c r="A87" i="12"/>
  <c r="P86" i="12"/>
  <c r="M86" i="12"/>
  <c r="M85" i="12"/>
  <c r="M84" i="12"/>
  <c r="A84" i="12"/>
  <c r="P83" i="12"/>
  <c r="M83" i="12"/>
  <c r="M82" i="12"/>
  <c r="M81" i="12"/>
  <c r="A81" i="12"/>
  <c r="P80" i="12"/>
  <c r="M80" i="12"/>
  <c r="M79" i="12"/>
  <c r="M78" i="12"/>
  <c r="A78" i="12"/>
  <c r="P77" i="12"/>
  <c r="M77" i="12"/>
  <c r="M76" i="12"/>
  <c r="M75" i="12"/>
  <c r="A75" i="12"/>
  <c r="P74" i="12"/>
  <c r="M74" i="12"/>
  <c r="M73" i="12"/>
  <c r="M72" i="12"/>
  <c r="A72" i="12"/>
  <c r="P71" i="12"/>
  <c r="M71" i="12"/>
  <c r="M70" i="12"/>
  <c r="M69" i="12"/>
  <c r="A69" i="12"/>
  <c r="P68" i="12"/>
  <c r="M68" i="12"/>
  <c r="M67" i="12"/>
  <c r="M66" i="12"/>
  <c r="A66" i="12"/>
  <c r="P65" i="12"/>
  <c r="M65" i="12"/>
  <c r="M64" i="12"/>
  <c r="M63" i="12"/>
  <c r="A63" i="12"/>
  <c r="P62" i="12"/>
  <c r="M62" i="12"/>
  <c r="M61" i="12"/>
  <c r="M60" i="12"/>
  <c r="A60" i="12"/>
  <c r="P59" i="12"/>
  <c r="M59" i="12"/>
  <c r="M58" i="12"/>
  <c r="M57" i="12"/>
  <c r="A57" i="12"/>
  <c r="P56" i="12"/>
  <c r="M56" i="12"/>
  <c r="P55" i="12"/>
  <c r="M55" i="12"/>
  <c r="M54" i="12"/>
  <c r="A54" i="12"/>
  <c r="P53" i="12"/>
  <c r="M53" i="12"/>
  <c r="P52" i="12"/>
  <c r="M52" i="12"/>
  <c r="M51" i="12"/>
  <c r="A51" i="12"/>
  <c r="P50" i="12"/>
  <c r="M50" i="12"/>
  <c r="P49" i="12"/>
  <c r="M49" i="12"/>
  <c r="M48" i="12"/>
  <c r="A48" i="12"/>
  <c r="P47" i="12"/>
  <c r="M47" i="12"/>
  <c r="P46" i="12"/>
  <c r="M46" i="12"/>
  <c r="M45" i="12"/>
  <c r="A45" i="12"/>
  <c r="P44" i="12"/>
  <c r="M44" i="12"/>
  <c r="P43" i="12"/>
  <c r="M43" i="12"/>
  <c r="M42" i="12"/>
  <c r="A42" i="12"/>
  <c r="P41" i="12"/>
  <c r="M41" i="12"/>
  <c r="P40" i="12"/>
  <c r="M40" i="12"/>
  <c r="M39" i="12"/>
  <c r="A39" i="12"/>
  <c r="P38" i="12"/>
  <c r="M38" i="12"/>
  <c r="P37" i="12"/>
  <c r="M37" i="12"/>
  <c r="M36" i="12"/>
  <c r="A36" i="12"/>
  <c r="P35" i="12"/>
  <c r="M35" i="12"/>
  <c r="P34" i="12"/>
  <c r="M34" i="12"/>
  <c r="M33" i="12"/>
  <c r="A33" i="12"/>
  <c r="P32" i="12"/>
  <c r="M32" i="12"/>
  <c r="P31" i="12"/>
  <c r="M31" i="12"/>
  <c r="M30" i="12"/>
  <c r="A30" i="12"/>
  <c r="P29" i="12"/>
  <c r="M29" i="12"/>
  <c r="P28" i="12"/>
  <c r="M28" i="12"/>
  <c r="M27" i="12"/>
  <c r="A27" i="12"/>
  <c r="P26" i="12"/>
  <c r="M26" i="12"/>
  <c r="P25" i="12"/>
  <c r="M25" i="12"/>
  <c r="M24" i="12"/>
  <c r="A24" i="12"/>
  <c r="P23" i="12"/>
  <c r="M23" i="12"/>
  <c r="P22" i="12"/>
  <c r="M22" i="12"/>
  <c r="M21" i="12"/>
  <c r="A21" i="12"/>
  <c r="P20" i="12"/>
  <c r="M20" i="12"/>
  <c r="P19" i="12"/>
  <c r="M19" i="12"/>
  <c r="M18" i="12"/>
  <c r="A18" i="12"/>
  <c r="M17" i="12"/>
  <c r="M16" i="12"/>
  <c r="I15" i="12"/>
  <c r="K15" i="12" s="1"/>
  <c r="A15" i="12"/>
  <c r="M9" i="12"/>
  <c r="P104" i="11"/>
  <c r="M104" i="11"/>
  <c r="M103" i="11"/>
  <c r="M102" i="11"/>
  <c r="A102" i="11"/>
  <c r="P101" i="11"/>
  <c r="M101" i="11"/>
  <c r="M100" i="11"/>
  <c r="M99" i="11"/>
  <c r="A99" i="11"/>
  <c r="P98" i="11"/>
  <c r="M98" i="11"/>
  <c r="M97" i="11"/>
  <c r="M96" i="11"/>
  <c r="A96" i="11"/>
  <c r="P95" i="11"/>
  <c r="M95" i="11"/>
  <c r="M94" i="11"/>
  <c r="M93" i="11"/>
  <c r="A93" i="11"/>
  <c r="P92" i="11"/>
  <c r="M92" i="11"/>
  <c r="M91" i="11"/>
  <c r="M90" i="11"/>
  <c r="A90" i="11"/>
  <c r="P89" i="11"/>
  <c r="M89" i="11"/>
  <c r="M88" i="11"/>
  <c r="M87" i="11"/>
  <c r="A87" i="11"/>
  <c r="P86" i="11"/>
  <c r="M86" i="11"/>
  <c r="M85" i="11"/>
  <c r="M84" i="11"/>
  <c r="A84" i="11"/>
  <c r="P83" i="11"/>
  <c r="M83" i="11"/>
  <c r="M82" i="11"/>
  <c r="M81" i="11"/>
  <c r="A81" i="11"/>
  <c r="P80" i="11"/>
  <c r="M80" i="11"/>
  <c r="M79" i="11"/>
  <c r="M78" i="11"/>
  <c r="A78" i="11"/>
  <c r="P77" i="11"/>
  <c r="M77" i="11"/>
  <c r="M76" i="11"/>
  <c r="M75" i="11"/>
  <c r="A75" i="11"/>
  <c r="P74" i="11"/>
  <c r="M74" i="11"/>
  <c r="M73" i="11"/>
  <c r="M72" i="11"/>
  <c r="A72" i="11"/>
  <c r="P71" i="11"/>
  <c r="M71" i="11"/>
  <c r="M70" i="11"/>
  <c r="M69" i="11"/>
  <c r="A69" i="11"/>
  <c r="P68" i="11"/>
  <c r="M68" i="11"/>
  <c r="M67" i="11"/>
  <c r="M66" i="11"/>
  <c r="A66" i="11"/>
  <c r="P65" i="11"/>
  <c r="M65" i="11"/>
  <c r="M64" i="11"/>
  <c r="M63" i="11"/>
  <c r="A63" i="11"/>
  <c r="P62" i="11"/>
  <c r="M62" i="11"/>
  <c r="M61" i="11"/>
  <c r="M60" i="11"/>
  <c r="A60" i="11"/>
  <c r="P59" i="11"/>
  <c r="M59" i="11"/>
  <c r="M58" i="11"/>
  <c r="M57" i="11"/>
  <c r="A57" i="11"/>
  <c r="P56" i="11"/>
  <c r="M56" i="11"/>
  <c r="P55" i="11"/>
  <c r="M55" i="11"/>
  <c r="M54" i="11"/>
  <c r="A54" i="11"/>
  <c r="P53" i="11"/>
  <c r="M53" i="11"/>
  <c r="P52" i="11"/>
  <c r="M52" i="11"/>
  <c r="M51" i="11"/>
  <c r="A51" i="11"/>
  <c r="P50" i="11"/>
  <c r="M50" i="11"/>
  <c r="P49" i="11"/>
  <c r="M49" i="11"/>
  <c r="M48" i="11"/>
  <c r="A48" i="11"/>
  <c r="P47" i="11"/>
  <c r="M47" i="11"/>
  <c r="P46" i="11"/>
  <c r="M46" i="11"/>
  <c r="M45" i="11"/>
  <c r="A45" i="11"/>
  <c r="P44" i="11"/>
  <c r="M44" i="11"/>
  <c r="P43" i="11"/>
  <c r="M43" i="11"/>
  <c r="M42" i="11"/>
  <c r="A42" i="11"/>
  <c r="P41" i="11"/>
  <c r="M41" i="11"/>
  <c r="P40" i="11"/>
  <c r="M40" i="11"/>
  <c r="M39" i="11"/>
  <c r="A39" i="11"/>
  <c r="P38" i="11"/>
  <c r="M38" i="11"/>
  <c r="P37" i="11"/>
  <c r="M37" i="11"/>
  <c r="M36" i="11"/>
  <c r="A36" i="11"/>
  <c r="P35" i="11"/>
  <c r="M35" i="11"/>
  <c r="P34" i="11"/>
  <c r="M34" i="11"/>
  <c r="M33" i="11"/>
  <c r="A33" i="11"/>
  <c r="P32" i="11"/>
  <c r="M32" i="11"/>
  <c r="P31" i="11"/>
  <c r="M31" i="11"/>
  <c r="M30" i="11"/>
  <c r="A30" i="11"/>
  <c r="P29" i="11"/>
  <c r="M29" i="11"/>
  <c r="P28" i="11"/>
  <c r="M28" i="11"/>
  <c r="M27" i="11"/>
  <c r="A27" i="11"/>
  <c r="P26" i="11"/>
  <c r="M26" i="11"/>
  <c r="P25" i="11"/>
  <c r="M25" i="11"/>
  <c r="M24" i="11"/>
  <c r="A24" i="11"/>
  <c r="P23" i="11"/>
  <c r="M23" i="11"/>
  <c r="P22" i="11"/>
  <c r="M22" i="11"/>
  <c r="M21" i="11"/>
  <c r="A21" i="11"/>
  <c r="P20" i="11"/>
  <c r="M20" i="11"/>
  <c r="P19" i="11"/>
  <c r="M19" i="11"/>
  <c r="M18" i="11"/>
  <c r="A18" i="11"/>
  <c r="M17" i="11"/>
  <c r="M16" i="11"/>
  <c r="I15" i="11"/>
  <c r="K15" i="11" s="1"/>
  <c r="A15" i="11"/>
  <c r="M9" i="11"/>
  <c r="P17" i="13" l="1"/>
  <c r="M15" i="13"/>
  <c r="M15" i="12"/>
  <c r="P17" i="12"/>
  <c r="P16" i="12"/>
  <c r="M15" i="11"/>
  <c r="P17" i="11"/>
  <c r="P16" i="11"/>
  <c r="I15" i="10" l="1"/>
  <c r="K15" i="10" s="1"/>
  <c r="P29" i="10"/>
  <c r="P104" i="10"/>
  <c r="M104" i="10"/>
  <c r="M103" i="10"/>
  <c r="M102" i="10"/>
  <c r="A102" i="10"/>
  <c r="P101" i="10"/>
  <c r="M101" i="10"/>
  <c r="M100" i="10"/>
  <c r="M99" i="10"/>
  <c r="A99" i="10"/>
  <c r="P98" i="10"/>
  <c r="M98" i="10"/>
  <c r="M97" i="10"/>
  <c r="M96" i="10"/>
  <c r="A96" i="10"/>
  <c r="P95" i="10"/>
  <c r="M95" i="10"/>
  <c r="M94" i="10"/>
  <c r="M93" i="10"/>
  <c r="A93" i="10"/>
  <c r="P92" i="10"/>
  <c r="M92" i="10"/>
  <c r="M91" i="10"/>
  <c r="M90" i="10"/>
  <c r="A90" i="10"/>
  <c r="P89" i="10"/>
  <c r="M89" i="10"/>
  <c r="M88" i="10"/>
  <c r="M87" i="10"/>
  <c r="A87" i="10"/>
  <c r="P86" i="10"/>
  <c r="M86" i="10"/>
  <c r="M85" i="10"/>
  <c r="M84" i="10"/>
  <c r="A84" i="10"/>
  <c r="P83" i="10"/>
  <c r="M83" i="10"/>
  <c r="M82" i="10"/>
  <c r="M81" i="10"/>
  <c r="A81" i="10"/>
  <c r="P80" i="10"/>
  <c r="M80" i="10"/>
  <c r="M79" i="10"/>
  <c r="M78" i="10"/>
  <c r="A78" i="10"/>
  <c r="P77" i="10"/>
  <c r="M77" i="10"/>
  <c r="M76" i="10"/>
  <c r="M75" i="10"/>
  <c r="A75" i="10"/>
  <c r="P74" i="10"/>
  <c r="M74" i="10"/>
  <c r="M73" i="10"/>
  <c r="M72" i="10"/>
  <c r="A72" i="10"/>
  <c r="P71" i="10"/>
  <c r="M71" i="10"/>
  <c r="M70" i="10"/>
  <c r="M69" i="10"/>
  <c r="A69" i="10"/>
  <c r="P68" i="10"/>
  <c r="M68" i="10"/>
  <c r="M67" i="10"/>
  <c r="M66" i="10"/>
  <c r="A66" i="10"/>
  <c r="P65" i="10"/>
  <c r="M65" i="10"/>
  <c r="M64" i="10"/>
  <c r="M63" i="10"/>
  <c r="A63" i="10"/>
  <c r="P62" i="10"/>
  <c r="M62" i="10"/>
  <c r="M61" i="10"/>
  <c r="M60" i="10"/>
  <c r="A60" i="10"/>
  <c r="P59" i="10"/>
  <c r="M59" i="10"/>
  <c r="M58" i="10"/>
  <c r="M57" i="10"/>
  <c r="A57" i="10"/>
  <c r="P56" i="10"/>
  <c r="M56" i="10"/>
  <c r="P55" i="10"/>
  <c r="M55" i="10"/>
  <c r="M54" i="10"/>
  <c r="A54" i="10"/>
  <c r="P53" i="10"/>
  <c r="M53" i="10"/>
  <c r="P52" i="10"/>
  <c r="M52" i="10"/>
  <c r="M51" i="10"/>
  <c r="A51" i="10"/>
  <c r="P50" i="10"/>
  <c r="M50" i="10"/>
  <c r="P49" i="10"/>
  <c r="M49" i="10"/>
  <c r="M48" i="10"/>
  <c r="A48" i="10"/>
  <c r="P47" i="10"/>
  <c r="M47" i="10"/>
  <c r="P46" i="10"/>
  <c r="M46" i="10"/>
  <c r="M45" i="10"/>
  <c r="A45" i="10"/>
  <c r="P44" i="10"/>
  <c r="M44" i="10"/>
  <c r="P43" i="10"/>
  <c r="M43" i="10"/>
  <c r="M42" i="10"/>
  <c r="A42" i="10"/>
  <c r="P41" i="10"/>
  <c r="M41" i="10"/>
  <c r="P40" i="10"/>
  <c r="M40" i="10"/>
  <c r="M39" i="10"/>
  <c r="A39" i="10"/>
  <c r="P38" i="10"/>
  <c r="M38" i="10"/>
  <c r="P37" i="10"/>
  <c r="M37" i="10"/>
  <c r="M36" i="10"/>
  <c r="A36" i="10"/>
  <c r="P35" i="10"/>
  <c r="M35" i="10"/>
  <c r="P34" i="10"/>
  <c r="M34" i="10"/>
  <c r="M33" i="10"/>
  <c r="A33" i="10"/>
  <c r="P32" i="10"/>
  <c r="M32" i="10"/>
  <c r="P31" i="10"/>
  <c r="M31" i="10"/>
  <c r="M30" i="10"/>
  <c r="A30" i="10"/>
  <c r="M29" i="10"/>
  <c r="P28" i="10"/>
  <c r="M28" i="10"/>
  <c r="M27" i="10"/>
  <c r="A27" i="10"/>
  <c r="P26" i="10"/>
  <c r="M26" i="10"/>
  <c r="P25" i="10"/>
  <c r="M25" i="10"/>
  <c r="M24" i="10"/>
  <c r="A24" i="10"/>
  <c r="P23" i="10"/>
  <c r="M23" i="10"/>
  <c r="P22" i="10"/>
  <c r="M22" i="10"/>
  <c r="M21" i="10"/>
  <c r="A21" i="10"/>
  <c r="P20" i="10"/>
  <c r="M20" i="10"/>
  <c r="P19" i="10"/>
  <c r="M19" i="10"/>
  <c r="M18" i="10"/>
  <c r="A18" i="10"/>
  <c r="M17" i="10"/>
  <c r="M16" i="10"/>
  <c r="A15" i="10"/>
  <c r="M9" i="10"/>
  <c r="I15" i="3"/>
  <c r="P44" i="9"/>
  <c r="M48" i="9"/>
  <c r="P16" i="10" l="1"/>
  <c r="M15" i="10"/>
  <c r="P17" i="10"/>
  <c r="K15" i="3"/>
  <c r="I15" i="9"/>
  <c r="K15" i="9" s="1"/>
  <c r="M9" i="3"/>
  <c r="M9" i="9"/>
  <c r="A15" i="3" l="1"/>
  <c r="A57" i="9" l="1"/>
  <c r="A54" i="9"/>
  <c r="A51" i="9"/>
  <c r="A48" i="9"/>
  <c r="A45" i="9"/>
  <c r="A42" i="9"/>
  <c r="A39" i="9"/>
  <c r="A36" i="9"/>
  <c r="A33" i="9"/>
  <c r="A30" i="9"/>
  <c r="A27" i="9"/>
  <c r="A24" i="9"/>
  <c r="A21" i="9"/>
  <c r="A18" i="9"/>
  <c r="A15" i="9"/>
  <c r="A102" i="3"/>
  <c r="A99" i="3"/>
  <c r="A96" i="3"/>
  <c r="A93" i="3"/>
  <c r="A90" i="3"/>
  <c r="A87" i="3"/>
  <c r="A84" i="3"/>
  <c r="A81" i="3"/>
  <c r="A78" i="3"/>
  <c r="A75" i="3"/>
  <c r="A72" i="3"/>
  <c r="A69" i="3"/>
  <c r="A66" i="3"/>
  <c r="A63" i="3"/>
  <c r="A60" i="3"/>
  <c r="A57" i="3"/>
  <c r="A54" i="3"/>
  <c r="A51" i="3"/>
  <c r="A48" i="3"/>
  <c r="A45" i="3"/>
  <c r="A42" i="3"/>
  <c r="A39" i="3"/>
  <c r="A36" i="3"/>
  <c r="A33" i="3"/>
  <c r="A30" i="3"/>
  <c r="A27" i="3"/>
  <c r="A24" i="3"/>
  <c r="A21" i="3"/>
  <c r="A18" i="3"/>
  <c r="P61" i="3" l="1"/>
  <c r="P62" i="3"/>
  <c r="P64" i="3"/>
  <c r="P65" i="3"/>
  <c r="P67" i="3"/>
  <c r="P68" i="3"/>
  <c r="P70" i="3"/>
  <c r="P71" i="3"/>
  <c r="P73" i="3"/>
  <c r="P74" i="3"/>
  <c r="P76" i="3"/>
  <c r="P77" i="3"/>
  <c r="P79" i="3"/>
  <c r="P80" i="3"/>
  <c r="P82" i="3"/>
  <c r="P83" i="3"/>
  <c r="P85" i="3"/>
  <c r="P86" i="3"/>
  <c r="P88" i="3"/>
  <c r="P89" i="3"/>
  <c r="P91" i="3"/>
  <c r="P92" i="3"/>
  <c r="P94" i="3"/>
  <c r="P95" i="3"/>
  <c r="P97" i="3"/>
  <c r="P98" i="3"/>
  <c r="P100" i="3"/>
  <c r="P101" i="3"/>
  <c r="P103" i="3"/>
  <c r="P104" i="3"/>
  <c r="P19" i="3"/>
  <c r="P20" i="3"/>
  <c r="P22" i="3"/>
  <c r="P23" i="3"/>
  <c r="P25" i="3"/>
  <c r="P26" i="3"/>
  <c r="P28" i="3"/>
  <c r="P29" i="3"/>
  <c r="P31" i="3"/>
  <c r="P32" i="3"/>
  <c r="P34" i="3"/>
  <c r="P35" i="3"/>
  <c r="P37" i="3"/>
  <c r="P38" i="3"/>
  <c r="P40" i="3"/>
  <c r="P41" i="3"/>
  <c r="P43" i="3"/>
  <c r="P44" i="3"/>
  <c r="P46" i="3"/>
  <c r="P47" i="3"/>
  <c r="P49" i="3"/>
  <c r="P50" i="3"/>
  <c r="P52" i="3"/>
  <c r="P53" i="3"/>
  <c r="P55" i="3"/>
  <c r="P56" i="3"/>
  <c r="P58" i="3"/>
  <c r="P59" i="3"/>
  <c r="B19" i="6" s="1"/>
  <c r="P17" i="3"/>
  <c r="V224" i="6" l="1"/>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10" i="6"/>
  <c r="V311" i="6"/>
  <c r="V312" i="6"/>
  <c r="V313" i="6"/>
  <c r="V314" i="6"/>
  <c r="V315" i="6"/>
  <c r="V316" i="6"/>
  <c r="V317" i="6"/>
  <c r="V318" i="6"/>
  <c r="V319" i="6"/>
  <c r="V320" i="6"/>
  <c r="V321" i="6"/>
  <c r="V322" i="6"/>
  <c r="V323" i="6"/>
  <c r="V324" i="6"/>
  <c r="V325" i="6"/>
  <c r="V326" i="6"/>
  <c r="V327" i="6"/>
  <c r="V328" i="6"/>
  <c r="V329" i="6"/>
  <c r="V330" i="6"/>
  <c r="V331" i="6"/>
  <c r="V332" i="6"/>
  <c r="V333" i="6"/>
  <c r="V334" i="6"/>
  <c r="V223"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97" i="6"/>
  <c r="V98" i="6"/>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3" i="6"/>
  <c r="P83" i="9"/>
  <c r="M83" i="9"/>
  <c r="M82" i="9"/>
  <c r="M81" i="9"/>
  <c r="A81" i="9"/>
  <c r="P104" i="9" l="1"/>
  <c r="P101" i="9"/>
  <c r="P98" i="9"/>
  <c r="P95" i="9"/>
  <c r="P92" i="9"/>
  <c r="P89" i="9"/>
  <c r="P86" i="9"/>
  <c r="P80" i="9"/>
  <c r="P77" i="9"/>
  <c r="P74" i="9"/>
  <c r="P71" i="9"/>
  <c r="P68" i="9"/>
  <c r="P65" i="9"/>
  <c r="P62" i="9"/>
  <c r="P59" i="9"/>
  <c r="P56" i="9"/>
  <c r="P55" i="9"/>
  <c r="P53" i="9"/>
  <c r="P52" i="9"/>
  <c r="P50" i="9"/>
  <c r="P49" i="9"/>
  <c r="P47" i="9"/>
  <c r="P46" i="9"/>
  <c r="P43" i="9"/>
  <c r="P41" i="9"/>
  <c r="P40" i="9"/>
  <c r="P38" i="9"/>
  <c r="P37" i="9"/>
  <c r="P35" i="9"/>
  <c r="P34" i="9"/>
  <c r="P32" i="9"/>
  <c r="P31" i="9"/>
  <c r="P29" i="9"/>
  <c r="P28" i="9"/>
  <c r="P26" i="9"/>
  <c r="P25" i="9"/>
  <c r="P23" i="9"/>
  <c r="P22" i="9"/>
  <c r="P20" i="9"/>
  <c r="P19" i="9"/>
  <c r="P17" i="9"/>
  <c r="P16" i="9"/>
  <c r="P16" i="3"/>
  <c r="O5" i="6"/>
  <c r="O4" i="6"/>
  <c r="A6" i="6"/>
  <c r="C6" i="6"/>
  <c r="A7" i="6"/>
  <c r="C7" i="6"/>
  <c r="A8" i="6"/>
  <c r="C8" i="6"/>
  <c r="A9" i="6"/>
  <c r="C9" i="6"/>
  <c r="A10" i="6"/>
  <c r="C10" i="6"/>
  <c r="A11" i="6"/>
  <c r="C11" i="6"/>
  <c r="A12" i="6"/>
  <c r="C12" i="6"/>
  <c r="A13" i="6"/>
  <c r="C13" i="6"/>
  <c r="A14" i="6"/>
  <c r="C14" i="6"/>
  <c r="A15" i="6"/>
  <c r="C15" i="6"/>
  <c r="A16" i="6"/>
  <c r="C16" i="6"/>
  <c r="A17" i="6"/>
  <c r="C17" i="6"/>
  <c r="A18" i="6"/>
  <c r="C18" i="6"/>
  <c r="A19" i="6"/>
  <c r="C19" i="6"/>
  <c r="A20" i="6"/>
  <c r="C20" i="6"/>
  <c r="A21" i="6"/>
  <c r="C21" i="6"/>
  <c r="A22" i="6"/>
  <c r="C22" i="6"/>
  <c r="A23" i="6"/>
  <c r="C23" i="6"/>
  <c r="A24" i="6"/>
  <c r="C24" i="6"/>
  <c r="A25" i="6"/>
  <c r="C25" i="6"/>
  <c r="A26" i="6"/>
  <c r="C26" i="6"/>
  <c r="A27" i="6"/>
  <c r="C27" i="6"/>
  <c r="A28" i="6"/>
  <c r="C28" i="6"/>
  <c r="A29" i="6"/>
  <c r="C29" i="6"/>
  <c r="A30" i="6"/>
  <c r="C30" i="6"/>
  <c r="A31" i="6"/>
  <c r="C31" i="6"/>
  <c r="A32" i="6"/>
  <c r="C32" i="6"/>
  <c r="A33" i="6"/>
  <c r="C33" i="6"/>
  <c r="A34" i="6"/>
  <c r="C34" i="6"/>
  <c r="R27" i="6"/>
  <c r="S27" i="6" s="1"/>
  <c r="R25" i="6"/>
  <c r="S25" i="6" s="1"/>
  <c r="AH4" i="6"/>
  <c r="AH3" i="6"/>
  <c r="O11" i="6" l="1"/>
  <c r="P11" i="6" l="1"/>
  <c r="B6" i="6" l="1"/>
  <c r="B7" i="6"/>
  <c r="B8" i="6"/>
  <c r="B9" i="6"/>
  <c r="B10" i="6"/>
  <c r="B11" i="6"/>
  <c r="B12" i="6"/>
  <c r="B13" i="6"/>
  <c r="B14" i="6"/>
  <c r="B15" i="6"/>
  <c r="B16" i="6"/>
  <c r="B17" i="6"/>
  <c r="B18" i="6"/>
  <c r="B20" i="6"/>
  <c r="B21" i="6"/>
  <c r="B22" i="6"/>
  <c r="B23" i="6"/>
  <c r="B24" i="6"/>
  <c r="B25" i="6"/>
  <c r="B26" i="6"/>
  <c r="B27" i="6"/>
  <c r="B28" i="6"/>
  <c r="B29" i="6"/>
  <c r="B30" i="6"/>
  <c r="B31" i="6"/>
  <c r="B32" i="6"/>
  <c r="B33" i="6"/>
  <c r="B34" i="6"/>
  <c r="B5" i="6"/>
  <c r="M101" i="9"/>
  <c r="M100" i="9"/>
  <c r="M99" i="9"/>
  <c r="A99" i="9"/>
  <c r="M98" i="9"/>
  <c r="M97" i="9"/>
  <c r="M96" i="9"/>
  <c r="A96" i="9"/>
  <c r="M95" i="9"/>
  <c r="M94" i="9"/>
  <c r="M93" i="9"/>
  <c r="A93" i="9"/>
  <c r="M92" i="9"/>
  <c r="M91" i="9"/>
  <c r="M90" i="9"/>
  <c r="A90" i="9"/>
  <c r="M89" i="9"/>
  <c r="M88" i="9"/>
  <c r="M87" i="9"/>
  <c r="A87" i="9"/>
  <c r="M86" i="9"/>
  <c r="M85" i="9"/>
  <c r="M84" i="9"/>
  <c r="A84" i="9"/>
  <c r="M80" i="9"/>
  <c r="M79" i="9"/>
  <c r="M78" i="9"/>
  <c r="A78" i="9"/>
  <c r="M57" i="9"/>
  <c r="M58" i="9"/>
  <c r="M59" i="9"/>
  <c r="A60" i="9"/>
  <c r="M60" i="9"/>
  <c r="M61" i="9"/>
  <c r="M62" i="9"/>
  <c r="A63" i="9"/>
  <c r="M63" i="9"/>
  <c r="M64" i="9"/>
  <c r="M65" i="9"/>
  <c r="A66" i="9"/>
  <c r="M66" i="9"/>
  <c r="M67" i="9"/>
  <c r="M68" i="9"/>
  <c r="A69" i="9"/>
  <c r="M69" i="9"/>
  <c r="M70" i="9"/>
  <c r="M71" i="9"/>
  <c r="A72" i="9"/>
  <c r="M72" i="9"/>
  <c r="M73" i="9"/>
  <c r="M74" i="9"/>
  <c r="A75" i="9"/>
  <c r="M75" i="9"/>
  <c r="M76" i="9"/>
  <c r="M77" i="9"/>
  <c r="A102" i="9"/>
  <c r="M102" i="9"/>
  <c r="M103" i="9"/>
  <c r="M104" i="9"/>
  <c r="M104" i="3"/>
  <c r="M103" i="3"/>
  <c r="M102" i="3"/>
  <c r="D34" i="6"/>
  <c r="M101" i="3"/>
  <c r="M100" i="3"/>
  <c r="M99" i="3"/>
  <c r="D33" i="6"/>
  <c r="M98" i="3"/>
  <c r="M97" i="3"/>
  <c r="M96" i="3"/>
  <c r="D32" i="6"/>
  <c r="M95" i="3"/>
  <c r="M94" i="3"/>
  <c r="M93" i="3"/>
  <c r="D31" i="6"/>
  <c r="M92" i="3"/>
  <c r="M91" i="3"/>
  <c r="M90" i="3"/>
  <c r="D30" i="6"/>
  <c r="M89" i="3"/>
  <c r="M88" i="3"/>
  <c r="M87" i="3"/>
  <c r="D29" i="6"/>
  <c r="M86" i="3"/>
  <c r="M85" i="3"/>
  <c r="M84" i="3"/>
  <c r="D28" i="6"/>
  <c r="M83" i="3"/>
  <c r="M82" i="3"/>
  <c r="M81" i="3"/>
  <c r="D27" i="6"/>
  <c r="M80" i="3"/>
  <c r="M79" i="3"/>
  <c r="M78" i="3"/>
  <c r="D26" i="6"/>
  <c r="M77" i="3"/>
  <c r="M76" i="3"/>
  <c r="M75" i="3"/>
  <c r="D25" i="6"/>
  <c r="M74" i="3"/>
  <c r="M73" i="3"/>
  <c r="M72" i="3"/>
  <c r="D24" i="6"/>
  <c r="M71" i="3"/>
  <c r="M70" i="3"/>
  <c r="M69" i="3"/>
  <c r="D23" i="6"/>
  <c r="M68" i="3"/>
  <c r="M67" i="3"/>
  <c r="M66" i="3"/>
  <c r="D22" i="6"/>
  <c r="M65" i="3"/>
  <c r="M64" i="3"/>
  <c r="M63" i="3"/>
  <c r="D21" i="6"/>
  <c r="M62" i="3"/>
  <c r="M61" i="3"/>
  <c r="M60" i="3"/>
  <c r="D20" i="6"/>
  <c r="M59" i="3"/>
  <c r="M58" i="3"/>
  <c r="M57" i="3"/>
  <c r="D19" i="6"/>
  <c r="M56" i="3"/>
  <c r="M55" i="3"/>
  <c r="M54" i="3"/>
  <c r="D18" i="6"/>
  <c r="E6" i="6"/>
  <c r="F6" i="6"/>
  <c r="H6" i="6"/>
  <c r="E7" i="6"/>
  <c r="F7" i="6"/>
  <c r="H7" i="6"/>
  <c r="E8" i="6"/>
  <c r="F8" i="6"/>
  <c r="H8" i="6"/>
  <c r="E9" i="6"/>
  <c r="F9" i="6"/>
  <c r="H9" i="6"/>
  <c r="E10" i="6"/>
  <c r="F10" i="6"/>
  <c r="H10" i="6"/>
  <c r="E11" i="6"/>
  <c r="F11" i="6"/>
  <c r="H11" i="6"/>
  <c r="E12" i="6"/>
  <c r="F12" i="6"/>
  <c r="H12" i="6"/>
  <c r="E13" i="6"/>
  <c r="F13" i="6"/>
  <c r="H13" i="6"/>
  <c r="E14" i="6"/>
  <c r="F14" i="6"/>
  <c r="H14" i="6"/>
  <c r="E15" i="6"/>
  <c r="F15" i="6"/>
  <c r="H15" i="6"/>
  <c r="E16" i="6"/>
  <c r="F16" i="6"/>
  <c r="H16" i="6"/>
  <c r="E17" i="6"/>
  <c r="F17" i="6"/>
  <c r="H17" i="6"/>
  <c r="E18" i="6"/>
  <c r="F18" i="6"/>
  <c r="H18" i="6"/>
  <c r="E19" i="6"/>
  <c r="F19" i="6"/>
  <c r="H19" i="6"/>
  <c r="E20" i="6"/>
  <c r="F20" i="6"/>
  <c r="H20" i="6"/>
  <c r="E21" i="6"/>
  <c r="F21" i="6"/>
  <c r="H21" i="6"/>
  <c r="E22" i="6"/>
  <c r="F22" i="6"/>
  <c r="H22" i="6"/>
  <c r="E23" i="6"/>
  <c r="F23" i="6"/>
  <c r="H23" i="6"/>
  <c r="E24" i="6"/>
  <c r="F24" i="6"/>
  <c r="H24" i="6"/>
  <c r="E25" i="6"/>
  <c r="F25" i="6"/>
  <c r="H25" i="6"/>
  <c r="E26" i="6"/>
  <c r="F26" i="6"/>
  <c r="H26" i="6"/>
  <c r="E27" i="6"/>
  <c r="F27" i="6"/>
  <c r="H27" i="6"/>
  <c r="E28" i="6"/>
  <c r="F28" i="6"/>
  <c r="H28" i="6"/>
  <c r="E29" i="6"/>
  <c r="F29" i="6"/>
  <c r="H29" i="6"/>
  <c r="E30" i="6"/>
  <c r="F30" i="6"/>
  <c r="H30" i="6"/>
  <c r="E31" i="6"/>
  <c r="F31" i="6"/>
  <c r="H31" i="6"/>
  <c r="E32" i="6"/>
  <c r="F32" i="6"/>
  <c r="H32" i="6"/>
  <c r="E33" i="6"/>
  <c r="F33" i="6"/>
  <c r="H33" i="6"/>
  <c r="E34" i="6"/>
  <c r="F34" i="6"/>
  <c r="H34" i="6"/>
  <c r="H5" i="6"/>
  <c r="F5" i="6"/>
  <c r="A5"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C5" i="6"/>
  <c r="E5" i="6"/>
  <c r="I12" i="6" l="1"/>
  <c r="K12" i="6" s="1"/>
  <c r="I20" i="6"/>
  <c r="K20" i="6" s="1"/>
  <c r="I11" i="6"/>
  <c r="K11" i="6" s="1"/>
  <c r="I25" i="6"/>
  <c r="K25" i="6" s="1"/>
  <c r="I13" i="6"/>
  <c r="K13" i="6" s="1"/>
  <c r="I19" i="6"/>
  <c r="K19" i="6" s="1"/>
  <c r="I16" i="6"/>
  <c r="K16" i="6" s="1"/>
  <c r="I10" i="6"/>
  <c r="K10" i="6" s="1"/>
  <c r="I6" i="6"/>
  <c r="K6" i="6" s="1"/>
  <c r="I32" i="6"/>
  <c r="K32" i="6" s="1"/>
  <c r="I33" i="6"/>
  <c r="K33" i="6" s="1"/>
  <c r="I28" i="6"/>
  <c r="K28" i="6" s="1"/>
  <c r="I31" i="6"/>
  <c r="K31" i="6" s="1"/>
  <c r="I24" i="6"/>
  <c r="K24" i="6" s="1"/>
  <c r="I34" i="6"/>
  <c r="K34" i="6" s="1"/>
  <c r="I30" i="6"/>
  <c r="K30" i="6" s="1"/>
  <c r="I22" i="6"/>
  <c r="K22" i="6" s="1"/>
  <c r="I14" i="6"/>
  <c r="K14" i="6" s="1"/>
  <c r="I8" i="6"/>
  <c r="K8" i="6" s="1"/>
  <c r="I5" i="6"/>
  <c r="I18" i="6"/>
  <c r="K18" i="6" s="1"/>
  <c r="I27" i="6"/>
  <c r="K27" i="6" s="1"/>
  <c r="I26" i="6"/>
  <c r="K26" i="6" s="1"/>
  <c r="I21" i="6"/>
  <c r="K21" i="6" s="1"/>
  <c r="I15" i="6"/>
  <c r="K15" i="6" s="1"/>
  <c r="I7" i="6"/>
  <c r="K7" i="6" s="1"/>
  <c r="I29" i="6"/>
  <c r="K29" i="6" s="1"/>
  <c r="I23" i="6"/>
  <c r="K23" i="6" s="1"/>
  <c r="I17" i="6"/>
  <c r="K17" i="6" s="1"/>
  <c r="I9" i="6"/>
  <c r="K9" i="6" s="1"/>
  <c r="K5" i="6" l="1"/>
  <c r="K35" i="6" s="1"/>
  <c r="K36" i="6" s="1"/>
  <c r="M12" i="6" s="1"/>
  <c r="I35" i="6"/>
  <c r="O12" i="6" l="1"/>
  <c r="P24" i="6" s="1"/>
  <c r="P26" i="6" l="1"/>
  <c r="Y3" i="6"/>
  <c r="Z3" i="6" s="1"/>
  <c r="P18" i="6" s="1"/>
  <c r="P12" i="6"/>
  <c r="P14" i="6" s="1"/>
  <c r="P15" i="6" s="1"/>
  <c r="Y4" i="6" l="1"/>
  <c r="Z4" i="6" s="1"/>
  <c r="Z13" i="6" l="1"/>
  <c r="AC4" i="6"/>
  <c r="Z11" i="6"/>
  <c r="AC3" i="6"/>
  <c r="AB11" i="6" l="1"/>
  <c r="AC11" i="6"/>
  <c r="AA11" i="6"/>
  <c r="AK4" i="6"/>
  <c r="AE8" i="6" s="1"/>
  <c r="Q26" i="6" s="1"/>
  <c r="AI4" i="6"/>
  <c r="AI3" i="6"/>
  <c r="AK3" i="6"/>
  <c r="AE7" i="6" s="1"/>
  <c r="Q24" i="6" s="1"/>
  <c r="AB13" i="6"/>
  <c r="AA13" i="6"/>
  <c r="AD13" i="6"/>
  <c r="Z12" i="6" l="1"/>
  <c r="AE11" i="6"/>
  <c r="Z14" i="6"/>
  <c r="AD7" i="6"/>
  <c r="Z7" i="6"/>
  <c r="AC7" i="6" s="1"/>
  <c r="AF13" i="6"/>
  <c r="Z8" i="6"/>
  <c r="AC8" i="6" s="1"/>
  <c r="AD8" i="6"/>
  <c r="AD14" i="6" l="1"/>
  <c r="AB14" i="6"/>
  <c r="AA14" i="6"/>
  <c r="AA12" i="6"/>
  <c r="AC12" i="6"/>
  <c r="AB12" i="6"/>
  <c r="AE12" i="6" l="1"/>
  <c r="AF14" i="6"/>
  <c r="R26" i="6" l="1"/>
  <c r="S26" i="6" s="1"/>
  <c r="R24" i="6"/>
  <c r="S24" i="6" s="1"/>
  <c r="D16" i="6" l="1"/>
  <c r="D15" i="6"/>
  <c r="D14" i="6"/>
  <c r="D13" i="6"/>
  <c r="D12" i="6"/>
  <c r="D11" i="6"/>
  <c r="D10" i="6"/>
  <c r="D9" i="6"/>
  <c r="D8" i="6"/>
  <c r="D7" i="6"/>
  <c r="D6" i="6"/>
  <c r="D5" i="6"/>
  <c r="M36" i="3" l="1"/>
  <c r="M37" i="3"/>
  <c r="M38" i="3"/>
  <c r="D17" i="6" l="1"/>
  <c r="M56" i="9" l="1"/>
  <c r="M55" i="9"/>
  <c r="M54" i="9"/>
  <c r="M50" i="9"/>
  <c r="M49" i="9"/>
  <c r="M47" i="9"/>
  <c r="M46" i="9"/>
  <c r="M45" i="9"/>
  <c r="M44" i="9"/>
  <c r="M43" i="9"/>
  <c r="M42" i="9"/>
  <c r="M53" i="9"/>
  <c r="M52" i="9"/>
  <c r="M51" i="9"/>
  <c r="M38" i="9"/>
  <c r="M37" i="9"/>
  <c r="M36" i="9"/>
  <c r="M35" i="9"/>
  <c r="M34" i="9"/>
  <c r="M33" i="9"/>
  <c r="M32" i="9"/>
  <c r="M31" i="9"/>
  <c r="M30" i="9"/>
  <c r="M41" i="9"/>
  <c r="M40" i="9"/>
  <c r="M39" i="9"/>
  <c r="M29" i="9"/>
  <c r="M28" i="9"/>
  <c r="M27" i="9"/>
  <c r="M26" i="9"/>
  <c r="M25" i="9"/>
  <c r="M24" i="9"/>
  <c r="M23" i="9"/>
  <c r="M22" i="9"/>
  <c r="M21" i="9"/>
  <c r="M20" i="9"/>
  <c r="M19" i="9"/>
  <c r="M18" i="9"/>
  <c r="M17" i="9"/>
  <c r="M16" i="9"/>
  <c r="M15" i="9"/>
  <c r="M47" i="3" l="1"/>
  <c r="M46" i="3"/>
  <c r="M45" i="3"/>
  <c r="M44" i="3"/>
  <c r="M43" i="3"/>
  <c r="M42" i="3"/>
  <c r="M41" i="3"/>
  <c r="M40" i="3"/>
  <c r="M39" i="3"/>
  <c r="M53" i="3"/>
  <c r="M52" i="3"/>
  <c r="M51" i="3"/>
  <c r="M50" i="3"/>
  <c r="M49" i="3"/>
  <c r="M48" i="3"/>
  <c r="M35" i="3"/>
  <c r="M34" i="3"/>
  <c r="M33" i="3"/>
  <c r="M32" i="3"/>
  <c r="M31" i="3"/>
  <c r="M30" i="3"/>
  <c r="M29" i="3"/>
  <c r="M28" i="3"/>
  <c r="M27" i="3"/>
  <c r="M26" i="3"/>
  <c r="M25" i="3"/>
  <c r="M24" i="3"/>
  <c r="M23" i="3"/>
  <c r="M22" i="3"/>
  <c r="M21" i="3"/>
  <c r="M20" i="3"/>
  <c r="M19" i="3"/>
  <c r="M18" i="3"/>
  <c r="M17" i="3"/>
  <c r="M16" i="3"/>
  <c r="M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C02287B1-845E-4F3C-935F-2FAB128E6FEA}">
      <text>
        <r>
          <rPr>
            <b/>
            <sz val="9"/>
            <color indexed="81"/>
            <rFont val="MS P ゴシック"/>
            <family val="3"/>
            <charset val="128"/>
          </rPr>
          <t>正規職員の場合、入力は不要です</t>
        </r>
      </text>
    </comment>
    <comment ref="F14" authorId="0" shapeId="0" xr:uid="{9416B9E8-0B84-4544-A95D-69F098309A65}">
      <text>
        <r>
          <rPr>
            <b/>
            <sz val="9"/>
            <color indexed="81"/>
            <rFont val="MS P ゴシック"/>
            <family val="3"/>
            <charset val="128"/>
          </rPr>
          <t>数字を入力してください</t>
        </r>
      </text>
    </comment>
    <comment ref="G14" authorId="0" shapeId="0" xr:uid="{E7426654-9ADF-4A62-9DAD-50C4125DB054}">
      <text>
        <r>
          <rPr>
            <b/>
            <sz val="9"/>
            <color indexed="81"/>
            <rFont val="MS P ゴシック"/>
            <family val="3"/>
            <charset val="128"/>
          </rPr>
          <t>数字を入力してください。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7EBA142E-E1D7-4815-9145-D155D9A2B33D}">
      <text>
        <r>
          <rPr>
            <b/>
            <sz val="9"/>
            <color indexed="81"/>
            <rFont val="MS P ゴシック"/>
            <family val="3"/>
            <charset val="128"/>
          </rPr>
          <t>正規職員の場合、入力は不要です</t>
        </r>
      </text>
    </comment>
    <comment ref="F14" authorId="0" shapeId="0" xr:uid="{A622EB85-CA8C-499E-82B9-AC6DC6DF8500}">
      <text>
        <r>
          <rPr>
            <b/>
            <sz val="9"/>
            <color indexed="81"/>
            <rFont val="MS P ゴシック"/>
            <family val="3"/>
            <charset val="128"/>
          </rPr>
          <t>数字を入力してください</t>
        </r>
      </text>
    </comment>
    <comment ref="G14" authorId="0" shapeId="0" xr:uid="{2D50FE98-66FD-4229-ABD7-E208C62D7D59}">
      <text>
        <r>
          <rPr>
            <b/>
            <sz val="9"/>
            <color indexed="81"/>
            <rFont val="MS P ゴシック"/>
            <family val="3"/>
            <charset val="128"/>
          </rPr>
          <t>数字を入力してください。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3DB7BF90-41BF-458E-9F1E-7DC33F0E75B5}">
      <text>
        <r>
          <rPr>
            <b/>
            <sz val="9"/>
            <color indexed="81"/>
            <rFont val="MS P ゴシック"/>
            <family val="3"/>
            <charset val="128"/>
          </rPr>
          <t>正規職員の場合、入力は不要です</t>
        </r>
      </text>
    </comment>
    <comment ref="F14" authorId="0" shapeId="0" xr:uid="{5C78F5C5-F7A8-46BE-911E-FBB873A2F88D}">
      <text>
        <r>
          <rPr>
            <b/>
            <sz val="9"/>
            <color indexed="81"/>
            <rFont val="MS P ゴシック"/>
            <family val="3"/>
            <charset val="128"/>
          </rPr>
          <t>数字を入力してください</t>
        </r>
      </text>
    </comment>
    <comment ref="G14" authorId="0" shapeId="0" xr:uid="{14930C27-6E3B-44A2-A4CB-3C739ECE7106}">
      <text>
        <r>
          <rPr>
            <b/>
            <sz val="9"/>
            <color indexed="81"/>
            <rFont val="MS P ゴシック"/>
            <family val="3"/>
            <charset val="128"/>
          </rPr>
          <t>数字を入力してください。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FDE3C13D-61BD-4EEC-A381-98B71A9EDB09}">
      <text>
        <r>
          <rPr>
            <b/>
            <sz val="9"/>
            <color indexed="81"/>
            <rFont val="MS P ゴシック"/>
            <family val="3"/>
            <charset val="128"/>
          </rPr>
          <t>正規職員の場合、入力は不要です</t>
        </r>
      </text>
    </comment>
    <comment ref="F14" authorId="0" shapeId="0" xr:uid="{89770200-B425-461A-863A-0F09DA032C1B}">
      <text>
        <r>
          <rPr>
            <b/>
            <sz val="9"/>
            <color indexed="81"/>
            <rFont val="MS P ゴシック"/>
            <family val="3"/>
            <charset val="128"/>
          </rPr>
          <t>数字を入力してください</t>
        </r>
      </text>
    </comment>
    <comment ref="G14" authorId="0" shapeId="0" xr:uid="{ADC712DF-C424-4E85-ACE2-5F36474DC182}">
      <text>
        <r>
          <rPr>
            <b/>
            <sz val="9"/>
            <color indexed="81"/>
            <rFont val="MS P ゴシック"/>
            <family val="3"/>
            <charset val="128"/>
          </rPr>
          <t>数字を入力してください。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C55560CC-FFA6-4F36-A45E-145431E76BEF}">
      <text>
        <r>
          <rPr>
            <b/>
            <sz val="9"/>
            <color indexed="81"/>
            <rFont val="MS P ゴシック"/>
            <family val="3"/>
            <charset val="128"/>
          </rPr>
          <t>正規職員の場合、入力は不要です</t>
        </r>
      </text>
    </comment>
    <comment ref="F14" authorId="0" shapeId="0" xr:uid="{33E28BAE-33F9-4142-BC0F-E610223C6537}">
      <text>
        <r>
          <rPr>
            <b/>
            <sz val="9"/>
            <color indexed="81"/>
            <rFont val="MS P ゴシック"/>
            <family val="3"/>
            <charset val="128"/>
          </rPr>
          <t>数字を入力してください</t>
        </r>
      </text>
    </comment>
    <comment ref="G14" authorId="0" shapeId="0" xr:uid="{32391053-4A4F-48FA-9005-83FBB8325449}">
      <text>
        <r>
          <rPr>
            <b/>
            <sz val="9"/>
            <color indexed="81"/>
            <rFont val="MS P ゴシック"/>
            <family val="3"/>
            <charset val="128"/>
          </rPr>
          <t>数字を入力してください。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12F3294C-2526-424A-A8D3-F214A8FD8ED0}">
      <text>
        <r>
          <rPr>
            <b/>
            <sz val="9"/>
            <color indexed="81"/>
            <rFont val="MS P ゴシック"/>
            <family val="3"/>
            <charset val="128"/>
          </rPr>
          <t>正規職員の場合、入力は不要です</t>
        </r>
      </text>
    </comment>
    <comment ref="F14" authorId="0" shapeId="0" xr:uid="{7AE2BB2E-0BB9-4165-9D17-4D275C2E2415}">
      <text>
        <r>
          <rPr>
            <b/>
            <sz val="9"/>
            <color indexed="81"/>
            <rFont val="MS P ゴシック"/>
            <family val="3"/>
            <charset val="128"/>
          </rPr>
          <t>数字を入力してください</t>
        </r>
      </text>
    </comment>
    <comment ref="G14" authorId="0" shapeId="0" xr:uid="{7E3913EE-F9E3-4EC5-AE68-9EA7CFAEF6C6}">
      <text>
        <r>
          <rPr>
            <b/>
            <sz val="9"/>
            <color indexed="81"/>
            <rFont val="MS P ゴシック"/>
            <family val="3"/>
            <charset val="128"/>
          </rPr>
          <t>数字を入力してください。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山下　徹（人事課）</author>
  </authors>
  <commentList>
    <comment ref="AK3" authorId="0" shapeId="0" xr:uid="{BACBBC40-1975-44C3-AFD6-8A641DE4D5B9}">
      <text>
        <r>
          <rPr>
            <b/>
            <sz val="9"/>
            <color indexed="81"/>
            <rFont val="MS P ゴシック"/>
            <family val="3"/>
            <charset val="128"/>
          </rPr>
          <t>常勤職員の場合
条例15条の2
50銭未満・・・切り捨て
50銭以上1円未満・・・切り上げ</t>
        </r>
      </text>
    </comment>
    <comment ref="J4" authorId="0" shapeId="0" xr:uid="{00000000-0006-0000-0200-000001000000}">
      <text>
        <r>
          <rPr>
            <b/>
            <sz val="9"/>
            <color indexed="81"/>
            <rFont val="MS P ゴシック"/>
            <family val="3"/>
            <charset val="128"/>
          </rPr>
          <t>人事課給与担当にて記入</t>
        </r>
      </text>
    </comment>
    <comment ref="AE7" authorId="0" shapeId="0" xr:uid="{C50134B1-F5EC-4FEB-99EF-41FC3453D4DD}">
      <text>
        <r>
          <rPr>
            <b/>
            <sz val="9"/>
            <color indexed="81"/>
            <rFont val="MS P ゴシック"/>
            <family val="3"/>
            <charset val="128"/>
          </rPr>
          <t>再任用短時間勤務職員の場合
支給規則1条の2
1円未満端数切捨て</t>
        </r>
      </text>
    </comment>
  </commentList>
</comments>
</file>

<file path=xl/sharedStrings.xml><?xml version="1.0" encoding="utf-8"?>
<sst xmlns="http://schemas.openxmlformats.org/spreadsheetml/2006/main" count="2435" uniqueCount="290">
  <si>
    <t>～</t>
    <phoneticPr fontId="2"/>
  </si>
  <si>
    <t>）</t>
    <phoneticPr fontId="2"/>
  </si>
  <si>
    <t>月</t>
    <rPh sb="0" eb="1">
      <t>ツキ</t>
    </rPh>
    <phoneticPr fontId="2"/>
  </si>
  <si>
    <t>氏　　　　　名</t>
    <rPh sb="0" eb="7">
      <t>ふりがな</t>
    </rPh>
    <phoneticPr fontId="4" type="Hiragana" alignment="distributed"/>
  </si>
  <si>
    <t>前歴期間</t>
    <rPh sb="0" eb="2">
      <t>ゼンレキ</t>
    </rPh>
    <rPh sb="2" eb="4">
      <t>キカン</t>
    </rPh>
    <phoneticPr fontId="2"/>
  </si>
  <si>
    <t>換算率</t>
    <rPh sb="0" eb="2">
      <t>カンサン</t>
    </rPh>
    <rPh sb="2" eb="3">
      <t>リツ</t>
    </rPh>
    <phoneticPr fontId="2"/>
  </si>
  <si>
    <t>換算期間</t>
    <rPh sb="0" eb="2">
      <t>カンサン</t>
    </rPh>
    <rPh sb="2" eb="4">
      <t>キカン</t>
    </rPh>
    <phoneticPr fontId="2"/>
  </si>
  <si>
    <t>月数計</t>
    <rPh sb="0" eb="2">
      <t>ツキスウ</t>
    </rPh>
    <rPh sb="2" eb="3">
      <t>ケイ</t>
    </rPh>
    <phoneticPr fontId="2"/>
  </si>
  <si>
    <t>換算後月数計</t>
    <rPh sb="0" eb="2">
      <t>カンサン</t>
    </rPh>
    <rPh sb="2" eb="3">
      <t>ゴ</t>
    </rPh>
    <rPh sb="3" eb="5">
      <t>ツキスウ</t>
    </rPh>
    <rPh sb="5" eb="6">
      <t>ケイ</t>
    </rPh>
    <phoneticPr fontId="2"/>
  </si>
  <si>
    <t>端数処理後月数計</t>
    <rPh sb="0" eb="2">
      <t>ハスウ</t>
    </rPh>
    <rPh sb="2" eb="4">
      <t>ショリ</t>
    </rPh>
    <rPh sb="4" eb="5">
      <t>ゴ</t>
    </rPh>
    <rPh sb="5" eb="7">
      <t>ツキスウ</t>
    </rPh>
    <rPh sb="7" eb="8">
      <t>ケイ</t>
    </rPh>
    <phoneticPr fontId="2"/>
  </si>
  <si>
    <t>経               歴</t>
    <rPh sb="0" eb="1">
      <t>ヘ</t>
    </rPh>
    <rPh sb="16" eb="17">
      <t>レキ</t>
    </rPh>
    <phoneticPr fontId="2"/>
  </si>
  <si>
    <t>期            間</t>
    <rPh sb="0" eb="1">
      <t>キ</t>
    </rPh>
    <rPh sb="13" eb="14">
      <t>アイダ</t>
    </rPh>
    <phoneticPr fontId="2"/>
  </si>
  <si>
    <t>前                                                      歴</t>
    <rPh sb="0" eb="1">
      <t>ゼン</t>
    </rPh>
    <rPh sb="55" eb="56">
      <t>レキ</t>
    </rPh>
    <phoneticPr fontId="2"/>
  </si>
  <si>
    <t>生年月日</t>
    <rPh sb="0" eb="2">
      <t>セイネン</t>
    </rPh>
    <rPh sb="2" eb="4">
      <t>ガッピ</t>
    </rPh>
    <phoneticPr fontId="2"/>
  </si>
  <si>
    <t>(　年　齢　）</t>
    <rPh sb="2" eb="3">
      <t>とし</t>
    </rPh>
    <rPh sb="4" eb="5">
      <t>とし</t>
    </rPh>
    <phoneticPr fontId="4" type="Hiragana" alignment="center"/>
  </si>
  <si>
    <t>学歴・職歴</t>
    <rPh sb="0" eb="2">
      <t>ガクレキ</t>
    </rPh>
    <rPh sb="3" eb="5">
      <t>ショクレキ</t>
    </rPh>
    <phoneticPr fontId="2"/>
  </si>
  <si>
    <t>/12</t>
    <phoneticPr fontId="2"/>
  </si>
  <si>
    <t>/18</t>
    <phoneticPr fontId="2"/>
  </si>
  <si>
    <t>初任給</t>
    <rPh sb="0" eb="3">
      <t>ショニンキュウ</t>
    </rPh>
    <phoneticPr fontId="2"/>
  </si>
  <si>
    <t>端数月</t>
    <rPh sb="0" eb="2">
      <t>ハスウ</t>
    </rPh>
    <rPh sb="2" eb="3">
      <t>ツキ</t>
    </rPh>
    <phoneticPr fontId="2"/>
  </si>
  <si>
    <t>初任給換算号給</t>
    <rPh sb="0" eb="3">
      <t>ショニンキュウ</t>
    </rPh>
    <rPh sb="3" eb="5">
      <t>カンサン</t>
    </rPh>
    <rPh sb="5" eb="7">
      <t>ゴウキュウ</t>
    </rPh>
    <phoneticPr fontId="2"/>
  </si>
  <si>
    <t>初年度</t>
    <rPh sb="0" eb="3">
      <t>ショネンド</t>
    </rPh>
    <phoneticPr fontId="2"/>
  </si>
  <si>
    <t>級</t>
    <rPh sb="0" eb="1">
      <t>キュウ</t>
    </rPh>
    <phoneticPr fontId="2"/>
  </si>
  <si>
    <t>号給</t>
    <rPh sb="0" eb="2">
      <t>ゴウキュウ</t>
    </rPh>
    <phoneticPr fontId="2"/>
  </si>
  <si>
    <t>給料月額</t>
    <rPh sb="0" eb="2">
      <t>キュウリョウ</t>
    </rPh>
    <rPh sb="2" eb="4">
      <t>ゲツガク</t>
    </rPh>
    <phoneticPr fontId="2"/>
  </si>
  <si>
    <t>氏名：</t>
    <rPh sb="0" eb="2">
      <t>シメイ</t>
    </rPh>
    <phoneticPr fontId="2"/>
  </si>
  <si>
    <t>年収額試算
（月額＋期末手当）</t>
    <rPh sb="0" eb="2">
      <t>ネンシュウ</t>
    </rPh>
    <rPh sb="2" eb="3">
      <t>ガク</t>
    </rPh>
    <rPh sb="3" eb="5">
      <t>シサン</t>
    </rPh>
    <rPh sb="7" eb="9">
      <t>ゲツガク</t>
    </rPh>
    <rPh sb="10" eb="12">
      <t>キマツ</t>
    </rPh>
    <rPh sb="12" eb="14">
      <t>テアテ</t>
    </rPh>
    <phoneticPr fontId="2"/>
  </si>
  <si>
    <t>※初年度の６月期の期間率は0.3で試算</t>
    <rPh sb="1" eb="4">
      <t>ショネンド</t>
    </rPh>
    <rPh sb="6" eb="8">
      <t>ガツキ</t>
    </rPh>
    <rPh sb="9" eb="11">
      <t>キカン</t>
    </rPh>
    <rPh sb="11" eb="12">
      <t>リツ</t>
    </rPh>
    <rPh sb="17" eb="19">
      <t>シサン</t>
    </rPh>
    <phoneticPr fontId="2"/>
  </si>
  <si>
    <t>所属：</t>
    <rPh sb="0" eb="2">
      <t>ショゾク</t>
    </rPh>
    <phoneticPr fontId="2"/>
  </si>
  <si>
    <t>※試算時点における給与制度に基づき、令和２年４月に会計年度任用職員として任用された場合の初任給を計算</t>
    <rPh sb="1" eb="3">
      <t>シサン</t>
    </rPh>
    <rPh sb="3" eb="5">
      <t>ジテン</t>
    </rPh>
    <rPh sb="9" eb="11">
      <t>キュウヨ</t>
    </rPh>
    <rPh sb="11" eb="13">
      <t>セイド</t>
    </rPh>
    <rPh sb="14" eb="15">
      <t>モト</t>
    </rPh>
    <rPh sb="18" eb="20">
      <t>レイワ</t>
    </rPh>
    <rPh sb="21" eb="22">
      <t>ネン</t>
    </rPh>
    <rPh sb="23" eb="24">
      <t>ガツ</t>
    </rPh>
    <rPh sb="25" eb="27">
      <t>カイケイ</t>
    </rPh>
    <rPh sb="27" eb="29">
      <t>ネンド</t>
    </rPh>
    <rPh sb="29" eb="31">
      <t>ニンヨウ</t>
    </rPh>
    <rPh sb="31" eb="33">
      <t>ショクイン</t>
    </rPh>
    <rPh sb="36" eb="38">
      <t>ニンヨウ</t>
    </rPh>
    <rPh sb="41" eb="43">
      <t>バアイ</t>
    </rPh>
    <rPh sb="44" eb="47">
      <t>ショニンキュウ</t>
    </rPh>
    <rPh sb="48" eb="50">
      <t>ケイサン</t>
    </rPh>
    <phoneticPr fontId="2"/>
  </si>
  <si>
    <t>民間企業</t>
  </si>
  <si>
    <t>）</t>
    <phoneticPr fontId="4" type="Hiragana" alignment="center"/>
  </si>
  <si>
    <t>（</t>
    <phoneticPr fontId="4" type="Hiragana" alignment="center"/>
  </si>
  <si>
    <t>学歴</t>
    <rPh sb="0" eb="2">
      <t>がくれき</t>
    </rPh>
    <phoneticPr fontId="4" type="Hiragana" alignment="center"/>
  </si>
  <si>
    <t>職歴</t>
    <rPh sb="0" eb="2">
      <t>しょくれき</t>
    </rPh>
    <phoneticPr fontId="4" type="Hiragana" alignment="center"/>
  </si>
  <si>
    <t>高校</t>
  </si>
  <si>
    <t>中退</t>
  </si>
  <si>
    <t>期　　　　　　　　　間
（日付でしか入力できません）</t>
    <rPh sb="0" eb="11">
      <t>キカン</t>
    </rPh>
    <rPh sb="13" eb="15">
      <t>ヒヅケ</t>
    </rPh>
    <rPh sb="18" eb="20">
      <t>ニュウリョク</t>
    </rPh>
    <phoneticPr fontId="2"/>
  </si>
  <si>
    <t>卒業</t>
  </si>
  <si>
    <t>学校種別</t>
    <rPh sb="0" eb="2">
      <t>がっこう</t>
    </rPh>
    <rPh sb="2" eb="3">
      <t>しゅ</t>
    </rPh>
    <rPh sb="3" eb="4">
      <t>べつ</t>
    </rPh>
    <phoneticPr fontId="4" type="Hiragana" alignment="center"/>
  </si>
  <si>
    <t>卒業種別</t>
    <rPh sb="0" eb="2">
      <t>そつぎょう</t>
    </rPh>
    <rPh sb="2" eb="4">
      <t>しゅべつ</t>
    </rPh>
    <phoneticPr fontId="4" type="Hiragana" alignment="center"/>
  </si>
  <si>
    <t>非正規の形態</t>
    <rPh sb="0" eb="1">
      <t>ひ</t>
    </rPh>
    <rPh sb="1" eb="3">
      <t>せいき</t>
    </rPh>
    <rPh sb="4" eb="6">
      <t>けいたい</t>
    </rPh>
    <phoneticPr fontId="4" type="Hiragana" alignment="center"/>
  </si>
  <si>
    <t>正規/非正規</t>
    <rPh sb="0" eb="2">
      <t>せいき</t>
    </rPh>
    <rPh sb="3" eb="4">
      <t>ひ</t>
    </rPh>
    <rPh sb="4" eb="6">
      <t>せいき</t>
    </rPh>
    <phoneticPr fontId="4" type="Hiragana" alignment="center"/>
  </si>
  <si>
    <t>雇用主種別</t>
    <rPh sb="0" eb="2">
      <t>こよう</t>
    </rPh>
    <rPh sb="2" eb="3">
      <t>ぬし</t>
    </rPh>
    <rPh sb="3" eb="5">
      <t>しゅべつ</t>
    </rPh>
    <phoneticPr fontId="4" type="Hiragana" alignment="center"/>
  </si>
  <si>
    <t>月</t>
  </si>
  <si>
    <t>予定</t>
  </si>
  <si>
    <t>アルバイト</t>
  </si>
  <si>
    <t>1970年</t>
    <rPh sb="4" eb="5">
      <t>ネン</t>
    </rPh>
    <phoneticPr fontId="2"/>
  </si>
  <si>
    <t>1960年</t>
    <rPh sb="4" eb="5">
      <t>ネン</t>
    </rPh>
    <phoneticPr fontId="2"/>
  </si>
  <si>
    <t>1961年</t>
    <rPh sb="4" eb="5">
      <t>ネン</t>
    </rPh>
    <phoneticPr fontId="2"/>
  </si>
  <si>
    <t>1962年</t>
    <rPh sb="4" eb="5">
      <t>ネン</t>
    </rPh>
    <phoneticPr fontId="2"/>
  </si>
  <si>
    <t>1963年</t>
    <rPh sb="4" eb="5">
      <t>ネン</t>
    </rPh>
    <phoneticPr fontId="2"/>
  </si>
  <si>
    <t>1964年</t>
    <rPh sb="4" eb="5">
      <t>ネン</t>
    </rPh>
    <phoneticPr fontId="2"/>
  </si>
  <si>
    <t>1965年</t>
    <rPh sb="4" eb="5">
      <t>ネン</t>
    </rPh>
    <phoneticPr fontId="2"/>
  </si>
  <si>
    <t>1966年</t>
    <rPh sb="4" eb="5">
      <t>ネン</t>
    </rPh>
    <phoneticPr fontId="2"/>
  </si>
  <si>
    <t>1967年</t>
    <rPh sb="4" eb="5">
      <t>ネン</t>
    </rPh>
    <phoneticPr fontId="2"/>
  </si>
  <si>
    <t>1968年</t>
    <rPh sb="4" eb="5">
      <t>ネン</t>
    </rPh>
    <phoneticPr fontId="2"/>
  </si>
  <si>
    <t>1969年</t>
    <rPh sb="4" eb="5">
      <t>ネン</t>
    </rPh>
    <phoneticPr fontId="2"/>
  </si>
  <si>
    <t>1971年</t>
    <rPh sb="4" eb="5">
      <t>ネン</t>
    </rPh>
    <phoneticPr fontId="2"/>
  </si>
  <si>
    <t>1972年</t>
    <rPh sb="4" eb="5">
      <t>ネン</t>
    </rPh>
    <phoneticPr fontId="2"/>
  </si>
  <si>
    <t>1973年</t>
    <rPh sb="4" eb="5">
      <t>ネン</t>
    </rPh>
    <phoneticPr fontId="2"/>
  </si>
  <si>
    <t>1974年</t>
    <rPh sb="4" eb="5">
      <t>ネン</t>
    </rPh>
    <phoneticPr fontId="2"/>
  </si>
  <si>
    <t>1975年</t>
    <rPh sb="4" eb="5">
      <t>ネン</t>
    </rPh>
    <phoneticPr fontId="2"/>
  </si>
  <si>
    <t>1976年</t>
    <rPh sb="4" eb="5">
      <t>ネン</t>
    </rPh>
    <phoneticPr fontId="2"/>
  </si>
  <si>
    <t>1977年</t>
    <rPh sb="4" eb="5">
      <t>ネン</t>
    </rPh>
    <phoneticPr fontId="2"/>
  </si>
  <si>
    <t>1978年</t>
    <rPh sb="4" eb="5">
      <t>ネン</t>
    </rPh>
    <phoneticPr fontId="2"/>
  </si>
  <si>
    <t>1979年</t>
    <rPh sb="4" eb="5">
      <t>ネン</t>
    </rPh>
    <phoneticPr fontId="2"/>
  </si>
  <si>
    <t>1980年</t>
    <rPh sb="4" eb="5">
      <t>ネン</t>
    </rPh>
    <phoneticPr fontId="2"/>
  </si>
  <si>
    <t>1981年</t>
    <rPh sb="4" eb="5">
      <t>ネン</t>
    </rPh>
    <phoneticPr fontId="2"/>
  </si>
  <si>
    <t>1982年</t>
    <rPh sb="4" eb="5">
      <t>ネン</t>
    </rPh>
    <phoneticPr fontId="2"/>
  </si>
  <si>
    <t>1983年</t>
    <rPh sb="4" eb="5">
      <t>ネン</t>
    </rPh>
    <phoneticPr fontId="2"/>
  </si>
  <si>
    <t>1984年</t>
    <rPh sb="4" eb="5">
      <t>ネン</t>
    </rPh>
    <phoneticPr fontId="2"/>
  </si>
  <si>
    <t>1985年</t>
    <rPh sb="4" eb="5">
      <t>ネン</t>
    </rPh>
    <phoneticPr fontId="2"/>
  </si>
  <si>
    <t>1986年</t>
    <rPh sb="4" eb="5">
      <t>ネン</t>
    </rPh>
    <phoneticPr fontId="2"/>
  </si>
  <si>
    <t>1987年</t>
    <rPh sb="4" eb="5">
      <t>ネン</t>
    </rPh>
    <phoneticPr fontId="2"/>
  </si>
  <si>
    <t>1988年</t>
    <rPh sb="4" eb="5">
      <t>ネン</t>
    </rPh>
    <phoneticPr fontId="2"/>
  </si>
  <si>
    <t>1989年</t>
    <rPh sb="4" eb="5">
      <t>ネン</t>
    </rPh>
    <phoneticPr fontId="2"/>
  </si>
  <si>
    <t>1990年</t>
    <rPh sb="4" eb="5">
      <t>ネン</t>
    </rPh>
    <phoneticPr fontId="2"/>
  </si>
  <si>
    <t>1991年</t>
    <rPh sb="4" eb="5">
      <t>ネン</t>
    </rPh>
    <phoneticPr fontId="2"/>
  </si>
  <si>
    <t>1992年</t>
    <rPh sb="4" eb="5">
      <t>ネン</t>
    </rPh>
    <phoneticPr fontId="2"/>
  </si>
  <si>
    <t>1993年</t>
    <rPh sb="4" eb="5">
      <t>ネン</t>
    </rPh>
    <phoneticPr fontId="2"/>
  </si>
  <si>
    <t>1994年</t>
    <rPh sb="4" eb="5">
      <t>ネン</t>
    </rPh>
    <phoneticPr fontId="2"/>
  </si>
  <si>
    <t>1995年</t>
    <rPh sb="4" eb="5">
      <t>ネン</t>
    </rPh>
    <phoneticPr fontId="2"/>
  </si>
  <si>
    <t>1996年</t>
    <rPh sb="4" eb="5">
      <t>ネン</t>
    </rPh>
    <phoneticPr fontId="2"/>
  </si>
  <si>
    <t>1997年</t>
    <rPh sb="4" eb="5">
      <t>ネン</t>
    </rPh>
    <phoneticPr fontId="2"/>
  </si>
  <si>
    <t>1998年</t>
    <rPh sb="4" eb="5">
      <t>ネン</t>
    </rPh>
    <phoneticPr fontId="2"/>
  </si>
  <si>
    <t>1999年</t>
    <rPh sb="4" eb="5">
      <t>ネン</t>
    </rPh>
    <phoneticPr fontId="2"/>
  </si>
  <si>
    <t>2000年</t>
    <rPh sb="4" eb="5">
      <t>ネン</t>
    </rPh>
    <phoneticPr fontId="2"/>
  </si>
  <si>
    <t>2001年</t>
    <rPh sb="4" eb="5">
      <t>ネン</t>
    </rPh>
    <phoneticPr fontId="2"/>
  </si>
  <si>
    <t>2002年</t>
    <rPh sb="4" eb="5">
      <t>ネン</t>
    </rPh>
    <phoneticPr fontId="2"/>
  </si>
  <si>
    <t>2003年</t>
    <rPh sb="4" eb="5">
      <t>ネン</t>
    </rPh>
    <phoneticPr fontId="2"/>
  </si>
  <si>
    <t>2004年</t>
    <rPh sb="4" eb="5">
      <t>ネン</t>
    </rPh>
    <phoneticPr fontId="2"/>
  </si>
  <si>
    <t>2005年</t>
    <rPh sb="4" eb="5">
      <t>ネン</t>
    </rPh>
    <phoneticPr fontId="2"/>
  </si>
  <si>
    <t>2006年</t>
    <rPh sb="4" eb="5">
      <t>ネン</t>
    </rPh>
    <phoneticPr fontId="2"/>
  </si>
  <si>
    <t>2007年</t>
    <rPh sb="4" eb="5">
      <t>ネン</t>
    </rPh>
    <phoneticPr fontId="2"/>
  </si>
  <si>
    <t>2008年</t>
    <rPh sb="4" eb="5">
      <t>ネン</t>
    </rPh>
    <phoneticPr fontId="2"/>
  </si>
  <si>
    <t>2009年</t>
    <rPh sb="4" eb="5">
      <t>ネン</t>
    </rPh>
    <phoneticPr fontId="2"/>
  </si>
  <si>
    <t>2010年</t>
    <rPh sb="4" eb="5">
      <t>ネン</t>
    </rPh>
    <phoneticPr fontId="2"/>
  </si>
  <si>
    <t>2011年</t>
    <rPh sb="4" eb="5">
      <t>ネン</t>
    </rPh>
    <phoneticPr fontId="2"/>
  </si>
  <si>
    <t>2012年</t>
    <rPh sb="4" eb="5">
      <t>ネン</t>
    </rPh>
    <phoneticPr fontId="2"/>
  </si>
  <si>
    <t>2013年</t>
    <rPh sb="4" eb="5">
      <t>ネン</t>
    </rPh>
    <phoneticPr fontId="2"/>
  </si>
  <si>
    <t>2014年</t>
    <rPh sb="4" eb="5">
      <t>ネン</t>
    </rPh>
    <phoneticPr fontId="2"/>
  </si>
  <si>
    <t>2015年</t>
    <rPh sb="4" eb="5">
      <t>ネン</t>
    </rPh>
    <phoneticPr fontId="2"/>
  </si>
  <si>
    <t>2016年</t>
    <rPh sb="4" eb="5">
      <t>ネン</t>
    </rPh>
    <phoneticPr fontId="2"/>
  </si>
  <si>
    <t>2017年</t>
    <rPh sb="4" eb="5">
      <t>ネン</t>
    </rPh>
    <phoneticPr fontId="2"/>
  </si>
  <si>
    <t>2018年</t>
    <rPh sb="4" eb="5">
      <t>ネン</t>
    </rPh>
    <phoneticPr fontId="2"/>
  </si>
  <si>
    <t>2019年</t>
    <rPh sb="4" eb="5">
      <t>ネン</t>
    </rPh>
    <phoneticPr fontId="2"/>
  </si>
  <si>
    <t>平成1年</t>
    <rPh sb="0" eb="2">
      <t>ヘイセイ</t>
    </rPh>
    <rPh sb="3" eb="4">
      <t>ネン</t>
    </rPh>
    <phoneticPr fontId="2"/>
  </si>
  <si>
    <t>平成2年</t>
    <rPh sb="0" eb="2">
      <t>ヘイセイ</t>
    </rPh>
    <rPh sb="3" eb="4">
      <t>ネン</t>
    </rPh>
    <phoneticPr fontId="2"/>
  </si>
  <si>
    <t>平成3年</t>
    <rPh sb="0" eb="2">
      <t>ヘイセイ</t>
    </rPh>
    <rPh sb="3" eb="4">
      <t>ネン</t>
    </rPh>
    <phoneticPr fontId="2"/>
  </si>
  <si>
    <t>平成4年</t>
    <rPh sb="0" eb="2">
      <t>ヘイセイ</t>
    </rPh>
    <rPh sb="3" eb="4">
      <t>ネン</t>
    </rPh>
    <phoneticPr fontId="2"/>
  </si>
  <si>
    <t>平成5年</t>
    <rPh sb="0" eb="2">
      <t>ヘイセイ</t>
    </rPh>
    <rPh sb="3" eb="4">
      <t>ネン</t>
    </rPh>
    <phoneticPr fontId="2"/>
  </si>
  <si>
    <t>平成6年</t>
    <rPh sb="0" eb="2">
      <t>ヘイセイ</t>
    </rPh>
    <rPh sb="3" eb="4">
      <t>ネン</t>
    </rPh>
    <phoneticPr fontId="2"/>
  </si>
  <si>
    <t>平成7年</t>
    <rPh sb="0" eb="2">
      <t>ヘイセイ</t>
    </rPh>
    <rPh sb="3" eb="4">
      <t>ネン</t>
    </rPh>
    <phoneticPr fontId="2"/>
  </si>
  <si>
    <t>平成8年</t>
    <rPh sb="0" eb="2">
      <t>ヘイセイ</t>
    </rPh>
    <rPh sb="3" eb="4">
      <t>ネン</t>
    </rPh>
    <phoneticPr fontId="2"/>
  </si>
  <si>
    <t>平成9年</t>
    <rPh sb="0" eb="2">
      <t>ヘイセイ</t>
    </rPh>
    <rPh sb="3" eb="4">
      <t>ネン</t>
    </rPh>
    <phoneticPr fontId="2"/>
  </si>
  <si>
    <t>平成10年</t>
    <rPh sb="0" eb="2">
      <t>ヘイセイ</t>
    </rPh>
    <rPh sb="4" eb="5">
      <t>ネン</t>
    </rPh>
    <phoneticPr fontId="2"/>
  </si>
  <si>
    <t>平成11年</t>
    <rPh sb="0" eb="2">
      <t>ヘイセイ</t>
    </rPh>
    <rPh sb="4" eb="5">
      <t>ネン</t>
    </rPh>
    <phoneticPr fontId="2"/>
  </si>
  <si>
    <t>平成12年</t>
    <rPh sb="0" eb="2">
      <t>ヘイセイ</t>
    </rPh>
    <rPh sb="4" eb="5">
      <t>ネン</t>
    </rPh>
    <phoneticPr fontId="2"/>
  </si>
  <si>
    <t>平成13年</t>
    <rPh sb="0" eb="2">
      <t>ヘイセイ</t>
    </rPh>
    <rPh sb="4" eb="5">
      <t>ネン</t>
    </rPh>
    <phoneticPr fontId="2"/>
  </si>
  <si>
    <t>平成14年</t>
    <rPh sb="0" eb="2">
      <t>ヘイセイ</t>
    </rPh>
    <rPh sb="4" eb="5">
      <t>ネン</t>
    </rPh>
    <phoneticPr fontId="2"/>
  </si>
  <si>
    <t>平成15年</t>
    <rPh sb="0" eb="2">
      <t>ヘイセイ</t>
    </rPh>
    <rPh sb="4" eb="5">
      <t>ネン</t>
    </rPh>
    <phoneticPr fontId="2"/>
  </si>
  <si>
    <t>平成16年</t>
    <rPh sb="0" eb="2">
      <t>ヘイセイ</t>
    </rPh>
    <rPh sb="4" eb="5">
      <t>ネン</t>
    </rPh>
    <phoneticPr fontId="2"/>
  </si>
  <si>
    <t>平成17年</t>
    <rPh sb="0" eb="2">
      <t>ヘイセイ</t>
    </rPh>
    <rPh sb="4" eb="5">
      <t>ネン</t>
    </rPh>
    <phoneticPr fontId="2"/>
  </si>
  <si>
    <t>平成18年</t>
    <rPh sb="0" eb="2">
      <t>ヘイセイ</t>
    </rPh>
    <rPh sb="4" eb="5">
      <t>ネン</t>
    </rPh>
    <phoneticPr fontId="2"/>
  </si>
  <si>
    <t>平成19年</t>
    <rPh sb="0" eb="2">
      <t>ヘイセイ</t>
    </rPh>
    <rPh sb="4" eb="5">
      <t>ネン</t>
    </rPh>
    <phoneticPr fontId="2"/>
  </si>
  <si>
    <t>平成20年</t>
    <rPh sb="0" eb="2">
      <t>ヘイセイ</t>
    </rPh>
    <rPh sb="4" eb="5">
      <t>ネン</t>
    </rPh>
    <phoneticPr fontId="2"/>
  </si>
  <si>
    <t>平成21年</t>
    <rPh sb="0" eb="2">
      <t>ヘイセイ</t>
    </rPh>
    <rPh sb="4" eb="5">
      <t>ネン</t>
    </rPh>
    <phoneticPr fontId="2"/>
  </si>
  <si>
    <t>平成22年</t>
    <rPh sb="0" eb="2">
      <t>ヘイセイ</t>
    </rPh>
    <rPh sb="4" eb="5">
      <t>ネン</t>
    </rPh>
    <phoneticPr fontId="2"/>
  </si>
  <si>
    <t>平成23年</t>
    <rPh sb="0" eb="2">
      <t>ヘイセイ</t>
    </rPh>
    <rPh sb="4" eb="5">
      <t>ネン</t>
    </rPh>
    <phoneticPr fontId="2"/>
  </si>
  <si>
    <t>平成24年</t>
    <rPh sb="0" eb="2">
      <t>ヘイセイ</t>
    </rPh>
    <rPh sb="4" eb="5">
      <t>ネン</t>
    </rPh>
    <phoneticPr fontId="2"/>
  </si>
  <si>
    <t>平成25年</t>
    <rPh sb="0" eb="2">
      <t>ヘイセイ</t>
    </rPh>
    <rPh sb="4" eb="5">
      <t>ネン</t>
    </rPh>
    <phoneticPr fontId="2"/>
  </si>
  <si>
    <t>平成26年</t>
    <rPh sb="0" eb="2">
      <t>ヘイセイ</t>
    </rPh>
    <rPh sb="4" eb="5">
      <t>ネン</t>
    </rPh>
    <phoneticPr fontId="2"/>
  </si>
  <si>
    <t>平成27年</t>
    <rPh sb="0" eb="2">
      <t>ヘイセイ</t>
    </rPh>
    <rPh sb="4" eb="5">
      <t>ネン</t>
    </rPh>
    <phoneticPr fontId="2"/>
  </si>
  <si>
    <t>平成28年</t>
    <rPh sb="0" eb="2">
      <t>ヘイセイ</t>
    </rPh>
    <rPh sb="4" eb="5">
      <t>ネン</t>
    </rPh>
    <phoneticPr fontId="2"/>
  </si>
  <si>
    <t>平成29年</t>
    <rPh sb="0" eb="2">
      <t>ヘイセイ</t>
    </rPh>
    <rPh sb="4" eb="5">
      <t>ネン</t>
    </rPh>
    <phoneticPr fontId="2"/>
  </si>
  <si>
    <t>平成30年</t>
    <rPh sb="0" eb="2">
      <t>ヘイセイ</t>
    </rPh>
    <rPh sb="4" eb="5">
      <t>ネン</t>
    </rPh>
    <phoneticPr fontId="2"/>
  </si>
  <si>
    <t>平成31年</t>
    <rPh sb="0" eb="2">
      <t>ヘイセイ</t>
    </rPh>
    <rPh sb="4" eb="5">
      <t>ネン</t>
    </rPh>
    <phoneticPr fontId="2"/>
  </si>
  <si>
    <t>令和1年</t>
    <rPh sb="0" eb="2">
      <t>レイワ</t>
    </rPh>
    <rPh sb="3" eb="4">
      <t>ネン</t>
    </rPh>
    <phoneticPr fontId="2"/>
  </si>
  <si>
    <t>昭和63年</t>
    <rPh sb="0" eb="2">
      <t>ショウワ</t>
    </rPh>
    <rPh sb="4" eb="5">
      <t>ネン</t>
    </rPh>
    <phoneticPr fontId="2"/>
  </si>
  <si>
    <t>昭和36年</t>
    <rPh sb="0" eb="2">
      <t>ショウワ</t>
    </rPh>
    <rPh sb="4" eb="5">
      <t>ネン</t>
    </rPh>
    <phoneticPr fontId="2"/>
  </si>
  <si>
    <t>昭和37年</t>
    <rPh sb="0" eb="2">
      <t>ショウワ</t>
    </rPh>
    <rPh sb="4" eb="5">
      <t>ネン</t>
    </rPh>
    <phoneticPr fontId="2"/>
  </si>
  <si>
    <t>昭和38年</t>
    <rPh sb="0" eb="2">
      <t>ショウワ</t>
    </rPh>
    <rPh sb="4" eb="5">
      <t>ネン</t>
    </rPh>
    <phoneticPr fontId="2"/>
  </si>
  <si>
    <t>昭和39年</t>
    <rPh sb="0" eb="2">
      <t>ショウワ</t>
    </rPh>
    <rPh sb="4" eb="5">
      <t>ネン</t>
    </rPh>
    <phoneticPr fontId="2"/>
  </si>
  <si>
    <t>昭和40年</t>
    <rPh sb="0" eb="2">
      <t>ショウワ</t>
    </rPh>
    <rPh sb="4" eb="5">
      <t>ネン</t>
    </rPh>
    <phoneticPr fontId="2"/>
  </si>
  <si>
    <t>昭和41年</t>
    <rPh sb="0" eb="2">
      <t>ショウワ</t>
    </rPh>
    <rPh sb="4" eb="5">
      <t>ネン</t>
    </rPh>
    <phoneticPr fontId="2"/>
  </si>
  <si>
    <t>昭和42年</t>
    <rPh sb="0" eb="2">
      <t>ショウワ</t>
    </rPh>
    <rPh sb="4" eb="5">
      <t>ネン</t>
    </rPh>
    <phoneticPr fontId="2"/>
  </si>
  <si>
    <t>昭和43年</t>
    <rPh sb="0" eb="2">
      <t>ショウワ</t>
    </rPh>
    <rPh sb="4" eb="5">
      <t>ネン</t>
    </rPh>
    <phoneticPr fontId="2"/>
  </si>
  <si>
    <t>昭和44年</t>
    <rPh sb="0" eb="2">
      <t>ショウワ</t>
    </rPh>
    <rPh sb="4" eb="5">
      <t>ネン</t>
    </rPh>
    <phoneticPr fontId="2"/>
  </si>
  <si>
    <t>昭和45年</t>
    <rPh sb="0" eb="2">
      <t>ショウワ</t>
    </rPh>
    <rPh sb="4" eb="5">
      <t>ネン</t>
    </rPh>
    <phoneticPr fontId="2"/>
  </si>
  <si>
    <t>昭和46年</t>
    <rPh sb="0" eb="2">
      <t>ショウワ</t>
    </rPh>
    <rPh sb="4" eb="5">
      <t>ネン</t>
    </rPh>
    <phoneticPr fontId="2"/>
  </si>
  <si>
    <t>昭和47年</t>
    <rPh sb="0" eb="2">
      <t>ショウワ</t>
    </rPh>
    <rPh sb="4" eb="5">
      <t>ネン</t>
    </rPh>
    <phoneticPr fontId="2"/>
  </si>
  <si>
    <t>昭和48年</t>
    <rPh sb="0" eb="2">
      <t>ショウワ</t>
    </rPh>
    <rPh sb="4" eb="5">
      <t>ネン</t>
    </rPh>
    <phoneticPr fontId="2"/>
  </si>
  <si>
    <t>昭和49年</t>
    <rPh sb="0" eb="2">
      <t>ショウワ</t>
    </rPh>
    <rPh sb="4" eb="5">
      <t>ネン</t>
    </rPh>
    <phoneticPr fontId="2"/>
  </si>
  <si>
    <t>昭和50年</t>
    <rPh sb="0" eb="2">
      <t>ショウワ</t>
    </rPh>
    <rPh sb="4" eb="5">
      <t>ネン</t>
    </rPh>
    <phoneticPr fontId="2"/>
  </si>
  <si>
    <t>昭和51年</t>
    <rPh sb="0" eb="2">
      <t>ショウワ</t>
    </rPh>
    <rPh sb="4" eb="5">
      <t>ネン</t>
    </rPh>
    <phoneticPr fontId="2"/>
  </si>
  <si>
    <t>昭和52年</t>
    <rPh sb="0" eb="2">
      <t>ショウワ</t>
    </rPh>
    <rPh sb="4" eb="5">
      <t>ネン</t>
    </rPh>
    <phoneticPr fontId="2"/>
  </si>
  <si>
    <t>昭和53年</t>
    <rPh sb="0" eb="2">
      <t>ショウワ</t>
    </rPh>
    <rPh sb="4" eb="5">
      <t>ネン</t>
    </rPh>
    <phoneticPr fontId="2"/>
  </si>
  <si>
    <t>昭和54年</t>
    <rPh sb="0" eb="2">
      <t>ショウワ</t>
    </rPh>
    <rPh sb="4" eb="5">
      <t>ネン</t>
    </rPh>
    <phoneticPr fontId="2"/>
  </si>
  <si>
    <t>昭和55年</t>
    <rPh sb="0" eb="2">
      <t>ショウワ</t>
    </rPh>
    <rPh sb="4" eb="5">
      <t>ネン</t>
    </rPh>
    <phoneticPr fontId="2"/>
  </si>
  <si>
    <t>昭和56年</t>
    <rPh sb="0" eb="2">
      <t>ショウワ</t>
    </rPh>
    <rPh sb="4" eb="5">
      <t>ネン</t>
    </rPh>
    <phoneticPr fontId="2"/>
  </si>
  <si>
    <t>昭和57年</t>
    <rPh sb="0" eb="2">
      <t>ショウワ</t>
    </rPh>
    <rPh sb="4" eb="5">
      <t>ネン</t>
    </rPh>
    <phoneticPr fontId="2"/>
  </si>
  <si>
    <t>昭和58年</t>
    <rPh sb="0" eb="2">
      <t>ショウワ</t>
    </rPh>
    <rPh sb="4" eb="5">
      <t>ネン</t>
    </rPh>
    <phoneticPr fontId="2"/>
  </si>
  <si>
    <t>昭和59年</t>
    <rPh sb="0" eb="2">
      <t>ショウワ</t>
    </rPh>
    <rPh sb="4" eb="5">
      <t>ネン</t>
    </rPh>
    <phoneticPr fontId="2"/>
  </si>
  <si>
    <t>昭和60年</t>
    <rPh sb="0" eb="2">
      <t>ショウワ</t>
    </rPh>
    <rPh sb="4" eb="5">
      <t>ネン</t>
    </rPh>
    <phoneticPr fontId="2"/>
  </si>
  <si>
    <t>昭和61年</t>
    <rPh sb="0" eb="2">
      <t>ショウワ</t>
    </rPh>
    <rPh sb="4" eb="5">
      <t>ネン</t>
    </rPh>
    <phoneticPr fontId="2"/>
  </si>
  <si>
    <t>昭和62年</t>
    <rPh sb="0" eb="2">
      <t>ショウワ</t>
    </rPh>
    <rPh sb="4" eb="5">
      <t>ネン</t>
    </rPh>
    <phoneticPr fontId="2"/>
  </si>
  <si>
    <t>昭和35年</t>
    <rPh sb="0" eb="2">
      <t>ショウワ</t>
    </rPh>
    <rPh sb="4" eb="5">
      <t>ネン</t>
    </rPh>
    <phoneticPr fontId="2"/>
  </si>
  <si>
    <t>○○予備校</t>
    <rPh sb="2" eb="5">
      <t>よびこう</t>
    </rPh>
    <phoneticPr fontId="4" type="Hiragana" alignment="center"/>
  </si>
  <si>
    <t>大学</t>
  </si>
  <si>
    <t>大学院</t>
  </si>
  <si>
    <t>■■レストラン</t>
    <phoneticPr fontId="4" type="Hiragana" alignment="center"/>
  </si>
  <si>
    <t>（参考）西暦変換早見表</t>
    <rPh sb="1" eb="3">
      <t>サンコウ</t>
    </rPh>
    <rPh sb="4" eb="6">
      <t>セイレキ</t>
    </rPh>
    <rPh sb="6" eb="8">
      <t>ヘンカン</t>
    </rPh>
    <rPh sb="8" eb="10">
      <t>ハヤミ</t>
    </rPh>
    <rPh sb="10" eb="11">
      <t>ヒョウ</t>
    </rPh>
    <phoneticPr fontId="2"/>
  </si>
  <si>
    <t>（伺）初任給試算について、案のとおり回答してよいでしょうか。</t>
    <rPh sb="1" eb="2">
      <t>ウカガ</t>
    </rPh>
    <rPh sb="3" eb="6">
      <t>ショニンキュウ</t>
    </rPh>
    <rPh sb="6" eb="8">
      <t>シサン</t>
    </rPh>
    <rPh sb="13" eb="14">
      <t>アン</t>
    </rPh>
    <rPh sb="18" eb="20">
      <t>カイトウ</t>
    </rPh>
    <phoneticPr fontId="2"/>
  </si>
  <si>
    <t>係長</t>
    <rPh sb="0" eb="2">
      <t>カカリチョウ</t>
    </rPh>
    <phoneticPr fontId="2"/>
  </si>
  <si>
    <t>係員</t>
    <rPh sb="0" eb="2">
      <t>カカリイン</t>
    </rPh>
    <phoneticPr fontId="2"/>
  </si>
  <si>
    <t>担当</t>
    <rPh sb="0" eb="2">
      <t>タントウ</t>
    </rPh>
    <phoneticPr fontId="2"/>
  </si>
  <si>
    <t>（参考）
２年目</t>
    <rPh sb="1" eb="3">
      <t>サンコウ</t>
    </rPh>
    <rPh sb="6" eb="8">
      <t>ネンメ</t>
    </rPh>
    <phoneticPr fontId="2"/>
  </si>
  <si>
    <t>給料の月額</t>
    <rPh sb="0" eb="2">
      <t>キュウリョウ</t>
    </rPh>
    <rPh sb="3" eb="5">
      <t>ゲツガク</t>
    </rPh>
    <phoneticPr fontId="17"/>
  </si>
  <si>
    <t>地域手当</t>
    <rPh sb="0" eb="2">
      <t>チイキ</t>
    </rPh>
    <rPh sb="2" eb="4">
      <t>テアテ</t>
    </rPh>
    <phoneticPr fontId="17"/>
  </si>
  <si>
    <t>12月</t>
    <rPh sb="2" eb="3">
      <t>ツキ</t>
    </rPh>
    <phoneticPr fontId="17"/>
  </si>
  <si>
    <t>分子</t>
    <rPh sb="0" eb="2">
      <t>ブンシ</t>
    </rPh>
    <phoneticPr fontId="17"/>
  </si>
  <si>
    <t>38.75時間</t>
    <rPh sb="5" eb="7">
      <t>ジカン</t>
    </rPh>
    <phoneticPr fontId="17"/>
  </si>
  <si>
    <t>52週</t>
    <rPh sb="2" eb="3">
      <t>シュウ</t>
    </rPh>
    <phoneticPr fontId="17"/>
  </si>
  <si>
    <t>7.75時間</t>
    <rPh sb="4" eb="6">
      <t>ジカン</t>
    </rPh>
    <phoneticPr fontId="17"/>
  </si>
  <si>
    <t>18日</t>
    <rPh sb="2" eb="3">
      <t>ニチ</t>
    </rPh>
    <phoneticPr fontId="17"/>
  </si>
  <si>
    <t>分母</t>
    <rPh sb="0" eb="2">
      <t>ブンボ</t>
    </rPh>
    <phoneticPr fontId="17"/>
  </si>
  <si>
    <t>分子/分母</t>
    <rPh sb="0" eb="2">
      <t>ブンシ</t>
    </rPh>
    <rPh sb="3" eb="5">
      <t>ブンボ</t>
    </rPh>
    <phoneticPr fontId="17"/>
  </si>
  <si>
    <t>勤務1時間当たりの給与</t>
    <rPh sb="0" eb="2">
      <t>キンム</t>
    </rPh>
    <rPh sb="3" eb="5">
      <t>ジカン</t>
    </rPh>
    <rPh sb="5" eb="6">
      <t>ア</t>
    </rPh>
    <rPh sb="9" eb="11">
      <t>キュウヨ</t>
    </rPh>
    <phoneticPr fontId="17"/>
  </si>
  <si>
    <t>124時間</t>
    <rPh sb="3" eb="5">
      <t>ジカン</t>
    </rPh>
    <phoneticPr fontId="17"/>
  </si>
  <si>
    <t>報酬月額</t>
    <rPh sb="0" eb="2">
      <t>ホウシュウ</t>
    </rPh>
    <rPh sb="2" eb="4">
      <t>ゲツガク</t>
    </rPh>
    <phoneticPr fontId="17"/>
  </si>
  <si>
    <t>月額</t>
    <rPh sb="0" eb="2">
      <t>ゲツガク</t>
    </rPh>
    <phoneticPr fontId="17"/>
  </si>
  <si>
    <t>期末手当</t>
    <rPh sb="0" eb="2">
      <t>キマツ</t>
    </rPh>
    <rPh sb="2" eb="4">
      <t>テアテ</t>
    </rPh>
    <phoneticPr fontId="17"/>
  </si>
  <si>
    <t>（１年目）</t>
    <rPh sb="2" eb="4">
      <t>ネンメ</t>
    </rPh>
    <phoneticPr fontId="17"/>
  </si>
  <si>
    <t>（２年目）</t>
    <rPh sb="2" eb="4">
      <t>ネンメ</t>
    </rPh>
    <phoneticPr fontId="17"/>
  </si>
  <si>
    <t>年収１年目</t>
    <rPh sb="0" eb="2">
      <t>ネンシュウ</t>
    </rPh>
    <rPh sb="3" eb="5">
      <t>ネンメ</t>
    </rPh>
    <phoneticPr fontId="17"/>
  </si>
  <si>
    <t>年収２年目以降</t>
    <rPh sb="0" eb="2">
      <t>ネンシュウ</t>
    </rPh>
    <rPh sb="3" eb="5">
      <t>ネンメ</t>
    </rPh>
    <rPh sb="5" eb="7">
      <t>イコウ</t>
    </rPh>
    <phoneticPr fontId="17"/>
  </si>
  <si>
    <t>1月124時間勤務の会計年度任用職員の報酬月額</t>
    <rPh sb="1" eb="2">
      <t>ツキ</t>
    </rPh>
    <rPh sb="5" eb="7">
      <t>ジカン</t>
    </rPh>
    <rPh sb="7" eb="9">
      <t>キンム</t>
    </rPh>
    <rPh sb="10" eb="12">
      <t>カイケイ</t>
    </rPh>
    <rPh sb="12" eb="14">
      <t>ネンド</t>
    </rPh>
    <rPh sb="14" eb="16">
      <t>ニンヨウ</t>
    </rPh>
    <rPh sb="16" eb="18">
      <t>ショクイン</t>
    </rPh>
    <rPh sb="19" eb="21">
      <t>ホウシュウ</t>
    </rPh>
    <rPh sb="21" eb="23">
      <t>ゲツガク</t>
    </rPh>
    <phoneticPr fontId="17"/>
  </si>
  <si>
    <t>年収換算</t>
    <rPh sb="0" eb="2">
      <t>ネンシュウ</t>
    </rPh>
    <rPh sb="2" eb="4">
      <t>カンサン</t>
    </rPh>
    <phoneticPr fontId="17"/>
  </si>
  <si>
    <t>行政職</t>
    <rPh sb="0" eb="2">
      <t>ギョウセイ</t>
    </rPh>
    <rPh sb="2" eb="3">
      <t>ショク</t>
    </rPh>
    <phoneticPr fontId="10"/>
  </si>
  <si>
    <t>フル</t>
    <phoneticPr fontId="2"/>
  </si>
  <si>
    <t>パート</t>
    <phoneticPr fontId="2"/>
  </si>
  <si>
    <t>※2年目の６月期の期間率は1.0で試算</t>
    <rPh sb="2" eb="4">
      <t>ネンメ</t>
    </rPh>
    <rPh sb="6" eb="8">
      <t>ガツキ</t>
    </rPh>
    <rPh sb="9" eb="11">
      <t>キカン</t>
    </rPh>
    <rPh sb="11" eb="12">
      <t>リツ</t>
    </rPh>
    <rPh sb="17" eb="19">
      <t>シサン</t>
    </rPh>
    <phoneticPr fontId="2"/>
  </si>
  <si>
    <t>月</t>
    <phoneticPr fontId="2"/>
  </si>
  <si>
    <t>卒業種別</t>
    <rPh sb="0" eb="2">
      <t>ソツギョウ</t>
    </rPh>
    <rPh sb="2" eb="4">
      <t>シュベツ</t>
    </rPh>
    <phoneticPr fontId="2"/>
  </si>
  <si>
    <t>備考欄記載内容</t>
    <rPh sb="0" eb="2">
      <t>ビコウ</t>
    </rPh>
    <rPh sb="2" eb="3">
      <t>ラン</t>
    </rPh>
    <rPh sb="3" eb="5">
      <t>キサイ</t>
    </rPh>
    <rPh sb="5" eb="7">
      <t>ナイヨウ</t>
    </rPh>
    <phoneticPr fontId="2"/>
  </si>
  <si>
    <t>期間チェック用</t>
    <rPh sb="0" eb="2">
      <t>キカン</t>
    </rPh>
    <rPh sb="6" eb="7">
      <t>ヨウ</t>
    </rPh>
    <phoneticPr fontId="2"/>
  </si>
  <si>
    <t>～</t>
  </si>
  <si>
    <t>会計年度任用職員移行後初任給参考試算</t>
    <rPh sb="0" eb="2">
      <t>カイケイ</t>
    </rPh>
    <rPh sb="2" eb="4">
      <t>ネンド</t>
    </rPh>
    <rPh sb="4" eb="6">
      <t>ニンヨウ</t>
    </rPh>
    <rPh sb="6" eb="8">
      <t>ショクイン</t>
    </rPh>
    <rPh sb="8" eb="10">
      <t>イコウ</t>
    </rPh>
    <rPh sb="10" eb="11">
      <t>ゴ</t>
    </rPh>
    <rPh sb="11" eb="14">
      <t>ショニンキュウ</t>
    </rPh>
    <rPh sb="14" eb="16">
      <t>サンコウ</t>
    </rPh>
    <rPh sb="16" eb="18">
      <t>シサン</t>
    </rPh>
    <phoneticPr fontId="2"/>
  </si>
  <si>
    <t>月額</t>
    <rPh sb="0" eb="2">
      <t>ゲツガク</t>
    </rPh>
    <phoneticPr fontId="2"/>
  </si>
  <si>
    <t>経歴等確認シート（システム転記の場合は、値貼り付けをしてコピペする）</t>
    <rPh sb="0" eb="2">
      <t>ケイレキ</t>
    </rPh>
    <rPh sb="2" eb="3">
      <t>トウ</t>
    </rPh>
    <rPh sb="3" eb="5">
      <t>カクニン</t>
    </rPh>
    <rPh sb="13" eb="15">
      <t>テンキ</t>
    </rPh>
    <rPh sb="16" eb="18">
      <t>バアイ</t>
    </rPh>
    <rPh sb="20" eb="21">
      <t>アタイ</t>
    </rPh>
    <rPh sb="21" eb="22">
      <t>ハ</t>
    </rPh>
    <rPh sb="23" eb="24">
      <t>ツ</t>
    </rPh>
    <phoneticPr fontId="2"/>
  </si>
  <si>
    <t>（</t>
  </si>
  <si>
    <t>）</t>
    <phoneticPr fontId="4" type="Hiragana" alignment="center"/>
  </si>
  <si>
    <t>　　　履　　歴　　書　（初任給決定用）</t>
    <rPh sb="3" eb="4">
      <t>クツ</t>
    </rPh>
    <rPh sb="6" eb="7">
      <t>レキ</t>
    </rPh>
    <rPh sb="9" eb="10">
      <t>ショ</t>
    </rPh>
    <rPh sb="12" eb="15">
      <t>ショニンキュウ</t>
    </rPh>
    <rPh sb="15" eb="17">
      <t>ケッテイ</t>
    </rPh>
    <rPh sb="17" eb="18">
      <t>ヨウ</t>
    </rPh>
    <phoneticPr fontId="2"/>
  </si>
  <si>
    <t>佐賀市立○○中学校</t>
    <rPh sb="0" eb="4">
      <t>さがしりつ</t>
    </rPh>
    <rPh sb="6" eb="9">
      <t>ちゅうがっこう</t>
    </rPh>
    <phoneticPr fontId="4" type="Hiragana" alignment="center"/>
  </si>
  <si>
    <t>中学校</t>
  </si>
  <si>
    <t>佐賀県立○○高等学校</t>
    <rPh sb="0" eb="3">
      <t>さがけん</t>
    </rPh>
    <rPh sb="3" eb="4">
      <t>りつ</t>
    </rPh>
    <rPh sb="6" eb="8">
      <t>こうとう</t>
    </rPh>
    <rPh sb="8" eb="10">
      <t>がっこう</t>
    </rPh>
    <phoneticPr fontId="4" type="Hiragana" alignment="center"/>
  </si>
  <si>
    <t>その他</t>
  </si>
  <si>
    <t>○○大学大学院△△研究科</t>
    <rPh sb="2" eb="4">
      <t>だいがく</t>
    </rPh>
    <rPh sb="4" eb="7">
      <t>だいがくいん</t>
    </rPh>
    <rPh sb="9" eb="12">
      <t>けんきゅうか</t>
    </rPh>
    <phoneticPr fontId="4" type="Hiragana" alignment="center"/>
  </si>
  <si>
    <t>△△商事（株）</t>
    <rPh sb="2" eb="4">
      <t>しょうじ</t>
    </rPh>
    <phoneticPr fontId="4" type="Hiragana" alignment="center"/>
  </si>
  <si>
    <t>非正規職員</t>
  </si>
  <si>
    <t>パート</t>
  </si>
  <si>
    <t>※枠が足りない場合は、60行目以降を「非表示」にしていますので、左側「+」をクリックして、再表示して使用してください。</t>
    <rPh sb="1" eb="2">
      <t>わく</t>
    </rPh>
    <rPh sb="3" eb="4">
      <t>た</t>
    </rPh>
    <rPh sb="7" eb="9">
      <t>ばあい</t>
    </rPh>
    <rPh sb="13" eb="15">
      <t>ぎょうめ</t>
    </rPh>
    <rPh sb="15" eb="17">
      <t>いこう</t>
    </rPh>
    <rPh sb="19" eb="22">
      <t>ひひょうじ</t>
    </rPh>
    <rPh sb="32" eb="34">
      <t>ひだりがわ</t>
    </rPh>
    <rPh sb="45" eb="48">
      <t>さいひょうじ</t>
    </rPh>
    <rPh sb="50" eb="52">
      <t>しよう</t>
    </rPh>
    <phoneticPr fontId="4" type="Hiragana" alignment="center"/>
  </si>
  <si>
    <t>受験番号</t>
    <rPh sb="0" eb="4">
      <t>じゅけんばんごう</t>
    </rPh>
    <phoneticPr fontId="4" type="Hiragana" alignment="center"/>
  </si>
  <si>
    <t>AE015</t>
    <phoneticPr fontId="2"/>
  </si>
  <si>
    <t>自宅</t>
    <rPh sb="0" eb="2">
      <t>じたく</t>
    </rPh>
    <phoneticPr fontId="4" type="Hiragana" alignment="center"/>
  </si>
  <si>
    <t>佐賀市立○○中学校　非常勤講師</t>
    <rPh sb="0" eb="4">
      <t>さがしりつ</t>
    </rPh>
    <rPh sb="6" eb="9">
      <t>ちゅうがっこう</t>
    </rPh>
    <rPh sb="10" eb="15">
      <t>ひじょうきんこうし</t>
    </rPh>
    <phoneticPr fontId="4" type="Hiragana" alignment="center"/>
  </si>
  <si>
    <t>非常勤講師</t>
  </si>
  <si>
    <t>月の勤務時数</t>
    <rPh sb="0" eb="1">
      <t>つき</t>
    </rPh>
    <rPh sb="2" eb="4">
      <t>きんむ</t>
    </rPh>
    <rPh sb="4" eb="6">
      <t>じすう</t>
    </rPh>
    <phoneticPr fontId="4" type="Hiragana" alignment="center"/>
  </si>
  <si>
    <t>備　考
（授業を行っていた場合は、週あたりの時間数を記載してください。）</t>
    <rPh sb="0" eb="1">
      <t>ビ</t>
    </rPh>
    <rPh sb="2" eb="3">
      <t>コウ</t>
    </rPh>
    <rPh sb="8" eb="10">
      <t>ジュギョウ</t>
    </rPh>
    <rPh sb="11" eb="12">
      <t>オコナ</t>
    </rPh>
    <rPh sb="16" eb="18">
      <t>バアイ</t>
    </rPh>
    <rPh sb="20" eb="21">
      <t>シュウ</t>
    </rPh>
    <rPh sb="25" eb="28">
      <t>ジカンスウ</t>
    </rPh>
    <rPh sb="29" eb="31">
      <t>キサイ</t>
    </rPh>
    <phoneticPr fontId="2"/>
  </si>
  <si>
    <t>臨時的任用職員</t>
  </si>
  <si>
    <t>授業時間数
週20時間</t>
    <rPh sb="0" eb="2">
      <t>ジュギョウ</t>
    </rPh>
    <rPh sb="2" eb="5">
      <t>ジカンスウ</t>
    </rPh>
    <rPh sb="6" eb="7">
      <t>シュウ</t>
    </rPh>
    <rPh sb="9" eb="11">
      <t>ジカン</t>
    </rPh>
    <phoneticPr fontId="2"/>
  </si>
  <si>
    <t>授業時間数
週8時間</t>
    <rPh sb="0" eb="2">
      <t>ジュギョウ</t>
    </rPh>
    <rPh sb="2" eb="5">
      <t>ジカンスウ</t>
    </rPh>
    <rPh sb="6" eb="7">
      <t>シュウ</t>
    </rPh>
    <rPh sb="8" eb="10">
      <t>ジカン</t>
    </rPh>
    <phoneticPr fontId="2"/>
  </si>
  <si>
    <t>△△塾（株）塾講師</t>
    <rPh sb="2" eb="3">
      <t>じゅく</t>
    </rPh>
    <rPh sb="4" eb="5">
      <t>かぶ</t>
    </rPh>
    <rPh sb="6" eb="9">
      <t>じゅくこうし</t>
    </rPh>
    <phoneticPr fontId="4" type="Hiragana" alignment="center"/>
  </si>
  <si>
    <t>正規職員</t>
  </si>
  <si>
    <t>（株）ドラッグストア◇◇</t>
    <rPh sb="1" eb="2">
      <t>かぶ</t>
    </rPh>
    <phoneticPr fontId="4" type="Hiragana" alignment="center"/>
  </si>
  <si>
    <r>
      <t>・記載した経歴が</t>
    </r>
    <r>
      <rPr>
        <b/>
        <u/>
        <sz val="10"/>
        <rFont val="BIZ UDPゴシック"/>
        <family val="3"/>
        <charset val="128"/>
      </rPr>
      <t>学歴の場合、上段に</t>
    </r>
    <r>
      <rPr>
        <sz val="10"/>
        <rFont val="BIZ UDPゴシック"/>
        <family val="3"/>
        <charset val="128"/>
      </rPr>
      <t>、学歴に関する情報を記載してください。</t>
    </r>
    <rPh sb="1" eb="3">
      <t>キサイ</t>
    </rPh>
    <rPh sb="5" eb="7">
      <t>ケイレキ</t>
    </rPh>
    <rPh sb="8" eb="10">
      <t>ガクレキ</t>
    </rPh>
    <rPh sb="11" eb="13">
      <t>バアイ</t>
    </rPh>
    <rPh sb="14" eb="16">
      <t>ジョウダン</t>
    </rPh>
    <rPh sb="18" eb="20">
      <t>ガクレキ</t>
    </rPh>
    <rPh sb="21" eb="22">
      <t>カン</t>
    </rPh>
    <rPh sb="24" eb="26">
      <t>ジョウホウ</t>
    </rPh>
    <rPh sb="27" eb="29">
      <t>キサイ</t>
    </rPh>
    <phoneticPr fontId="2"/>
  </si>
  <si>
    <r>
      <t>）</t>
    </r>
    <r>
      <rPr>
        <sz val="11"/>
        <color rgb="FFFF0000"/>
        <rFont val="BIZ UDPゴシック"/>
        <family val="3"/>
        <charset val="128"/>
      </rPr>
      <t>※中学校の学歴より記載</t>
    </r>
    <rPh sb="2" eb="5">
      <t>ちゅうがっこう</t>
    </rPh>
    <rPh sb="6" eb="8">
      <t>がくれき</t>
    </rPh>
    <rPh sb="10" eb="12">
      <t>きさい</t>
    </rPh>
    <phoneticPr fontId="4" type="Hiragana" alignment="center"/>
  </si>
  <si>
    <r>
      <t>・記載した経歴が</t>
    </r>
    <r>
      <rPr>
        <b/>
        <u/>
        <sz val="10"/>
        <rFont val="BIZ UDPゴシック"/>
        <family val="3"/>
        <charset val="128"/>
      </rPr>
      <t>職歴の場合、下段に</t>
    </r>
    <r>
      <rPr>
        <sz val="10"/>
        <rFont val="BIZ UDPゴシック"/>
        <family val="3"/>
        <charset val="128"/>
      </rPr>
      <t>、職歴に関する情報を記載してください。</t>
    </r>
    <rPh sb="8" eb="10">
      <t>しょくれき</t>
    </rPh>
    <rPh sb="11" eb="13">
      <t>ばあい</t>
    </rPh>
    <rPh sb="14" eb="16">
      <t>げだん</t>
    </rPh>
    <rPh sb="18" eb="20">
      <t>しょくれき</t>
    </rPh>
    <rPh sb="21" eb="22">
      <t>かん</t>
    </rPh>
    <rPh sb="24" eb="26">
      <t>じょうほう</t>
    </rPh>
    <rPh sb="27" eb="29">
      <t>きさい</t>
    </rPh>
    <phoneticPr fontId="4" type="Hiragana" alignment="center"/>
  </si>
  <si>
    <t>田中　一郎</t>
    <rPh sb="0" eb="2">
      <t>たなか</t>
    </rPh>
    <rPh sb="3" eb="5">
      <t>いちろう</t>
    </rPh>
    <phoneticPr fontId="4" type="Hiragana" alignment="center"/>
  </si>
  <si>
    <t>【本人情報】　この様式では、青色に塗られたセルについて、入力してください。</t>
    <rPh sb="1" eb="3">
      <t>ほんにん</t>
    </rPh>
    <rPh sb="3" eb="5">
      <t>じょうほう</t>
    </rPh>
    <phoneticPr fontId="4" type="Hiragana" alignment="center"/>
  </si>
  <si>
    <t>田中　二郎</t>
    <rPh sb="0" eb="2">
      <t>たなか</t>
    </rPh>
    <rPh sb="3" eb="5">
      <t>じろう</t>
    </rPh>
    <phoneticPr fontId="4" type="Hiragana" alignment="center"/>
  </si>
  <si>
    <t>○○大学教育学部</t>
    <rPh sb="2" eb="4">
      <t>だいがく</t>
    </rPh>
    <rPh sb="4" eb="6">
      <t>きょういく</t>
    </rPh>
    <rPh sb="6" eb="8">
      <t>がくぶ</t>
    </rPh>
    <phoneticPr fontId="4" type="Hiragana" alignment="center"/>
  </si>
  <si>
    <t>自宅</t>
    <rPh sb="0" eb="2">
      <t>ジタク</t>
    </rPh>
    <phoneticPr fontId="2"/>
  </si>
  <si>
    <t>学校</t>
  </si>
  <si>
    <t>幼稚園・保育園（認定こども園）</t>
  </si>
  <si>
    <t>会計年度任用職員</t>
  </si>
  <si>
    <t>高等専門学校</t>
  </si>
  <si>
    <t>専門学校</t>
  </si>
  <si>
    <t>【本人情報】　この様式では、青色に塗られたセルについて、入力してください。履歴書については、まず記入例①～⑤をご参照のうえ作成してください。</t>
    <rPh sb="1" eb="3">
      <t>ほんにん</t>
    </rPh>
    <rPh sb="3" eb="5">
      <t>じょうほう</t>
    </rPh>
    <rPh sb="37" eb="40">
      <t>りれきしょ</t>
    </rPh>
    <rPh sb="48" eb="51">
      <t>きにゅうれい</t>
    </rPh>
    <rPh sb="56" eb="58">
      <t>さんしょう</t>
    </rPh>
    <rPh sb="61" eb="63">
      <t>さくせい</t>
    </rPh>
    <phoneticPr fontId="4" type="Hiragana" alignment="center"/>
  </si>
  <si>
    <t>佐賀市立〇〇小学校　常勤講師</t>
    <rPh sb="0" eb="4">
      <t>さがしりつ</t>
    </rPh>
    <rPh sb="6" eb="9">
      <t>しょうがっこう</t>
    </rPh>
    <rPh sb="10" eb="12">
      <t>じょうきん</t>
    </rPh>
    <rPh sb="12" eb="14">
      <t>こうし</t>
    </rPh>
    <phoneticPr fontId="4" type="Hiragana" alignment="center"/>
  </si>
  <si>
    <t>佐賀市立△△小学校　常勤講師</t>
    <rPh sb="0" eb="4">
      <t>さがしりつ</t>
    </rPh>
    <rPh sb="6" eb="9">
      <t>しょうがっこう</t>
    </rPh>
    <rPh sb="10" eb="12">
      <t>じょうきん</t>
    </rPh>
    <rPh sb="12" eb="14">
      <t>こうし</t>
    </rPh>
    <phoneticPr fontId="4" type="Hiragana" alignment="center"/>
  </si>
  <si>
    <t>佐賀市立□□小学校　常勤講師</t>
    <rPh sb="0" eb="4">
      <t>サガシリツ</t>
    </rPh>
    <rPh sb="6" eb="9">
      <t>ショウガッコウ</t>
    </rPh>
    <rPh sb="10" eb="12">
      <t>ジョウキン</t>
    </rPh>
    <rPh sb="12" eb="14">
      <t>コウシ</t>
    </rPh>
    <phoneticPr fontId="2"/>
  </si>
  <si>
    <t>佐賀市立△△中学校　非常勤講師</t>
    <rPh sb="0" eb="2">
      <t>サガ</t>
    </rPh>
    <rPh sb="2" eb="4">
      <t>シリツ</t>
    </rPh>
    <rPh sb="6" eb="9">
      <t>チュウガッコウ</t>
    </rPh>
    <rPh sb="10" eb="13">
      <t>ヒジョウキン</t>
    </rPh>
    <rPh sb="13" eb="15">
      <t>コウシ</t>
    </rPh>
    <phoneticPr fontId="2"/>
  </si>
  <si>
    <t>R2.4～R3.3
休学</t>
    <rPh sb="10" eb="12">
      <t>キュウガク</t>
    </rPh>
    <phoneticPr fontId="2"/>
  </si>
  <si>
    <t>週12時間授業</t>
    <rPh sb="0" eb="1">
      <t>シュウ</t>
    </rPh>
    <rPh sb="3" eb="5">
      <t>ジカン</t>
    </rPh>
    <rPh sb="5" eb="7">
      <t>ジュギョウ</t>
    </rPh>
    <phoneticPr fontId="2"/>
  </si>
  <si>
    <t>ボランティア</t>
  </si>
  <si>
    <t>青年海外協力隊</t>
    <rPh sb="0" eb="4">
      <t>セイネンカイガイ</t>
    </rPh>
    <rPh sb="4" eb="7">
      <t>キョウリョクタイ</t>
    </rPh>
    <phoneticPr fontId="2"/>
  </si>
  <si>
    <t>佐賀市立□□中学校　学校司書</t>
    <rPh sb="0" eb="4">
      <t>サガシリツ</t>
    </rPh>
    <rPh sb="6" eb="9">
      <t>チュウガッコウ</t>
    </rPh>
    <rPh sb="10" eb="12">
      <t>ガッコウ</t>
    </rPh>
    <rPh sb="12" eb="14">
      <t>シショ</t>
    </rPh>
    <phoneticPr fontId="2"/>
  </si>
  <si>
    <t>BA007</t>
    <phoneticPr fontId="2"/>
  </si>
  <si>
    <t>官公庁</t>
  </si>
  <si>
    <t>田中　三子</t>
    <rPh sb="0" eb="2">
      <t>たなか</t>
    </rPh>
    <rPh sb="3" eb="5">
      <t>みつこ</t>
    </rPh>
    <phoneticPr fontId="4" type="Hiragana" alignment="center"/>
  </si>
  <si>
    <t>短大</t>
  </si>
  <si>
    <t>〇〇女子短期大学こども学科</t>
    <rPh sb="2" eb="4">
      <t>じょし</t>
    </rPh>
    <rPh sb="4" eb="6">
      <t>たんき</t>
    </rPh>
    <rPh sb="6" eb="8">
      <t>だいがく</t>
    </rPh>
    <rPh sb="11" eb="13">
      <t>がっか</t>
    </rPh>
    <phoneticPr fontId="4" type="Hiragana" alignment="center"/>
  </si>
  <si>
    <t>△△保育園　保育士</t>
    <rPh sb="2" eb="5">
      <t>ホイクエン</t>
    </rPh>
    <rPh sb="6" eb="9">
      <t>ホイクシ</t>
    </rPh>
    <phoneticPr fontId="2"/>
  </si>
  <si>
    <t>ZA021</t>
    <phoneticPr fontId="2"/>
  </si>
  <si>
    <t>佐賀市□□小学校　放課後児童クラブ</t>
    <rPh sb="0" eb="3">
      <t>サガシ</t>
    </rPh>
    <rPh sb="5" eb="8">
      <t>ショウガッコウ</t>
    </rPh>
    <rPh sb="9" eb="14">
      <t>ホウカゴジドウ</t>
    </rPh>
    <phoneticPr fontId="2"/>
  </si>
  <si>
    <t>〇〇通信大学科目等履修生</t>
    <rPh sb="2" eb="4">
      <t>つうしん</t>
    </rPh>
    <rPh sb="4" eb="6">
      <t>だいがく</t>
    </rPh>
    <rPh sb="6" eb="9">
      <t>かもくなど</t>
    </rPh>
    <rPh sb="9" eb="12">
      <t>りしゅうせい</t>
    </rPh>
    <phoneticPr fontId="4" type="Hiragana" alignment="center"/>
  </si>
  <si>
    <t>田中　四郎</t>
    <rPh sb="0" eb="2">
      <t>たなか</t>
    </rPh>
    <rPh sb="3" eb="5">
      <t>しろう</t>
    </rPh>
    <phoneticPr fontId="4" type="Hiragana" alignment="center"/>
  </si>
  <si>
    <t>BD037</t>
    <phoneticPr fontId="2"/>
  </si>
  <si>
    <t>福岡県福岡市□□中学校　教諭</t>
    <rPh sb="0" eb="3">
      <t>フクオカケン</t>
    </rPh>
    <rPh sb="3" eb="6">
      <t>フクオカシ</t>
    </rPh>
    <rPh sb="8" eb="11">
      <t>チュウガッコウ</t>
    </rPh>
    <rPh sb="12" eb="14">
      <t>キョウユ</t>
    </rPh>
    <phoneticPr fontId="2"/>
  </si>
  <si>
    <t>福岡県福岡市■■中学校　教諭</t>
    <rPh sb="0" eb="3">
      <t>フクオカケン</t>
    </rPh>
    <rPh sb="3" eb="6">
      <t>フクオカシ</t>
    </rPh>
    <rPh sb="8" eb="11">
      <t>チュウガッコウ</t>
    </rPh>
    <rPh sb="12" eb="14">
      <t>キョウユ</t>
    </rPh>
    <phoneticPr fontId="2"/>
  </si>
  <si>
    <t>福岡県福岡市●●中学校　教諭</t>
    <rPh sb="0" eb="3">
      <t>フクオカケン</t>
    </rPh>
    <rPh sb="3" eb="6">
      <t>フクオカシ</t>
    </rPh>
    <rPh sb="8" eb="11">
      <t>チュウガッコウ</t>
    </rPh>
    <rPh sb="12" eb="14">
      <t>キョウユ</t>
    </rPh>
    <phoneticPr fontId="2"/>
  </si>
  <si>
    <t>EA008</t>
    <phoneticPr fontId="2"/>
  </si>
  <si>
    <t>田中　五子</t>
    <rPh sb="0" eb="2">
      <t>たなか</t>
    </rPh>
    <rPh sb="3" eb="5">
      <t>いつこ</t>
    </rPh>
    <phoneticPr fontId="4" type="Hiragana" alignment="center"/>
  </si>
  <si>
    <t>佐賀市立〇〇高等学校</t>
    <rPh sb="0" eb="4">
      <t>サガシリツ</t>
    </rPh>
    <rPh sb="6" eb="10">
      <t>コウトウガッコウ</t>
    </rPh>
    <phoneticPr fontId="2"/>
  </si>
  <si>
    <t>△△看護学校看護学科</t>
    <rPh sb="2" eb="4">
      <t>カンゴ</t>
    </rPh>
    <rPh sb="4" eb="6">
      <t>ガッコウ</t>
    </rPh>
    <rPh sb="6" eb="8">
      <t>カンゴ</t>
    </rPh>
    <rPh sb="8" eb="10">
      <t>ガッカ</t>
    </rPh>
    <phoneticPr fontId="2"/>
  </si>
  <si>
    <t>社会福祉法人■■病院　看護師</t>
    <rPh sb="0" eb="4">
      <t>シャカイフクシ</t>
    </rPh>
    <rPh sb="4" eb="6">
      <t>ホウジン</t>
    </rPh>
    <rPh sb="8" eb="10">
      <t>ビョウイン</t>
    </rPh>
    <rPh sb="11" eb="14">
      <t>カンゴシ</t>
    </rPh>
    <phoneticPr fontId="2"/>
  </si>
  <si>
    <t>□□大学　養護教諭特別別科</t>
    <rPh sb="2" eb="4">
      <t>ダイガク</t>
    </rPh>
    <rPh sb="5" eb="7">
      <t>ヨウゴ</t>
    </rPh>
    <rPh sb="7" eb="9">
      <t>キョウユ</t>
    </rPh>
    <rPh sb="9" eb="11">
      <t>トクベツ</t>
    </rPh>
    <rPh sb="11" eb="13">
      <t>ベッカ</t>
    </rPh>
    <phoneticPr fontId="2"/>
  </si>
  <si>
    <t>養護教諭養成機関</t>
  </si>
  <si>
    <t>佐賀市立●●小学校　産前産後事務引継</t>
    <rPh sb="0" eb="4">
      <t>サガシリツ</t>
    </rPh>
    <rPh sb="6" eb="9">
      <t>ショウガッコウ</t>
    </rPh>
    <rPh sb="10" eb="12">
      <t>サンゼン</t>
    </rPh>
    <rPh sb="12" eb="14">
      <t>サンゴ</t>
    </rPh>
    <rPh sb="14" eb="16">
      <t>ジム</t>
    </rPh>
    <rPh sb="16" eb="18">
      <t>ヒキツギ</t>
    </rPh>
    <phoneticPr fontId="2"/>
  </si>
  <si>
    <t>佐賀市立●●小学校　養護繁忙期加配</t>
    <rPh sb="0" eb="4">
      <t>サガシリツ</t>
    </rPh>
    <rPh sb="6" eb="9">
      <t>ショウガッコウ</t>
    </rPh>
    <rPh sb="10" eb="12">
      <t>ヨウゴ</t>
    </rPh>
    <rPh sb="12" eb="15">
      <t>ハンボウキ</t>
    </rPh>
    <rPh sb="15" eb="17">
      <t>カハイ</t>
    </rPh>
    <phoneticPr fontId="2"/>
  </si>
  <si>
    <t>佐賀市立●●小学校　養護助教諭</t>
    <rPh sb="0" eb="5">
      <t>サガシリツマル</t>
    </rPh>
    <rPh sb="6" eb="9">
      <t>ショウガッコウ</t>
    </rPh>
    <rPh sb="10" eb="12">
      <t>ヨウゴ</t>
    </rPh>
    <rPh sb="12" eb="15">
      <t>ジョキョウユ</t>
    </rPh>
    <phoneticPr fontId="2"/>
  </si>
  <si>
    <t>24単位取得</t>
    <rPh sb="2" eb="4">
      <t>タンイ</t>
    </rPh>
    <rPh sb="4" eb="6">
      <t>シュトク</t>
    </rPh>
    <phoneticPr fontId="2"/>
  </si>
  <si>
    <t>佐賀県　スクールカウンセラー</t>
    <rPh sb="0" eb="3">
      <t>さがけん</t>
    </rPh>
    <phoneticPr fontId="4" type="Hiragana" alignment="center"/>
  </si>
  <si>
    <t>週８時間授業</t>
    <rPh sb="0" eb="1">
      <t>シュウ</t>
    </rPh>
    <rPh sb="2" eb="4">
      <t>ジカン</t>
    </rPh>
    <rPh sb="4" eb="6">
      <t>ジュギョウ</t>
    </rPh>
    <phoneticPr fontId="2"/>
  </si>
  <si>
    <r>
      <t>〇〇高等専門学校</t>
    </r>
    <r>
      <rPr>
        <sz val="12"/>
        <color rgb="FFFF0000"/>
        <rFont val="BIZ UDPゴシック"/>
        <family val="3"/>
        <charset val="128"/>
      </rPr>
      <t>（3年次終了前）</t>
    </r>
    <rPh sb="2" eb="4">
      <t>コウトウ</t>
    </rPh>
    <rPh sb="4" eb="8">
      <t>センモンガッコウ</t>
    </rPh>
    <rPh sb="10" eb="12">
      <t>ネンジ</t>
    </rPh>
    <rPh sb="12" eb="15">
      <t>シュウリョウマエ</t>
    </rPh>
    <phoneticPr fontId="2"/>
  </si>
  <si>
    <r>
      <t>〇〇高等専門学校</t>
    </r>
    <r>
      <rPr>
        <sz val="12"/>
        <color rgb="FFFF0000"/>
        <rFont val="BIZ UDPゴシック"/>
        <family val="3"/>
        <charset val="128"/>
      </rPr>
      <t>（3年次終了後）</t>
    </r>
    <rPh sb="2" eb="4">
      <t>コウトウ</t>
    </rPh>
    <rPh sb="4" eb="8">
      <t>センモンガッコウ</t>
    </rPh>
    <rPh sb="10" eb="12">
      <t>ネンジ</t>
    </rPh>
    <rPh sb="12" eb="14">
      <t>シュウリョウ</t>
    </rPh>
    <rPh sb="14" eb="15">
      <t>ゴ</t>
    </rPh>
    <phoneticPr fontId="2"/>
  </si>
  <si>
    <r>
      <t>△△大学教育学部</t>
    </r>
    <r>
      <rPr>
        <sz val="12"/>
        <color rgb="FFFF0000"/>
        <rFont val="BIZ UDPゴシック"/>
        <family val="3"/>
        <charset val="128"/>
      </rPr>
      <t>（3年次編入）</t>
    </r>
    <rPh sb="2" eb="4">
      <t>ダイガク</t>
    </rPh>
    <rPh sb="4" eb="8">
      <t>キョウイクガクブ</t>
    </rPh>
    <rPh sb="10" eb="12">
      <t>ネンジ</t>
    </rPh>
    <rPh sb="12" eb="14">
      <t>ヘンニュウ</t>
    </rPh>
    <phoneticPr fontId="2"/>
  </si>
  <si>
    <r>
      <t>○○大学教育学部</t>
    </r>
    <r>
      <rPr>
        <sz val="12"/>
        <color rgb="FFFF0000"/>
        <rFont val="BIZ UDPゴシック"/>
        <family val="3"/>
        <charset val="128"/>
      </rPr>
      <t>（1年休学）</t>
    </r>
    <rPh sb="2" eb="4">
      <t>だいがく</t>
    </rPh>
    <rPh sb="4" eb="6">
      <t>きょういく</t>
    </rPh>
    <rPh sb="6" eb="8">
      <t>がくぶ</t>
    </rPh>
    <rPh sb="10" eb="11">
      <t>ねん</t>
    </rPh>
    <rPh sb="11" eb="13">
      <t>きゅうがく</t>
    </rPh>
    <phoneticPr fontId="4"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</si>
</sst>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411]ge/m/d"/>
    <numFmt numFmtId="177" formatCode="ggge&quot;年&quot;m&quot;月&quot;"/>
    <numFmt numFmtId="178" formatCode="[$-411]ggge&quot;年&quot;m&quot;月&quot;"/>
    <numFmt numFmtId="179" formatCode="[$-411]ggge&quot;年&quot;m&quot;月&quot;d&quot;日&quot;;@"/>
    <numFmt numFmtId="180" formatCode="\(##&quot;歳&quot;\)"/>
    <numFmt numFmtId="181" formatCode="##&quot;号給&quot;"/>
    <numFmt numFmtId="182" formatCode="0_ "/>
    <numFmt numFmtId="183" formatCode="##&quot;月&quot;"/>
    <numFmt numFmtId="184" formatCode="##&quot;年&quot;&quot;間&quot;&quot;換&quot;&quot;算&quot;"/>
    <numFmt numFmtId="185" formatCode="#&quot;号&quot;&quot;給&quot;"/>
    <numFmt numFmtId="186" formatCode="\(#,###&quot;円&quot;\)"/>
    <numFmt numFmtId="187" formatCode="#.00&quot;時間/日&quot;"/>
    <numFmt numFmtId="188" formatCode="##&quot;日/月&quot;"/>
    <numFmt numFmtId="189" formatCode="yyyy/m/d;@"/>
    <numFmt numFmtId="190" formatCode="[$]ggge&quot;年&quot;m&quot;月&quot;d&quot;日&quot;;@" x16r2:formatCode16="[$-ja-JP-x-gannen]ggge&quot;年&quot;m&quot;月&quot;d&quot;日&quot;;@"/>
    <numFmt numFmtId="191" formatCode="#.00&quot;時間/週&quot;"/>
    <numFmt numFmtId="192" formatCode="##.00&quot;時間/月&quot;"/>
  </numFmts>
  <fonts count="3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ゴシック"/>
      <family val="3"/>
      <charset val="128"/>
    </font>
    <font>
      <b/>
      <sz val="9"/>
      <color indexed="81"/>
      <name val="MS P ゴシック"/>
      <family val="3"/>
      <charset val="128"/>
    </font>
    <font>
      <sz val="11"/>
      <color rgb="FF0000FF"/>
      <name val="ＭＳ Ｐゴシック"/>
      <family val="3"/>
      <charset val="128"/>
    </font>
    <font>
      <sz val="12"/>
      <name val="Meiryo UI"/>
      <family val="3"/>
      <charset val="128"/>
    </font>
    <font>
      <sz val="14"/>
      <name val="Meiryo UI"/>
      <family val="3"/>
      <charset val="128"/>
    </font>
    <font>
      <sz val="18"/>
      <name val="Meiryo UI"/>
      <family val="3"/>
      <charset val="128"/>
    </font>
    <font>
      <b/>
      <u/>
      <sz val="10"/>
      <name val="ＭＳ Ｐゴシック"/>
      <family val="3"/>
      <charset val="128"/>
      <scheme val="major"/>
    </font>
    <font>
      <sz val="11"/>
      <name val="Meiryo UI"/>
      <family val="3"/>
      <charset val="128"/>
    </font>
    <font>
      <b/>
      <sz val="14"/>
      <name val="Meiryo UI"/>
      <family val="3"/>
      <charset val="128"/>
    </font>
    <font>
      <sz val="10"/>
      <name val="Meiryo UI"/>
      <family val="3"/>
      <charset val="128"/>
    </font>
    <font>
      <b/>
      <sz val="11"/>
      <color theme="0"/>
      <name val="ＭＳ Ｐゴシック"/>
      <family val="3"/>
      <charset val="128"/>
    </font>
    <font>
      <sz val="8"/>
      <name val="ＭＳ Ｐゴシック"/>
      <family val="3"/>
      <charset val="128"/>
    </font>
    <font>
      <sz val="8"/>
      <name val="Meiryo UI"/>
      <family val="3"/>
      <charset val="128"/>
    </font>
    <font>
      <sz val="6"/>
      <name val="ＭＳ Ｐゴシック"/>
      <family val="2"/>
      <charset val="128"/>
      <scheme val="minor"/>
    </font>
    <font>
      <b/>
      <sz val="11"/>
      <name val="ＭＳ Ｐゴシック"/>
      <family val="3"/>
      <charset val="128"/>
    </font>
    <font>
      <b/>
      <sz val="16"/>
      <name val="Meiryo UI"/>
      <family val="3"/>
      <charset val="128"/>
    </font>
    <font>
      <b/>
      <sz val="18"/>
      <name val="Meiryo UI"/>
      <family val="3"/>
      <charset val="128"/>
    </font>
    <font>
      <sz val="16"/>
      <name val="Meiryo UI"/>
      <family val="3"/>
      <charset val="128"/>
    </font>
    <font>
      <sz val="16"/>
      <name val="ＭＳ Ｐゴシック"/>
      <family val="3"/>
      <charset val="128"/>
    </font>
    <font>
      <sz val="18"/>
      <name val="BIZ UDPゴシック"/>
      <family val="3"/>
      <charset val="128"/>
    </font>
    <font>
      <sz val="11"/>
      <name val="BIZ UDPゴシック"/>
      <family val="3"/>
      <charset val="128"/>
    </font>
    <font>
      <sz val="10"/>
      <name val="BIZ UDPゴシック"/>
      <family val="3"/>
      <charset val="128"/>
    </font>
    <font>
      <sz val="12"/>
      <name val="BIZ UDPゴシック"/>
      <family val="3"/>
      <charset val="128"/>
    </font>
    <font>
      <sz val="24"/>
      <name val="BIZ UDPゴシック"/>
      <family val="3"/>
      <charset val="128"/>
    </font>
    <font>
      <b/>
      <u/>
      <sz val="10"/>
      <name val="BIZ UDPゴシック"/>
      <family val="3"/>
      <charset val="128"/>
    </font>
    <font>
      <sz val="9"/>
      <color rgb="FF0000FF"/>
      <name val="BIZ UDPゴシック"/>
      <family val="3"/>
      <charset val="128"/>
    </font>
    <font>
      <sz val="11"/>
      <color rgb="FFFF0000"/>
      <name val="BIZ UDPゴシック"/>
      <family val="3"/>
      <charset val="128"/>
    </font>
    <font>
      <sz val="14"/>
      <name val="BIZ UDPゴシック"/>
      <family val="3"/>
      <charset val="128"/>
    </font>
    <font>
      <sz val="8"/>
      <name val="BIZ UDPゴシック"/>
      <family val="3"/>
      <charset val="128"/>
    </font>
    <font>
      <sz val="10"/>
      <color rgb="FF0000FF"/>
      <name val="BIZ UDPゴシック"/>
      <family val="3"/>
      <charset val="128"/>
    </font>
    <font>
      <sz val="10"/>
      <color theme="9" tint="-0.249977111117893"/>
      <name val="BIZ UDPゴシック"/>
      <family val="3"/>
      <charset val="128"/>
    </font>
    <font>
      <sz val="9"/>
      <name val="BIZ UDPゴシック"/>
      <family val="3"/>
      <charset val="128"/>
    </font>
    <font>
      <sz val="10"/>
      <color rgb="FF0070C0"/>
      <name val="BIZ UDPゴシック"/>
      <family val="3"/>
      <charset val="128"/>
    </font>
    <font>
      <sz val="12"/>
      <color rgb="FFFF0000"/>
      <name val="BIZ UDP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F1F5F9"/>
        <bgColor indexed="64"/>
      </patternFill>
    </fill>
    <fill>
      <patternFill patternType="solid">
        <fgColor rgb="FFFFCCFF"/>
        <bgColor indexed="64"/>
      </patternFill>
    </fill>
    <fill>
      <patternFill patternType="solid">
        <fgColor theme="0"/>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right style="thin">
        <color indexed="64"/>
      </right>
      <top style="thin">
        <color indexed="64"/>
      </top>
      <bottom style="medium">
        <color indexed="64"/>
      </bottom>
      <diagonal style="thin">
        <color indexed="64"/>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ck">
        <color indexed="64"/>
      </right>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right/>
      <top style="medium">
        <color indexed="64"/>
      </top>
      <bottom style="hair">
        <color indexed="64"/>
      </bottom>
      <diagonal/>
    </border>
    <border>
      <left style="hair">
        <color indexed="64"/>
      </left>
      <right/>
      <top/>
      <bottom style="hair">
        <color indexed="64"/>
      </bottom>
      <diagonal/>
    </border>
    <border>
      <left/>
      <right style="hair">
        <color indexed="64"/>
      </right>
      <top/>
      <bottom/>
      <diagonal/>
    </border>
    <border>
      <left style="thin">
        <color indexed="64"/>
      </left>
      <right style="thick">
        <color indexed="64"/>
      </right>
      <top style="medium">
        <color indexed="64"/>
      </top>
      <bottom/>
      <diagonal/>
    </border>
    <border>
      <left style="medium">
        <color indexed="64"/>
      </left>
      <right/>
      <top style="thin">
        <color indexed="64"/>
      </top>
      <bottom style="thin">
        <color indexed="64"/>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diagonalDown="1">
      <left style="medium">
        <color indexed="64"/>
      </left>
      <right style="hair">
        <color indexed="64"/>
      </right>
      <top style="thin">
        <color indexed="64"/>
      </top>
      <bottom style="thin">
        <color indexed="64"/>
      </bottom>
      <diagonal style="thin">
        <color indexed="64"/>
      </diagonal>
    </border>
    <border diagonalDown="1">
      <left style="medium">
        <color indexed="64"/>
      </left>
      <right style="hair">
        <color indexed="64"/>
      </right>
      <top style="thin">
        <color indexed="64"/>
      </top>
      <bottom style="medium">
        <color indexed="64"/>
      </bottom>
      <diagonal style="thin">
        <color indexed="64"/>
      </diagonal>
    </border>
    <border>
      <left/>
      <right style="hair">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auto="1"/>
      </left>
      <right style="medium">
        <color auto="1"/>
      </right>
      <top style="medium">
        <color auto="1"/>
      </top>
      <bottom style="medium">
        <color auto="1"/>
      </bottom>
      <diagonal/>
    </border>
    <border>
      <left style="medium">
        <color indexed="64"/>
      </left>
      <right/>
      <top style="hair">
        <color indexed="64"/>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style="thin">
        <color indexed="64"/>
      </right>
      <top/>
      <bottom style="medium">
        <color indexed="64"/>
      </bottom>
      <diagonal/>
    </border>
    <border>
      <left/>
      <right style="medium">
        <color indexed="64"/>
      </right>
      <top/>
      <bottom style="thin">
        <color indexed="64"/>
      </bottom>
      <diagonal/>
    </border>
    <border>
      <left/>
      <right style="thick">
        <color indexed="64"/>
      </right>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hair">
        <color indexed="64"/>
      </bottom>
      <diagonal/>
    </border>
    <border>
      <left style="thick">
        <color indexed="64"/>
      </left>
      <right/>
      <top style="hair">
        <color indexed="64"/>
      </top>
      <bottom style="thin">
        <color indexed="64"/>
      </bottom>
      <diagonal/>
    </border>
    <border>
      <left style="thick">
        <color indexed="64"/>
      </left>
      <right/>
      <top style="thin">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style="hair">
        <color indexed="64"/>
      </left>
      <right style="thin">
        <color indexed="64"/>
      </right>
      <top/>
      <bottom style="thick">
        <color indexed="64"/>
      </bottom>
      <diagonal/>
    </border>
    <border>
      <left style="thin">
        <color indexed="64"/>
      </left>
      <right style="thick">
        <color indexed="64"/>
      </right>
      <top/>
      <bottom style="thick">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bottom style="hair">
        <color indexed="64"/>
      </bottom>
      <diagonal/>
    </border>
  </borders>
  <cellStyleXfs count="3">
    <xf numFmtId="0" fontId="0" fillId="0" borderId="0"/>
    <xf numFmtId="9" fontId="1" fillId="0" borderId="0" applyFont="0" applyFill="0" applyBorder="0" applyAlignment="0" applyProtection="0"/>
    <xf numFmtId="38" fontId="1" fillId="0" borderId="0" applyFont="0" applyFill="0" applyBorder="0" applyAlignment="0" applyProtection="0">
      <alignment vertical="center"/>
    </xf>
  </cellStyleXfs>
  <cellXfs count="343">
    <xf numFmtId="0" fontId="0" fillId="0" borderId="0" xfId="0"/>
    <xf numFmtId="0" fontId="3" fillId="0" borderId="0" xfId="0" applyFont="1" applyAlignment="1">
      <alignment vertical="center"/>
    </xf>
    <xf numFmtId="0" fontId="3" fillId="0" borderId="0" xfId="0" applyFont="1" applyBorder="1" applyAlignment="1">
      <alignment vertical="center"/>
    </xf>
    <xf numFmtId="0" fontId="6" fillId="0" borderId="15" xfId="0" applyFont="1" applyBorder="1" applyAlignment="1">
      <alignment horizontal="center"/>
    </xf>
    <xf numFmtId="0" fontId="6" fillId="3" borderId="15" xfId="0" applyFont="1" applyFill="1" applyBorder="1" applyAlignment="1">
      <alignment horizontal="center"/>
    </xf>
    <xf numFmtId="0" fontId="6" fillId="0" borderId="15" xfId="0" applyFont="1" applyBorder="1"/>
    <xf numFmtId="0" fontId="6" fillId="0" borderId="22" xfId="0" applyFont="1" applyBorder="1"/>
    <xf numFmtId="0" fontId="6" fillId="2" borderId="16" xfId="0" applyFont="1" applyFill="1" applyBorder="1"/>
    <xf numFmtId="0" fontId="6" fillId="0" borderId="10" xfId="0" applyFont="1" applyBorder="1" applyAlignment="1">
      <alignment horizontal="center"/>
    </xf>
    <xf numFmtId="0" fontId="6" fillId="2" borderId="23" xfId="0" applyFont="1" applyFill="1" applyBorder="1"/>
    <xf numFmtId="0" fontId="6" fillId="0" borderId="25" xfId="0" applyFont="1" applyBorder="1"/>
    <xf numFmtId="0" fontId="6" fillId="0" borderId="25" xfId="0" applyFont="1" applyBorder="1" applyAlignment="1">
      <alignment horizontal="right"/>
    </xf>
    <xf numFmtId="0" fontId="6" fillId="0" borderId="26" xfId="0" applyFont="1" applyBorder="1"/>
    <xf numFmtId="177" fontId="6" fillId="0" borderId="8" xfId="0" applyNumberFormat="1" applyFont="1" applyBorder="1" applyAlignment="1">
      <alignment horizontal="center"/>
    </xf>
    <xf numFmtId="178" fontId="6" fillId="0" borderId="10" xfId="0" applyNumberFormat="1" applyFont="1" applyBorder="1" applyAlignment="1">
      <alignment horizontal="center"/>
    </xf>
    <xf numFmtId="0" fontId="6" fillId="2" borderId="27" xfId="0" applyFont="1" applyFill="1" applyBorder="1"/>
    <xf numFmtId="0" fontId="8" fillId="0" borderId="0" xfId="0" applyFont="1" applyAlignment="1"/>
    <xf numFmtId="0" fontId="8" fillId="0" borderId="0" xfId="0" applyFont="1"/>
    <xf numFmtId="0" fontId="9" fillId="0" borderId="0" xfId="0" applyFont="1" applyAlignment="1">
      <alignment vertical="center"/>
    </xf>
    <xf numFmtId="0" fontId="6" fillId="2" borderId="61" xfId="0" applyFont="1" applyFill="1" applyBorder="1"/>
    <xf numFmtId="0" fontId="6" fillId="2" borderId="62" xfId="0" applyFont="1" applyFill="1" applyBorder="1"/>
    <xf numFmtId="0" fontId="0" fillId="0" borderId="0" xfId="0" applyAlignment="1">
      <alignment horizontal="center"/>
    </xf>
    <xf numFmtId="0" fontId="6" fillId="0" borderId="9" xfId="0" applyFont="1" applyBorder="1" applyAlignment="1">
      <alignment horizontal="center"/>
    </xf>
    <xf numFmtId="0" fontId="6" fillId="2" borderId="17" xfId="0" applyFont="1" applyFill="1" applyBorder="1" applyAlignment="1">
      <alignment horizontal="center"/>
    </xf>
    <xf numFmtId="0" fontId="6" fillId="2" borderId="24" xfId="0" applyFont="1" applyFill="1" applyBorder="1" applyAlignment="1">
      <alignment horizontal="center"/>
    </xf>
    <xf numFmtId="0" fontId="0" fillId="0" borderId="0" xfId="0" applyAlignment="1">
      <alignment horizontal="left"/>
    </xf>
    <xf numFmtId="0" fontId="0" fillId="0" borderId="39" xfId="0" applyBorder="1"/>
    <xf numFmtId="0" fontId="0" fillId="0" borderId="64" xfId="0" applyBorder="1"/>
    <xf numFmtId="0" fontId="0" fillId="0" borderId="0" xfId="0"/>
    <xf numFmtId="9" fontId="1" fillId="3" borderId="15" xfId="1" applyFont="1" applyFill="1" applyBorder="1"/>
    <xf numFmtId="0" fontId="7" fillId="0" borderId="15" xfId="0" applyFont="1" applyBorder="1" applyAlignment="1">
      <alignment horizontal="right" vertical="center"/>
    </xf>
    <xf numFmtId="181" fontId="7" fillId="0" borderId="15" xfId="0" applyNumberFormat="1" applyFont="1" applyBorder="1" applyAlignment="1">
      <alignment horizontal="right" vertical="center"/>
    </xf>
    <xf numFmtId="0" fontId="0" fillId="0" borderId="15" xfId="0" applyBorder="1" applyAlignment="1">
      <alignment horizontal="right"/>
    </xf>
    <xf numFmtId="183" fontId="0" fillId="0" borderId="15" xfId="0" applyNumberFormat="1" applyBorder="1"/>
    <xf numFmtId="185" fontId="0" fillId="4" borderId="15" xfId="0" applyNumberFormat="1" applyFill="1" applyBorder="1"/>
    <xf numFmtId="0" fontId="0" fillId="0" borderId="0" xfId="0" applyBorder="1"/>
    <xf numFmtId="0" fontId="0" fillId="0" borderId="65" xfId="0" applyBorder="1"/>
    <xf numFmtId="0" fontId="0" fillId="0" borderId="66" xfId="0" applyBorder="1"/>
    <xf numFmtId="0" fontId="0" fillId="0" borderId="67" xfId="0" applyBorder="1"/>
    <xf numFmtId="182" fontId="0" fillId="0" borderId="66" xfId="0" applyNumberFormat="1" applyBorder="1"/>
    <xf numFmtId="184" fontId="0" fillId="4" borderId="0" xfId="0" applyNumberFormat="1" applyFill="1" applyBorder="1"/>
    <xf numFmtId="183" fontId="0" fillId="0" borderId="0" xfId="0" applyNumberFormat="1" applyBorder="1"/>
    <xf numFmtId="0" fontId="0" fillId="0" borderId="68" xfId="0" applyBorder="1"/>
    <xf numFmtId="0" fontId="0" fillId="0" borderId="42" xfId="0" applyBorder="1"/>
    <xf numFmtId="0" fontId="0" fillId="0" borderId="69" xfId="0" applyBorder="1"/>
    <xf numFmtId="0" fontId="11" fillId="0" borderId="0" xfId="0" applyFont="1" applyAlignment="1">
      <alignment horizontal="left"/>
    </xf>
    <xf numFmtId="0" fontId="8" fillId="0" borderId="0" xfId="0" applyFont="1" applyAlignment="1">
      <alignment vertical="center"/>
    </xf>
    <xf numFmtId="0" fontId="14" fillId="0" borderId="0" xfId="0" applyFont="1"/>
    <xf numFmtId="0" fontId="15" fillId="0" borderId="0" xfId="0" applyFont="1"/>
    <xf numFmtId="0" fontId="16" fillId="0" borderId="0" xfId="0" applyFont="1"/>
    <xf numFmtId="0" fontId="11" fillId="0" borderId="0" xfId="0" applyFont="1"/>
    <xf numFmtId="0" fontId="6" fillId="0" borderId="22" xfId="0" applyFont="1" applyBorder="1" applyAlignment="1">
      <alignment horizontal="center" shrinkToFit="1"/>
    </xf>
    <xf numFmtId="0" fontId="6" fillId="0" borderId="56" xfId="0" applyFont="1" applyBorder="1" applyAlignment="1">
      <alignment horizontal="center"/>
    </xf>
    <xf numFmtId="182" fontId="0" fillId="6" borderId="66" xfId="0" applyNumberFormat="1" applyFill="1" applyBorder="1"/>
    <xf numFmtId="0" fontId="0" fillId="0" borderId="0" xfId="0" applyAlignment="1">
      <alignment vertical="center"/>
    </xf>
    <xf numFmtId="38" fontId="0" fillId="4" borderId="0" xfId="2" applyFont="1" applyFill="1">
      <alignment vertical="center"/>
    </xf>
    <xf numFmtId="38" fontId="0" fillId="0" borderId="0" xfId="2" applyFont="1">
      <alignment vertical="center"/>
    </xf>
    <xf numFmtId="38" fontId="0" fillId="4" borderId="0" xfId="0" applyNumberFormat="1" applyFill="1" applyAlignment="1">
      <alignment vertical="center"/>
    </xf>
    <xf numFmtId="38" fontId="0" fillId="0" borderId="0" xfId="0" applyNumberFormat="1"/>
    <xf numFmtId="38" fontId="0" fillId="0" borderId="0" xfId="2" applyFont="1" applyAlignment="1"/>
    <xf numFmtId="38" fontId="0" fillId="0" borderId="0" xfId="2" applyFont="1" applyAlignment="1">
      <alignment vertical="center"/>
    </xf>
    <xf numFmtId="0" fontId="0" fillId="0" borderId="0" xfId="0" applyAlignment="1">
      <alignment horizontal="right"/>
    </xf>
    <xf numFmtId="38" fontId="0" fillId="4" borderId="72" xfId="2" applyFont="1" applyFill="1" applyBorder="1">
      <alignment vertical="center"/>
    </xf>
    <xf numFmtId="0" fontId="0" fillId="0" borderId="72" xfId="0" applyBorder="1"/>
    <xf numFmtId="0" fontId="0" fillId="0" borderId="72" xfId="0" applyBorder="1" applyAlignment="1">
      <alignment vertical="center"/>
    </xf>
    <xf numFmtId="38" fontId="0" fillId="0" borderId="72" xfId="2" applyFont="1" applyBorder="1" applyAlignment="1"/>
    <xf numFmtId="0" fontId="6" fillId="0" borderId="56" xfId="0" applyFont="1" applyBorder="1"/>
    <xf numFmtId="0" fontId="11" fillId="0" borderId="15" xfId="0" applyFont="1" applyBorder="1" applyAlignment="1">
      <alignment horizontal="center"/>
    </xf>
    <xf numFmtId="0" fontId="11" fillId="0" borderId="0" xfId="0" applyFont="1" applyAlignment="1">
      <alignment horizontal="left" vertical="center"/>
    </xf>
    <xf numFmtId="0" fontId="11" fillId="0" borderId="0" xfId="0" applyFont="1" applyAlignment="1">
      <alignment horizontal="right" vertical="center"/>
    </xf>
    <xf numFmtId="0" fontId="0" fillId="0" borderId="0" xfId="0" applyFont="1" applyBorder="1"/>
    <xf numFmtId="186" fontId="11" fillId="0" borderId="15" xfId="0" applyNumberFormat="1" applyFont="1" applyBorder="1" applyAlignment="1">
      <alignment horizontal="right" vertical="center"/>
    </xf>
    <xf numFmtId="0" fontId="11" fillId="0" borderId="0" xfId="0" applyFont="1" applyBorder="1" applyAlignment="1">
      <alignment vertical="center"/>
    </xf>
    <xf numFmtId="0" fontId="12" fillId="0" borderId="0" xfId="0" applyFont="1" applyAlignment="1">
      <alignment vertical="center"/>
    </xf>
    <xf numFmtId="0" fontId="13" fillId="0" borderId="0" xfId="0" applyFont="1" applyAlignment="1">
      <alignment horizontal="left"/>
    </xf>
    <xf numFmtId="0" fontId="21" fillId="0" borderId="0" xfId="0" applyFont="1" applyAlignment="1"/>
    <xf numFmtId="0" fontId="21" fillId="0" borderId="0" xfId="0" applyFont="1"/>
    <xf numFmtId="0" fontId="19" fillId="0" borderId="0" xfId="0" applyFont="1"/>
    <xf numFmtId="0" fontId="22" fillId="0" borderId="0" xfId="0" applyFont="1"/>
    <xf numFmtId="0" fontId="24" fillId="7" borderId="0" xfId="0" applyFont="1" applyFill="1" applyBorder="1" applyAlignment="1">
      <alignment horizontal="left" vertical="center"/>
    </xf>
    <xf numFmtId="0" fontId="25" fillId="7" borderId="0" xfId="0" applyFont="1" applyFill="1" applyBorder="1" applyAlignment="1">
      <alignment horizontal="center" vertical="center"/>
    </xf>
    <xf numFmtId="0" fontId="25" fillId="7" borderId="0" xfId="0" applyFont="1" applyFill="1" applyBorder="1" applyAlignment="1">
      <alignment horizontal="left" vertical="center"/>
    </xf>
    <xf numFmtId="0" fontId="25" fillId="7" borderId="42" xfId="0" applyFont="1" applyFill="1" applyBorder="1" applyAlignment="1">
      <alignment horizontal="left" vertical="center"/>
    </xf>
    <xf numFmtId="0" fontId="24" fillId="0" borderId="75" xfId="0" applyNumberFormat="1" applyFont="1" applyFill="1" applyBorder="1" applyAlignment="1">
      <alignment horizontal="right" vertical="center"/>
    </xf>
    <xf numFmtId="0" fontId="24" fillId="0" borderId="47" xfId="0" applyNumberFormat="1" applyFont="1" applyFill="1" applyBorder="1" applyAlignment="1">
      <alignment horizontal="right" vertical="center"/>
    </xf>
    <xf numFmtId="0" fontId="29" fillId="0" borderId="32" xfId="0" applyNumberFormat="1" applyFont="1" applyFill="1" applyBorder="1" applyAlignment="1">
      <alignment horizontal="center" vertical="center"/>
    </xf>
    <xf numFmtId="0" fontId="29" fillId="0" borderId="33" xfId="0" applyNumberFormat="1" applyFont="1" applyFill="1" applyBorder="1" applyAlignment="1">
      <alignment horizontal="center" vertical="center"/>
    </xf>
    <xf numFmtId="0" fontId="24" fillId="0" borderId="53" xfId="0" applyNumberFormat="1" applyFont="1" applyFill="1" applyBorder="1" applyAlignment="1">
      <alignment horizontal="left" vertical="center"/>
    </xf>
    <xf numFmtId="0" fontId="24" fillId="0" borderId="47" xfId="0" applyNumberFormat="1" applyFont="1" applyFill="1" applyBorder="1" applyAlignment="1">
      <alignment horizontal="center" vertical="center"/>
    </xf>
    <xf numFmtId="0" fontId="24" fillId="0" borderId="47" xfId="0" applyNumberFormat="1" applyFont="1" applyFill="1" applyBorder="1" applyAlignment="1">
      <alignment horizontal="left" vertical="center"/>
    </xf>
    <xf numFmtId="0" fontId="24" fillId="0" borderId="101" xfId="0" applyNumberFormat="1" applyFont="1" applyFill="1" applyBorder="1" applyAlignment="1">
      <alignment horizontal="center" vertical="center"/>
    </xf>
    <xf numFmtId="0" fontId="24" fillId="0" borderId="68" xfId="0" applyNumberFormat="1" applyFont="1" applyFill="1" applyBorder="1" applyAlignment="1">
      <alignment horizontal="right" vertical="center"/>
    </xf>
    <xf numFmtId="0" fontId="24" fillId="0" borderId="42" xfId="0" applyNumberFormat="1" applyFont="1" applyFill="1" applyBorder="1" applyAlignment="1">
      <alignment horizontal="right" vertical="center"/>
    </xf>
    <xf numFmtId="0" fontId="29" fillId="0" borderId="45" xfId="0" applyNumberFormat="1" applyFont="1" applyFill="1" applyBorder="1" applyAlignment="1">
      <alignment horizontal="center" vertical="center" shrinkToFit="1"/>
    </xf>
    <xf numFmtId="0" fontId="29" fillId="0" borderId="46" xfId="0" applyNumberFormat="1" applyFont="1" applyFill="1" applyBorder="1" applyAlignment="1">
      <alignment horizontal="center" vertical="center" shrinkToFit="1"/>
    </xf>
    <xf numFmtId="188" fontId="29" fillId="0" borderId="45" xfId="0" applyNumberFormat="1" applyFont="1" applyFill="1" applyBorder="1" applyAlignment="1">
      <alignment horizontal="center" vertical="center" shrinkToFit="1"/>
    </xf>
    <xf numFmtId="187" fontId="29" fillId="0" borderId="45" xfId="0" applyNumberFormat="1" applyFont="1" applyFill="1" applyBorder="1" applyAlignment="1">
      <alignment horizontal="center" vertical="center" shrinkToFit="1"/>
    </xf>
    <xf numFmtId="0" fontId="24" fillId="0" borderId="69" xfId="0" applyNumberFormat="1" applyFont="1" applyFill="1" applyBorder="1" applyAlignment="1">
      <alignment horizontal="center" vertical="center"/>
    </xf>
    <xf numFmtId="0" fontId="24" fillId="0" borderId="89" xfId="0" applyFont="1" applyBorder="1" applyAlignment="1">
      <alignment horizontal="center" vertical="center"/>
    </xf>
    <xf numFmtId="0" fontId="24" fillId="0" borderId="48" xfId="0" applyFont="1" applyBorder="1" applyAlignment="1">
      <alignment vertical="center"/>
    </xf>
    <xf numFmtId="0" fontId="24" fillId="0" borderId="87" xfId="0" applyFont="1" applyBorder="1" applyAlignment="1">
      <alignment horizontal="right" vertical="center"/>
    </xf>
    <xf numFmtId="0" fontId="24" fillId="0" borderId="0" xfId="0" applyFont="1" applyBorder="1" applyAlignment="1">
      <alignment horizontal="right" vertical="center"/>
    </xf>
    <xf numFmtId="0" fontId="33" fillId="5" borderId="32" xfId="0" applyFont="1" applyFill="1" applyBorder="1" applyAlignment="1">
      <alignment horizontal="center" vertical="center"/>
    </xf>
    <xf numFmtId="0" fontId="33" fillId="5" borderId="35" xfId="0" applyFont="1" applyFill="1" applyBorder="1" applyAlignment="1">
      <alignment horizontal="center" vertical="center"/>
    </xf>
    <xf numFmtId="0" fontId="25" fillId="0" borderId="36" xfId="0" applyFont="1" applyBorder="1" applyAlignment="1">
      <alignment horizontal="left" vertical="center"/>
    </xf>
    <xf numFmtId="0" fontId="34" fillId="0" borderId="38" xfId="0" applyFont="1" applyBorder="1" applyAlignment="1">
      <alignment horizontal="center" vertical="center"/>
    </xf>
    <xf numFmtId="0" fontId="34" fillId="0" borderId="38" xfId="0" applyFont="1" applyBorder="1" applyAlignment="1">
      <alignment horizontal="left" vertical="center"/>
    </xf>
    <xf numFmtId="0" fontId="24" fillId="0" borderId="37" xfId="0" applyFont="1" applyBorder="1" applyAlignment="1">
      <alignment horizontal="center" vertical="center"/>
    </xf>
    <xf numFmtId="0" fontId="24" fillId="0" borderId="90" xfId="0" applyFont="1" applyBorder="1" applyAlignment="1">
      <alignment horizontal="right" vertical="center"/>
    </xf>
    <xf numFmtId="0" fontId="24" fillId="0" borderId="5" xfId="0" applyFont="1" applyBorder="1" applyAlignment="1">
      <alignment horizontal="right" vertical="center"/>
    </xf>
    <xf numFmtId="0" fontId="33" fillId="5" borderId="29" xfId="0" applyFont="1" applyFill="1" applyBorder="1" applyAlignment="1">
      <alignment horizontal="center" vertical="center" shrinkToFit="1"/>
    </xf>
    <xf numFmtId="0" fontId="33" fillId="5" borderId="28" xfId="0" applyFont="1" applyFill="1" applyBorder="1" applyAlignment="1">
      <alignment horizontal="center" vertical="center" shrinkToFit="1"/>
    </xf>
    <xf numFmtId="188" fontId="33" fillId="5" borderId="29" xfId="0" applyNumberFormat="1" applyFont="1" applyFill="1" applyBorder="1" applyAlignment="1">
      <alignment horizontal="center" vertical="center" shrinkToFit="1"/>
    </xf>
    <xf numFmtId="187" fontId="33" fillId="5" borderId="29" xfId="0" applyNumberFormat="1" applyFont="1" applyFill="1" applyBorder="1" applyAlignment="1">
      <alignment horizontal="center" vertical="center" shrinkToFit="1"/>
    </xf>
    <xf numFmtId="0" fontId="24" fillId="0" borderId="7" xfId="0" applyFont="1" applyBorder="1" applyAlignment="1">
      <alignment horizontal="center" vertical="center"/>
    </xf>
    <xf numFmtId="0" fontId="24" fillId="0" borderId="91" xfId="0" applyFont="1" applyBorder="1" applyAlignment="1">
      <alignment horizontal="center" vertical="center"/>
    </xf>
    <xf numFmtId="0" fontId="24" fillId="0" borderId="14" xfId="0" applyFont="1" applyBorder="1" applyAlignment="1">
      <alignment vertical="center"/>
    </xf>
    <xf numFmtId="0" fontId="24" fillId="0" borderId="92" xfId="0" applyFont="1" applyBorder="1" applyAlignment="1">
      <alignment horizontal="right" vertical="center"/>
    </xf>
    <xf numFmtId="0" fontId="24" fillId="0" borderId="93" xfId="0" applyFont="1" applyBorder="1" applyAlignment="1">
      <alignment horizontal="right" vertical="center"/>
    </xf>
    <xf numFmtId="0" fontId="24" fillId="0" borderId="94" xfId="0" applyFont="1" applyBorder="1" applyAlignment="1">
      <alignment horizontal="center" vertical="center"/>
    </xf>
    <xf numFmtId="0" fontId="35" fillId="0" borderId="0" xfId="0" applyFont="1" applyAlignment="1">
      <alignment vertical="center"/>
    </xf>
    <xf numFmtId="0" fontId="24" fillId="0" borderId="0" xfId="0" applyFont="1" applyAlignment="1">
      <alignment vertical="center"/>
    </xf>
    <xf numFmtId="0" fontId="24" fillId="0" borderId="0" xfId="0" applyFont="1" applyBorder="1" applyAlignment="1">
      <alignment vertical="center"/>
    </xf>
    <xf numFmtId="0" fontId="25" fillId="7" borderId="42" xfId="0" applyFont="1" applyFill="1" applyBorder="1" applyAlignment="1">
      <alignment horizontal="center" vertical="center"/>
    </xf>
    <xf numFmtId="0" fontId="24" fillId="0" borderId="15" xfId="0" applyFont="1" applyBorder="1" applyAlignment="1">
      <alignment horizontal="center" vertical="center"/>
    </xf>
    <xf numFmtId="0" fontId="24" fillId="0" borderId="75" xfId="0" applyFont="1" applyFill="1" applyBorder="1" applyAlignment="1">
      <alignment horizontal="right" vertical="center"/>
    </xf>
    <xf numFmtId="0" fontId="24" fillId="0" borderId="47" xfId="0" applyFont="1" applyFill="1" applyBorder="1" applyAlignment="1">
      <alignment horizontal="right" vertical="center"/>
    </xf>
    <xf numFmtId="0" fontId="29" fillId="0" borderId="32" xfId="0" applyFont="1" applyFill="1" applyBorder="1" applyAlignment="1">
      <alignment horizontal="center" vertical="center"/>
    </xf>
    <xf numFmtId="0" fontId="29" fillId="0" borderId="33" xfId="0" applyFont="1" applyFill="1" applyBorder="1" applyAlignment="1">
      <alignment horizontal="center" vertical="center"/>
    </xf>
    <xf numFmtId="0" fontId="24" fillId="0" borderId="47" xfId="0" applyFont="1" applyFill="1" applyBorder="1" applyAlignment="1">
      <alignment horizontal="center" vertical="center"/>
    </xf>
    <xf numFmtId="0" fontId="24" fillId="0" borderId="47" xfId="0" applyFont="1" applyFill="1" applyBorder="1" applyAlignment="1">
      <alignment horizontal="left" vertical="center"/>
    </xf>
    <xf numFmtId="0" fontId="24" fillId="0" borderId="48" xfId="0" applyFont="1" applyFill="1" applyBorder="1" applyAlignment="1">
      <alignment horizontal="center" vertical="center"/>
    </xf>
    <xf numFmtId="0" fontId="24" fillId="0" borderId="68" xfId="0" applyFont="1" applyFill="1" applyBorder="1" applyAlignment="1">
      <alignment horizontal="right" vertical="center"/>
    </xf>
    <xf numFmtId="0" fontId="24" fillId="0" borderId="42" xfId="0" applyFont="1" applyFill="1" applyBorder="1" applyAlignment="1">
      <alignment horizontal="right" vertical="center"/>
    </xf>
    <xf numFmtId="0" fontId="29" fillId="0" borderId="45" xfId="0" applyFont="1" applyFill="1" applyBorder="1" applyAlignment="1">
      <alignment horizontal="center" vertical="center" shrinkToFit="1"/>
    </xf>
    <xf numFmtId="0" fontId="29" fillId="0" borderId="46" xfId="0" applyFont="1" applyFill="1" applyBorder="1" applyAlignment="1">
      <alignment horizontal="center" vertical="center" shrinkToFit="1"/>
    </xf>
    <xf numFmtId="0" fontId="24" fillId="0" borderId="43" xfId="0" applyFont="1" applyFill="1" applyBorder="1" applyAlignment="1">
      <alignment horizontal="center" vertical="center"/>
    </xf>
    <xf numFmtId="0" fontId="24" fillId="0" borderId="77" xfId="0" applyFont="1" applyBorder="1" applyAlignment="1">
      <alignment horizontal="center" vertical="center"/>
    </xf>
    <xf numFmtId="0" fontId="24" fillId="0" borderId="66" xfId="0" applyFont="1" applyBorder="1" applyAlignment="1">
      <alignment horizontal="right" vertical="center"/>
    </xf>
    <xf numFmtId="0" fontId="24" fillId="0" borderId="78" xfId="0" applyFont="1" applyBorder="1" applyAlignment="1">
      <alignment horizontal="right" vertical="center"/>
    </xf>
    <xf numFmtId="0" fontId="24" fillId="0" borderId="80" xfId="0" applyFont="1" applyBorder="1" applyAlignment="1">
      <alignment horizontal="center" vertical="center"/>
    </xf>
    <xf numFmtId="0" fontId="24" fillId="0" borderId="75" xfId="0" applyFont="1" applyBorder="1" applyAlignment="1">
      <alignment horizontal="center" vertical="center"/>
    </xf>
    <xf numFmtId="0" fontId="24" fillId="0" borderId="82" xfId="0" applyFont="1" applyBorder="1" applyAlignment="1">
      <alignment horizontal="right" vertical="center"/>
    </xf>
    <xf numFmtId="0" fontId="24" fillId="0" borderId="83" xfId="0" applyFont="1" applyBorder="1" applyAlignment="1">
      <alignment horizontal="right" vertical="center"/>
    </xf>
    <xf numFmtId="0" fontId="33" fillId="5" borderId="45" xfId="0" applyFont="1" applyFill="1" applyBorder="1" applyAlignment="1">
      <alignment horizontal="center" vertical="center" shrinkToFit="1"/>
    </xf>
    <xf numFmtId="0" fontId="33" fillId="5" borderId="46" xfId="0" applyFont="1" applyFill="1" applyBorder="1" applyAlignment="1">
      <alignment horizontal="center" vertical="center" shrinkToFit="1"/>
    </xf>
    <xf numFmtId="188" fontId="33" fillId="5" borderId="45" xfId="0" applyNumberFormat="1" applyFont="1" applyFill="1" applyBorder="1" applyAlignment="1">
      <alignment horizontal="center" vertical="center" shrinkToFit="1"/>
    </xf>
    <xf numFmtId="187" fontId="33" fillId="5" borderId="45" xfId="0" applyNumberFormat="1" applyFont="1" applyFill="1" applyBorder="1" applyAlignment="1">
      <alignment horizontal="center" vertical="center" shrinkToFit="1"/>
    </xf>
    <xf numFmtId="0" fontId="24" fillId="0" borderId="43" xfId="0" applyFont="1" applyBorder="1" applyAlignment="1">
      <alignment horizontal="center" vertical="center"/>
    </xf>
    <xf numFmtId="0" fontId="25" fillId="0" borderId="0" xfId="0" applyFont="1" applyAlignment="1">
      <alignment vertical="center"/>
    </xf>
    <xf numFmtId="191" fontId="33" fillId="5" borderId="29" xfId="0" applyNumberFormat="1" applyFont="1" applyFill="1" applyBorder="1" applyAlignment="1">
      <alignment horizontal="center" vertical="center" shrinkToFit="1"/>
    </xf>
    <xf numFmtId="192" fontId="33" fillId="5" borderId="29" xfId="0" applyNumberFormat="1" applyFont="1" applyFill="1" applyBorder="1" applyAlignment="1">
      <alignment horizontal="center" vertical="center" shrinkToFit="1"/>
    </xf>
    <xf numFmtId="0" fontId="24" fillId="0" borderId="43" xfId="0" applyFont="1" applyBorder="1" applyAlignment="1">
      <alignment horizontal="center" vertical="center"/>
    </xf>
    <xf numFmtId="0" fontId="25" fillId="5" borderId="60" xfId="0" applyFont="1" applyFill="1" applyBorder="1" applyAlignment="1">
      <alignment horizontal="center" vertical="center" textRotation="255"/>
    </xf>
    <xf numFmtId="0" fontId="25" fillId="5" borderId="58" xfId="0" applyFont="1" applyFill="1" applyBorder="1" applyAlignment="1">
      <alignment horizontal="center" vertical="center" textRotation="255"/>
    </xf>
    <xf numFmtId="0" fontId="25" fillId="5" borderId="97" xfId="0" applyFont="1" applyFill="1" applyBorder="1" applyAlignment="1">
      <alignment horizontal="center" vertical="center" textRotation="255"/>
    </xf>
    <xf numFmtId="0" fontId="31" fillId="0" borderId="1" xfId="0" quotePrefix="1" applyNumberFormat="1" applyFont="1" applyBorder="1" applyAlignment="1">
      <alignment horizontal="right" vertical="center"/>
    </xf>
    <xf numFmtId="0" fontId="31" fillId="0" borderId="30" xfId="0" quotePrefix="1" applyNumberFormat="1" applyFont="1" applyBorder="1" applyAlignment="1">
      <alignment horizontal="right" vertical="center"/>
    </xf>
    <xf numFmtId="0" fontId="31" fillId="0" borderId="95" xfId="0" quotePrefix="1" applyNumberFormat="1" applyFont="1" applyBorder="1" applyAlignment="1">
      <alignment horizontal="right" vertical="center"/>
    </xf>
    <xf numFmtId="0" fontId="32" fillId="0" borderId="4" xfId="0" applyNumberFormat="1" applyFont="1" applyBorder="1" applyAlignment="1">
      <alignment horizontal="right" vertical="top"/>
    </xf>
    <xf numFmtId="0" fontId="32" fillId="0" borderId="31" xfId="0" applyNumberFormat="1" applyFont="1" applyBorder="1" applyAlignment="1">
      <alignment horizontal="right" vertical="top"/>
    </xf>
    <xf numFmtId="0" fontId="32" fillId="0" borderId="94" xfId="0" applyNumberFormat="1" applyFont="1" applyBorder="1" applyAlignment="1">
      <alignment horizontal="right" vertical="top"/>
    </xf>
    <xf numFmtId="0" fontId="24" fillId="5" borderId="50" xfId="0" applyFont="1" applyFill="1" applyBorder="1" applyAlignment="1">
      <alignment vertical="center"/>
    </xf>
    <xf numFmtId="0" fontId="24" fillId="5" borderId="49" xfId="0" applyFont="1" applyFill="1" applyBorder="1" applyAlignment="1">
      <alignment vertical="center"/>
    </xf>
    <xf numFmtId="0" fontId="24" fillId="5" borderId="98" xfId="0" applyFont="1" applyFill="1" applyBorder="1" applyAlignment="1">
      <alignment vertical="center"/>
    </xf>
    <xf numFmtId="0" fontId="26" fillId="5" borderId="47" xfId="0" applyFont="1" applyFill="1" applyBorder="1" applyAlignment="1">
      <alignment horizontal="left" vertical="center"/>
    </xf>
    <xf numFmtId="0" fontId="26" fillId="5" borderId="13" xfId="0" applyFont="1" applyFill="1" applyBorder="1" applyAlignment="1">
      <alignment horizontal="left" vertical="center"/>
    </xf>
    <xf numFmtId="0" fontId="25" fillId="5" borderId="59" xfId="0" applyFont="1" applyFill="1" applyBorder="1" applyAlignment="1">
      <alignment horizontal="center" vertical="center" textRotation="255"/>
    </xf>
    <xf numFmtId="0" fontId="31" fillId="0" borderId="3" xfId="0" quotePrefix="1" applyNumberFormat="1" applyFont="1" applyBorder="1" applyAlignment="1">
      <alignment horizontal="right" vertical="center"/>
    </xf>
    <xf numFmtId="0" fontId="32" fillId="0" borderId="7" xfId="0" applyNumberFormat="1" applyFont="1" applyBorder="1" applyAlignment="1">
      <alignment horizontal="right" vertical="top"/>
    </xf>
    <xf numFmtId="0" fontId="24" fillId="5" borderId="51" xfId="0" applyFont="1" applyFill="1" applyBorder="1" applyAlignment="1">
      <alignment vertical="center"/>
    </xf>
    <xf numFmtId="179" fontId="25" fillId="5" borderId="1" xfId="0" applyNumberFormat="1" applyFont="1" applyFill="1" applyBorder="1" applyAlignment="1">
      <alignment horizontal="center" vertical="center"/>
    </xf>
    <xf numFmtId="179" fontId="25" fillId="5" borderId="30" xfId="0" applyNumberFormat="1" applyFont="1" applyFill="1" applyBorder="1" applyAlignment="1">
      <alignment horizontal="center" vertical="center"/>
    </xf>
    <xf numFmtId="179" fontId="25" fillId="5" borderId="3" xfId="0" applyNumberFormat="1" applyFont="1" applyFill="1" applyBorder="1" applyAlignment="1">
      <alignment horizontal="center" vertical="center"/>
    </xf>
    <xf numFmtId="176" fontId="24" fillId="0" borderId="2" xfId="0" applyNumberFormat="1" applyFont="1" applyBorder="1" applyAlignment="1">
      <alignment horizontal="center" vertical="center"/>
    </xf>
    <xf numFmtId="176" fontId="24" fillId="0" borderId="0" xfId="0" applyNumberFormat="1" applyFont="1" applyBorder="1" applyAlignment="1">
      <alignment horizontal="center" vertical="center"/>
    </xf>
    <xf numFmtId="176" fontId="24" fillId="0" borderId="6" xfId="0" applyNumberFormat="1" applyFont="1" applyBorder="1" applyAlignment="1">
      <alignment horizontal="center" vertical="center"/>
    </xf>
    <xf numFmtId="179" fontId="25" fillId="5" borderId="95" xfId="0" applyNumberFormat="1" applyFont="1" applyFill="1" applyBorder="1" applyAlignment="1">
      <alignment horizontal="center" vertical="center"/>
    </xf>
    <xf numFmtId="176" fontId="24" fillId="0" borderId="96" xfId="0" applyNumberFormat="1" applyFont="1" applyBorder="1" applyAlignment="1">
      <alignment horizontal="center" vertical="center"/>
    </xf>
    <xf numFmtId="179" fontId="25" fillId="5" borderId="0" xfId="0" applyNumberFormat="1" applyFont="1" applyFill="1" applyBorder="1" applyAlignment="1">
      <alignment horizontal="center" vertical="center"/>
    </xf>
    <xf numFmtId="179" fontId="25" fillId="5" borderId="96" xfId="0" applyNumberFormat="1" applyFont="1" applyFill="1" applyBorder="1" applyAlignment="1">
      <alignment horizontal="center" vertical="center"/>
    </xf>
    <xf numFmtId="179" fontId="25" fillId="5" borderId="63" xfId="0" applyNumberFormat="1" applyFont="1" applyFill="1" applyBorder="1" applyAlignment="1">
      <alignment horizontal="center" vertical="center"/>
    </xf>
    <xf numFmtId="179" fontId="25" fillId="5" borderId="54" xfId="0" applyNumberFormat="1" applyFont="1" applyFill="1" applyBorder="1" applyAlignment="1">
      <alignment horizontal="center" vertical="center"/>
    </xf>
    <xf numFmtId="179" fontId="25" fillId="5" borderId="34" xfId="0" applyNumberFormat="1" applyFont="1" applyFill="1" applyBorder="1" applyAlignment="1">
      <alignment horizontal="center" vertical="center"/>
    </xf>
    <xf numFmtId="180" fontId="26" fillId="0" borderId="42" xfId="0" quotePrefix="1" applyNumberFormat="1" applyFont="1" applyBorder="1" applyAlignment="1">
      <alignment horizontal="center" vertical="center"/>
    </xf>
    <xf numFmtId="180" fontId="26" fillId="0" borderId="86" xfId="0" quotePrefix="1" applyNumberFormat="1" applyFont="1" applyBorder="1" applyAlignment="1">
      <alignment horizontal="center" vertical="center"/>
    </xf>
    <xf numFmtId="0" fontId="26" fillId="0" borderId="30" xfId="0" applyFont="1" applyBorder="1" applyAlignment="1">
      <alignment horizontal="center" vertical="center"/>
    </xf>
    <xf numFmtId="0" fontId="26" fillId="0" borderId="0" xfId="0" applyFont="1" applyBorder="1" applyAlignment="1">
      <alignment horizontal="center" vertical="center"/>
    </xf>
    <xf numFmtId="0" fontId="26" fillId="0" borderId="88" xfId="0" applyFont="1" applyBorder="1" applyAlignment="1">
      <alignment horizontal="center" vertical="center"/>
    </xf>
    <xf numFmtId="0" fontId="24" fillId="5" borderId="55" xfId="0" applyFont="1" applyFill="1" applyBorder="1" applyAlignment="1">
      <alignment vertical="center"/>
    </xf>
    <xf numFmtId="0" fontId="32" fillId="0" borderId="40" xfId="0" applyNumberFormat="1" applyFont="1" applyBorder="1" applyAlignment="1">
      <alignment horizontal="right" vertical="top"/>
    </xf>
    <xf numFmtId="0" fontId="31" fillId="0" borderId="41" xfId="0" quotePrefix="1" applyNumberFormat="1" applyFont="1" applyBorder="1" applyAlignment="1">
      <alignment horizontal="right" vertical="center"/>
    </xf>
    <xf numFmtId="0" fontId="24" fillId="5" borderId="64" xfId="0" applyFont="1" applyFill="1" applyBorder="1" applyAlignment="1">
      <alignment horizontal="center" vertical="center"/>
    </xf>
    <xf numFmtId="0" fontId="24" fillId="5" borderId="39" xfId="0" applyFont="1" applyFill="1" applyBorder="1" applyAlignment="1">
      <alignment horizontal="center" vertical="center"/>
    </xf>
    <xf numFmtId="0" fontId="24" fillId="5" borderId="65" xfId="0" applyFont="1" applyFill="1" applyBorder="1" applyAlignment="1">
      <alignment horizontal="center" vertical="center"/>
    </xf>
    <xf numFmtId="0" fontId="24" fillId="5" borderId="68" xfId="0" applyFont="1" applyFill="1" applyBorder="1" applyAlignment="1">
      <alignment horizontal="center" vertical="center"/>
    </xf>
    <xf numFmtId="0" fontId="24" fillId="5" borderId="42" xfId="0" applyFont="1" applyFill="1" applyBorder="1" applyAlignment="1">
      <alignment horizontal="center" vertical="center"/>
    </xf>
    <xf numFmtId="0" fontId="24" fillId="5" borderId="69" xfId="0" applyFont="1" applyFill="1" applyBorder="1" applyAlignment="1">
      <alignment horizontal="center" vertical="center"/>
    </xf>
    <xf numFmtId="0" fontId="23" fillId="0" borderId="0" xfId="0" applyFont="1" applyBorder="1" applyAlignment="1">
      <alignment horizontal="center" vertical="center"/>
    </xf>
    <xf numFmtId="179" fontId="26" fillId="5" borderId="0" xfId="0" applyNumberFormat="1" applyFont="1" applyFill="1" applyBorder="1" applyAlignment="1">
      <alignment horizontal="center" vertical="center"/>
    </xf>
    <xf numFmtId="179" fontId="26" fillId="5" borderId="88" xfId="0" applyNumberFormat="1" applyFont="1" applyFill="1" applyBorder="1" applyAlignment="1">
      <alignment horizontal="center" vertical="center"/>
    </xf>
    <xf numFmtId="0" fontId="24" fillId="0" borderId="77" xfId="0" applyNumberFormat="1" applyFont="1" applyBorder="1" applyAlignment="1">
      <alignment horizontal="center" vertical="center"/>
    </xf>
    <xf numFmtId="0" fontId="24" fillId="0" borderId="52" xfId="0" applyNumberFormat="1" applyFont="1" applyBorder="1" applyAlignment="1">
      <alignment horizontal="center" vertical="center"/>
    </xf>
    <xf numFmtId="0" fontId="24" fillId="0" borderId="99" xfId="0" applyNumberFormat="1" applyFont="1" applyBorder="1" applyAlignment="1">
      <alignment horizontal="center" vertical="center"/>
    </xf>
    <xf numFmtId="0" fontId="24" fillId="0" borderId="0" xfId="0" applyNumberFormat="1" applyFont="1" applyBorder="1" applyAlignment="1">
      <alignment horizontal="center" vertical="center" wrapText="1"/>
    </xf>
    <xf numFmtId="0" fontId="24" fillId="0" borderId="31" xfId="0" applyNumberFormat="1" applyFont="1" applyBorder="1" applyAlignment="1">
      <alignment horizontal="center" vertical="center" wrapText="1"/>
    </xf>
    <xf numFmtId="0" fontId="24" fillId="0" borderId="42" xfId="0" applyNumberFormat="1" applyFont="1" applyBorder="1" applyAlignment="1">
      <alignment horizontal="center" vertical="center" wrapText="1"/>
    </xf>
    <xf numFmtId="0" fontId="24" fillId="0" borderId="43" xfId="0" applyNumberFormat="1" applyFont="1" applyBorder="1" applyAlignment="1">
      <alignment horizontal="center" vertical="center" wrapText="1"/>
    </xf>
    <xf numFmtId="0" fontId="25" fillId="0" borderId="74" xfId="0" applyNumberFormat="1" applyFont="1" applyBorder="1" applyAlignment="1">
      <alignment horizontal="center" vertical="center" wrapText="1"/>
    </xf>
    <xf numFmtId="0" fontId="25" fillId="0" borderId="74" xfId="0" applyNumberFormat="1" applyFont="1" applyBorder="1" applyAlignment="1">
      <alignment horizontal="center" vertical="center"/>
    </xf>
    <xf numFmtId="0" fontId="25" fillId="0" borderId="76" xfId="0" applyNumberFormat="1" applyFont="1" applyBorder="1" applyAlignment="1">
      <alignment horizontal="center" vertical="center"/>
    </xf>
    <xf numFmtId="179" fontId="25" fillId="5" borderId="41" xfId="0" applyNumberFormat="1" applyFont="1" applyFill="1" applyBorder="1" applyAlignment="1">
      <alignment horizontal="center" vertical="center"/>
    </xf>
    <xf numFmtId="179" fontId="25" fillId="5" borderId="39" xfId="0" applyNumberFormat="1" applyFont="1" applyFill="1" applyBorder="1" applyAlignment="1">
      <alignment horizontal="center" vertical="center"/>
    </xf>
    <xf numFmtId="176" fontId="24" fillId="0" borderId="39" xfId="0" applyNumberFormat="1"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6" fillId="0" borderId="86" xfId="0" applyFont="1" applyBorder="1" applyAlignment="1">
      <alignment horizontal="center" vertical="center"/>
    </xf>
    <xf numFmtId="0" fontId="25" fillId="0" borderId="73" xfId="0" applyNumberFormat="1" applyFont="1" applyBorder="1" applyAlignment="1">
      <alignment horizontal="left" vertical="center"/>
    </xf>
    <xf numFmtId="0" fontId="25" fillId="0" borderId="38" xfId="0" applyNumberFormat="1" applyFont="1" applyBorder="1" applyAlignment="1">
      <alignment horizontal="left" vertical="center"/>
    </xf>
    <xf numFmtId="0" fontId="25" fillId="0" borderId="100" xfId="0" applyNumberFormat="1" applyFont="1" applyBorder="1" applyAlignment="1">
      <alignment horizontal="left" vertical="center"/>
    </xf>
    <xf numFmtId="0" fontId="25" fillId="0" borderId="73" xfId="0" applyNumberFormat="1" applyFont="1" applyFill="1" applyBorder="1" applyAlignment="1">
      <alignment horizontal="left" vertical="center"/>
    </xf>
    <xf numFmtId="0" fontId="25" fillId="0" borderId="38" xfId="0" applyNumberFormat="1" applyFont="1" applyFill="1" applyBorder="1" applyAlignment="1">
      <alignment horizontal="left" vertical="center"/>
    </xf>
    <xf numFmtId="0" fontId="25" fillId="0" borderId="100" xfId="0" applyNumberFormat="1" applyFont="1" applyFill="1" applyBorder="1" applyAlignment="1">
      <alignment horizontal="left" vertical="center"/>
    </xf>
    <xf numFmtId="0" fontId="25" fillId="5" borderId="57" xfId="0" applyFont="1" applyFill="1" applyBorder="1" applyAlignment="1">
      <alignment horizontal="center" vertical="center" textRotation="255"/>
    </xf>
    <xf numFmtId="0" fontId="24" fillId="0" borderId="64" xfId="0" applyFont="1" applyBorder="1" applyAlignment="1">
      <alignment horizontal="center" vertical="center"/>
    </xf>
    <xf numFmtId="0" fontId="24" fillId="0" borderId="39" xfId="0" applyFont="1" applyBorder="1" applyAlignment="1">
      <alignment horizontal="center" vertical="center"/>
    </xf>
    <xf numFmtId="0" fontId="24" fillId="0" borderId="65" xfId="0" applyFont="1" applyBorder="1" applyAlignment="1">
      <alignment horizontal="center" vertical="center"/>
    </xf>
    <xf numFmtId="0" fontId="24" fillId="0" borderId="68" xfId="0" applyFont="1" applyBorder="1" applyAlignment="1">
      <alignment horizontal="center" vertical="center"/>
    </xf>
    <xf numFmtId="0" fontId="24" fillId="0" borderId="42" xfId="0" applyFont="1" applyBorder="1" applyAlignment="1">
      <alignment horizontal="center" vertical="center"/>
    </xf>
    <xf numFmtId="0" fontId="24" fillId="0" borderId="69" xfId="0" applyFont="1" applyBorder="1" applyAlignment="1">
      <alignment horizontal="center" vertical="center"/>
    </xf>
    <xf numFmtId="0" fontId="26" fillId="0" borderId="64" xfId="0" applyFont="1" applyBorder="1" applyAlignment="1">
      <alignment horizontal="center" vertical="center"/>
    </xf>
    <xf numFmtId="0" fontId="26" fillId="0" borderId="39" xfId="0" applyFont="1" applyBorder="1" applyAlignment="1">
      <alignment horizontal="center" vertical="center"/>
    </xf>
    <xf numFmtId="0" fontId="26" fillId="0" borderId="40" xfId="0" applyFont="1" applyBorder="1" applyAlignment="1">
      <alignment horizontal="center" vertical="center"/>
    </xf>
    <xf numFmtId="0" fontId="26" fillId="0" borderId="66" xfId="0" applyFont="1" applyBorder="1" applyAlignment="1">
      <alignment horizontal="center" vertical="center"/>
    </xf>
    <xf numFmtId="0" fontId="26" fillId="0" borderId="31" xfId="0" applyFont="1" applyBorder="1" applyAlignment="1">
      <alignment horizontal="center" vertical="center"/>
    </xf>
    <xf numFmtId="0" fontId="27" fillId="5" borderId="64" xfId="0" applyFont="1" applyFill="1" applyBorder="1" applyAlignment="1">
      <alignment horizontal="center" vertical="center"/>
    </xf>
    <xf numFmtId="0" fontId="27" fillId="5" borderId="39" xfId="0" applyFont="1" applyFill="1" applyBorder="1" applyAlignment="1">
      <alignment horizontal="center" vertical="center"/>
    </xf>
    <xf numFmtId="0" fontId="27" fillId="5" borderId="65" xfId="0" applyFont="1" applyFill="1" applyBorder="1" applyAlignment="1">
      <alignment horizontal="center" vertical="center"/>
    </xf>
    <xf numFmtId="0" fontId="27" fillId="5" borderId="68" xfId="0" applyFont="1" applyFill="1" applyBorder="1" applyAlignment="1">
      <alignment horizontal="center" vertical="center"/>
    </xf>
    <xf numFmtId="0" fontId="27" fillId="5" borderId="42" xfId="0" applyFont="1" applyFill="1" applyBorder="1" applyAlignment="1">
      <alignment horizontal="center" vertical="center"/>
    </xf>
    <xf numFmtId="0" fontId="27" fillId="5" borderId="69" xfId="0" applyFont="1" applyFill="1" applyBorder="1" applyAlignment="1">
      <alignment horizontal="center" vertical="center"/>
    </xf>
    <xf numFmtId="0" fontId="24" fillId="5" borderId="81" xfId="0" applyFont="1" applyFill="1" applyBorder="1" applyAlignment="1">
      <alignment vertical="center"/>
    </xf>
    <xf numFmtId="0" fontId="24" fillId="5" borderId="74" xfId="0" applyFont="1" applyFill="1" applyBorder="1" applyAlignment="1">
      <alignment vertical="center"/>
    </xf>
    <xf numFmtId="0" fontId="24" fillId="5" borderId="79" xfId="0" applyFont="1" applyFill="1" applyBorder="1" applyAlignment="1">
      <alignment vertical="center"/>
    </xf>
    <xf numFmtId="189" fontId="25" fillId="5" borderId="1" xfId="0" applyNumberFormat="1" applyFont="1" applyFill="1" applyBorder="1" applyAlignment="1">
      <alignment horizontal="center" vertical="center"/>
    </xf>
    <xf numFmtId="189" fontId="25" fillId="5" borderId="30" xfId="0" applyNumberFormat="1" applyFont="1" applyFill="1" applyBorder="1" applyAlignment="1">
      <alignment horizontal="center" vertical="center"/>
    </xf>
    <xf numFmtId="189" fontId="25" fillId="5" borderId="3" xfId="0" applyNumberFormat="1" applyFont="1" applyFill="1" applyBorder="1" applyAlignment="1">
      <alignment horizontal="center" vertical="center"/>
    </xf>
    <xf numFmtId="189" fontId="25" fillId="5" borderId="2" xfId="0" applyNumberFormat="1" applyFont="1" applyFill="1" applyBorder="1" applyAlignment="1">
      <alignment horizontal="center" vertical="center"/>
    </xf>
    <xf numFmtId="189" fontId="25" fillId="5" borderId="0" xfId="0" applyNumberFormat="1" applyFont="1" applyFill="1" applyBorder="1" applyAlignment="1">
      <alignment horizontal="center" vertical="center"/>
    </xf>
    <xf numFmtId="189" fontId="25" fillId="5" borderId="6" xfId="0" applyNumberFormat="1" applyFont="1" applyFill="1" applyBorder="1" applyAlignment="1">
      <alignment horizontal="center" vertical="center"/>
    </xf>
    <xf numFmtId="0" fontId="31" fillId="0" borderId="1" xfId="0" quotePrefix="1" applyFont="1" applyBorder="1" applyAlignment="1">
      <alignment horizontal="right" vertical="center"/>
    </xf>
    <xf numFmtId="0" fontId="31" fillId="0" borderId="30" xfId="0" quotePrefix="1" applyFont="1" applyBorder="1" applyAlignment="1">
      <alignment horizontal="right" vertical="center"/>
    </xf>
    <xf numFmtId="0" fontId="31" fillId="0" borderId="3" xfId="0" quotePrefix="1" applyFont="1" applyBorder="1" applyAlignment="1">
      <alignment horizontal="right" vertical="center"/>
    </xf>
    <xf numFmtId="0" fontId="32" fillId="0" borderId="4" xfId="0" applyFont="1" applyBorder="1" applyAlignment="1">
      <alignment horizontal="right" vertical="top"/>
    </xf>
    <xf numFmtId="0" fontId="32" fillId="0" borderId="31" xfId="0" applyFont="1" applyBorder="1" applyAlignment="1">
      <alignment horizontal="right" vertical="top"/>
    </xf>
    <xf numFmtId="0" fontId="32" fillId="0" borderId="7" xfId="0" applyFont="1" applyBorder="1" applyAlignment="1">
      <alignment horizontal="right" vertical="top"/>
    </xf>
    <xf numFmtId="189" fontId="25" fillId="5" borderId="44" xfId="0" applyNumberFormat="1" applyFont="1" applyFill="1" applyBorder="1" applyAlignment="1">
      <alignment horizontal="center" vertical="center"/>
    </xf>
    <xf numFmtId="176" fontId="24" fillId="0" borderId="42" xfId="0" applyNumberFormat="1" applyFont="1" applyBorder="1" applyAlignment="1">
      <alignment horizontal="center" vertical="center"/>
    </xf>
    <xf numFmtId="189" fontId="25" fillId="5" borderId="42" xfId="0" applyNumberFormat="1" applyFont="1" applyFill="1" applyBorder="1" applyAlignment="1">
      <alignment horizontal="center" vertical="center"/>
    </xf>
    <xf numFmtId="0" fontId="25" fillId="5" borderId="84" xfId="0" applyFont="1" applyFill="1" applyBorder="1" applyAlignment="1">
      <alignment horizontal="center" vertical="center" textRotation="255"/>
    </xf>
    <xf numFmtId="0" fontId="31" fillId="0" borderId="44" xfId="0" quotePrefix="1" applyFont="1" applyBorder="1" applyAlignment="1">
      <alignment horizontal="right" vertical="center"/>
    </xf>
    <xf numFmtId="0" fontId="32" fillId="0" borderId="43" xfId="0" applyFont="1" applyBorder="1" applyAlignment="1">
      <alignment horizontal="right" vertical="top"/>
    </xf>
    <xf numFmtId="0" fontId="24" fillId="5" borderId="76" xfId="0" applyFont="1" applyFill="1" applyBorder="1" applyAlignment="1">
      <alignment vertical="center"/>
    </xf>
    <xf numFmtId="0" fontId="26" fillId="5" borderId="64" xfId="0" applyFont="1" applyFill="1" applyBorder="1" applyAlignment="1">
      <alignment horizontal="center" vertical="center"/>
    </xf>
    <xf numFmtId="0" fontId="26" fillId="5" borderId="39" xfId="0" applyFont="1" applyFill="1" applyBorder="1" applyAlignment="1">
      <alignment horizontal="center" vertical="center"/>
    </xf>
    <xf numFmtId="0" fontId="26" fillId="5" borderId="65" xfId="0" applyFont="1" applyFill="1" applyBorder="1" applyAlignment="1">
      <alignment horizontal="center" vertical="center"/>
    </xf>
    <xf numFmtId="0" fontId="26" fillId="5" borderId="68" xfId="0" applyFont="1" applyFill="1" applyBorder="1" applyAlignment="1">
      <alignment horizontal="center" vertical="center"/>
    </xf>
    <xf numFmtId="0" fontId="26" fillId="5" borderId="42" xfId="0" applyFont="1" applyFill="1" applyBorder="1" applyAlignment="1">
      <alignment horizontal="center" vertical="center"/>
    </xf>
    <xf numFmtId="0" fontId="26" fillId="5" borderId="69" xfId="0" applyFont="1" applyFill="1" applyBorder="1" applyAlignment="1">
      <alignment horizontal="center" vertical="center"/>
    </xf>
    <xf numFmtId="0" fontId="24" fillId="0" borderId="66" xfId="0" applyFont="1" applyBorder="1" applyAlignment="1">
      <alignment horizontal="center" vertical="center"/>
    </xf>
    <xf numFmtId="0" fontId="24" fillId="0" borderId="0" xfId="0" applyFont="1" applyBorder="1" applyAlignment="1">
      <alignment horizontal="center"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xf>
    <xf numFmtId="0" fontId="24" fillId="0" borderId="30" xfId="0" applyFont="1" applyBorder="1" applyAlignment="1">
      <alignment horizontal="center" vertical="center"/>
    </xf>
    <xf numFmtId="0" fontId="24" fillId="0" borderId="44" xfId="0" applyFont="1" applyBorder="1" applyAlignment="1">
      <alignment horizontal="center" vertical="center"/>
    </xf>
    <xf numFmtId="0" fontId="24" fillId="0" borderId="43" xfId="0" applyFont="1" applyBorder="1" applyAlignment="1">
      <alignment horizontal="center" vertical="center"/>
    </xf>
    <xf numFmtId="0" fontId="25" fillId="0" borderId="73" xfId="0" applyFont="1" applyBorder="1" applyAlignment="1">
      <alignment horizontal="left" vertical="center"/>
    </xf>
    <xf numFmtId="0" fontId="25" fillId="0" borderId="38" xfId="0" applyFont="1" applyBorder="1" applyAlignment="1">
      <alignment horizontal="left" vertical="center"/>
    </xf>
    <xf numFmtId="0" fontId="25" fillId="0" borderId="37" xfId="0" applyFont="1" applyBorder="1" applyAlignment="1">
      <alignment horizontal="left" vertical="center"/>
    </xf>
    <xf numFmtId="0" fontId="25" fillId="0" borderId="73" xfId="0" applyFont="1" applyFill="1" applyBorder="1" applyAlignment="1">
      <alignment horizontal="left" vertical="center"/>
    </xf>
    <xf numFmtId="0" fontId="25" fillId="0" borderId="38" xfId="0" applyFont="1" applyFill="1" applyBorder="1" applyAlignment="1">
      <alignment horizontal="left" vertical="center"/>
    </xf>
    <xf numFmtId="0" fontId="25" fillId="0" borderId="37" xfId="0" applyFont="1" applyFill="1" applyBorder="1" applyAlignment="1">
      <alignment horizontal="left" vertical="center"/>
    </xf>
    <xf numFmtId="0" fontId="26" fillId="5" borderId="52" xfId="0" applyFont="1" applyFill="1" applyBorder="1" applyAlignment="1">
      <alignment horizontal="left" vertical="center"/>
    </xf>
    <xf numFmtId="179" fontId="24" fillId="0" borderId="2" xfId="0" applyNumberFormat="1" applyFont="1" applyBorder="1" applyAlignment="1">
      <alignment horizontal="center" vertical="center"/>
    </xf>
    <xf numFmtId="179" fontId="24" fillId="0" borderId="0" xfId="0" applyNumberFormat="1" applyFont="1" applyBorder="1" applyAlignment="1">
      <alignment horizontal="center" vertical="center"/>
    </xf>
    <xf numFmtId="179" fontId="24" fillId="0" borderId="6" xfId="0" applyNumberFormat="1" applyFont="1" applyBorder="1" applyAlignment="1">
      <alignment horizontal="center" vertical="center"/>
    </xf>
    <xf numFmtId="179" fontId="25" fillId="5" borderId="2" xfId="0" applyNumberFormat="1" applyFont="1" applyFill="1" applyBorder="1" applyAlignment="1">
      <alignment horizontal="center" vertical="center"/>
    </xf>
    <xf numFmtId="179" fontId="25" fillId="5" borderId="6" xfId="0" applyNumberFormat="1" applyFont="1" applyFill="1" applyBorder="1" applyAlignment="1">
      <alignment horizontal="center" vertical="center"/>
    </xf>
    <xf numFmtId="0" fontId="24" fillId="5" borderId="81" xfId="0" applyFont="1" applyFill="1" applyBorder="1" applyAlignment="1">
      <alignment vertical="center" wrapText="1"/>
    </xf>
    <xf numFmtId="0" fontId="24" fillId="5" borderId="74" xfId="0" applyFont="1" applyFill="1" applyBorder="1" applyAlignment="1">
      <alignment vertical="center" wrapText="1"/>
    </xf>
    <xf numFmtId="0" fontId="24" fillId="5" borderId="79" xfId="0" applyFont="1" applyFill="1" applyBorder="1" applyAlignment="1">
      <alignment vertical="center" wrapText="1"/>
    </xf>
    <xf numFmtId="190" fontId="25" fillId="5" borderId="30" xfId="0" applyNumberFormat="1" applyFont="1" applyFill="1" applyBorder="1" applyAlignment="1">
      <alignment horizontal="center" vertical="center"/>
    </xf>
    <xf numFmtId="190" fontId="25" fillId="5" borderId="3" xfId="0" applyNumberFormat="1" applyFont="1" applyFill="1" applyBorder="1" applyAlignment="1">
      <alignment horizontal="center" vertical="center"/>
    </xf>
    <xf numFmtId="190" fontId="25" fillId="5" borderId="0" xfId="0" applyNumberFormat="1" applyFont="1" applyFill="1" applyBorder="1" applyAlignment="1">
      <alignment horizontal="center" vertical="center"/>
    </xf>
    <xf numFmtId="190" fontId="25" fillId="5" borderId="6" xfId="0" applyNumberFormat="1" applyFont="1" applyFill="1" applyBorder="1" applyAlignment="1">
      <alignment horizontal="center" vertical="center"/>
    </xf>
    <xf numFmtId="190" fontId="25" fillId="5" borderId="1" xfId="0" applyNumberFormat="1" applyFont="1" applyFill="1" applyBorder="1" applyAlignment="1">
      <alignment horizontal="center"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190" fontId="36" fillId="5" borderId="2" xfId="0" applyNumberFormat="1" applyFont="1" applyFill="1" applyBorder="1" applyAlignment="1">
      <alignment horizontal="center" vertical="center"/>
    </xf>
    <xf numFmtId="190" fontId="36" fillId="5" borderId="0" xfId="0" applyNumberFormat="1" applyFont="1" applyFill="1" applyBorder="1" applyAlignment="1">
      <alignment horizontal="center" vertical="center"/>
    </xf>
    <xf numFmtId="190" fontId="36" fillId="5" borderId="6" xfId="0" applyNumberFormat="1" applyFont="1" applyFill="1" applyBorder="1" applyAlignment="1">
      <alignment horizontal="center" vertical="center"/>
    </xf>
    <xf numFmtId="0" fontId="20" fillId="0" borderId="0" xfId="0" applyFont="1" applyAlignment="1">
      <alignment horizontal="left"/>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8" fillId="0" borderId="21" xfId="0" applyFont="1" applyBorder="1" applyAlignment="1">
      <alignment horizontal="center" vertical="center"/>
    </xf>
    <xf numFmtId="0" fontId="18" fillId="0" borderId="15" xfId="0" applyFont="1" applyBorder="1" applyAlignment="1">
      <alignment horizontal="center" vertical="center"/>
    </xf>
    <xf numFmtId="0" fontId="18" fillId="0" borderId="70" xfId="0" applyFont="1" applyBorder="1" applyAlignment="1">
      <alignment horizontal="center" vertical="center"/>
    </xf>
    <xf numFmtId="0" fontId="18" fillId="0" borderId="25" xfId="0" applyFont="1" applyBorder="1" applyAlignment="1">
      <alignment horizontal="center" vertical="center"/>
    </xf>
    <xf numFmtId="0" fontId="8" fillId="0" borderId="15" xfId="0" applyFont="1" applyBorder="1" applyAlignment="1">
      <alignment horizontal="center"/>
    </xf>
    <xf numFmtId="0" fontId="8" fillId="0" borderId="25" xfId="0" applyFont="1" applyBorder="1" applyAlignment="1">
      <alignment horizontal="center"/>
    </xf>
    <xf numFmtId="0" fontId="8" fillId="0" borderId="22" xfId="0" applyFont="1" applyBorder="1" applyAlignment="1">
      <alignment horizontal="center"/>
    </xf>
    <xf numFmtId="0" fontId="8" fillId="0" borderId="26" xfId="0" applyFont="1" applyBorder="1" applyAlignment="1">
      <alignment horizontal="center"/>
    </xf>
    <xf numFmtId="0" fontId="7" fillId="0" borderId="15" xfId="0" applyFont="1" applyBorder="1" applyAlignment="1">
      <alignment horizontal="center" vertical="center"/>
    </xf>
    <xf numFmtId="0" fontId="13" fillId="0" borderId="21" xfId="0" applyFont="1" applyBorder="1" applyAlignment="1">
      <alignment horizontal="center" vertical="center" wrapText="1"/>
    </xf>
    <xf numFmtId="0" fontId="13" fillId="0" borderId="15" xfId="0" applyFont="1" applyBorder="1" applyAlignment="1">
      <alignment horizontal="center" vertical="center"/>
    </xf>
    <xf numFmtId="0" fontId="13" fillId="0" borderId="70" xfId="0" applyFont="1" applyBorder="1" applyAlignment="1">
      <alignment horizontal="center" vertical="center"/>
    </xf>
    <xf numFmtId="0" fontId="13" fillId="0" borderId="25" xfId="0" applyFont="1" applyBorder="1" applyAlignment="1">
      <alignment horizontal="center" vertical="center"/>
    </xf>
    <xf numFmtId="0" fontId="11" fillId="0" borderId="15" xfId="0" applyFont="1" applyBorder="1" applyAlignment="1">
      <alignment horizontal="center"/>
    </xf>
    <xf numFmtId="0" fontId="11" fillId="0" borderId="25" xfId="0" applyFont="1" applyBorder="1" applyAlignment="1">
      <alignment horizontal="center"/>
    </xf>
    <xf numFmtId="181" fontId="11" fillId="0" borderId="15" xfId="0" applyNumberFormat="1" applyFont="1" applyBorder="1" applyAlignment="1">
      <alignment horizontal="center"/>
    </xf>
    <xf numFmtId="38" fontId="11" fillId="0" borderId="1" xfId="2" applyFont="1" applyBorder="1" applyAlignment="1">
      <alignment horizontal="center"/>
    </xf>
    <xf numFmtId="38" fontId="11" fillId="0" borderId="71" xfId="2" applyFont="1" applyBorder="1" applyAlignment="1">
      <alignment horizontal="center"/>
    </xf>
    <xf numFmtId="38" fontId="11" fillId="0" borderId="44" xfId="2" applyFont="1" applyBorder="1" applyAlignment="1">
      <alignment horizontal="center"/>
    </xf>
    <xf numFmtId="38" fontId="11" fillId="0" borderId="69" xfId="2" applyFont="1" applyBorder="1" applyAlignment="1">
      <alignment horizontal="center"/>
    </xf>
    <xf numFmtId="0" fontId="13" fillId="0" borderId="0" xfId="0" applyFont="1" applyAlignment="1">
      <alignment horizontal="left" vertical="top" wrapText="1"/>
    </xf>
    <xf numFmtId="38" fontId="11" fillId="0" borderId="15" xfId="2" applyFont="1" applyBorder="1" applyAlignment="1">
      <alignment horizontal="center"/>
    </xf>
    <xf numFmtId="38" fontId="11" fillId="0" borderId="25" xfId="2" applyFont="1" applyBorder="1" applyAlignment="1">
      <alignment horizontal="center"/>
    </xf>
    <xf numFmtId="0" fontId="11" fillId="0" borderId="19" xfId="0" applyFont="1" applyBorder="1" applyAlignment="1">
      <alignment horizontal="center" vertical="center"/>
    </xf>
    <xf numFmtId="0" fontId="11" fillId="0" borderId="15" xfId="0" applyFont="1" applyBorder="1" applyAlignment="1">
      <alignment horizontal="center" vertical="center"/>
    </xf>
    <xf numFmtId="0" fontId="13" fillId="0" borderId="41"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85" xfId="0" applyFont="1" applyBorder="1" applyAlignment="1">
      <alignment horizontal="center" vertical="center" wrapText="1"/>
    </xf>
    <xf numFmtId="38" fontId="11" fillId="0" borderId="3" xfId="2" applyFont="1" applyBorder="1" applyAlignment="1">
      <alignment horizontal="center"/>
    </xf>
    <xf numFmtId="38" fontId="11" fillId="0" borderId="85" xfId="2" applyFont="1" applyBorder="1" applyAlignment="1">
      <alignment horizont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1" xfId="0" applyFont="1" applyBorder="1" applyAlignment="1">
      <alignment horizontal="center" vertical="center"/>
    </xf>
    <xf numFmtId="0" fontId="6" fillId="0" borderId="18" xfId="0" applyFont="1" applyBorder="1" applyAlignment="1">
      <alignment horizontal="center"/>
    </xf>
    <xf numFmtId="0" fontId="6" fillId="0" borderId="19" xfId="0" applyFont="1" applyBorder="1" applyAlignment="1">
      <alignment horizontal="center"/>
    </xf>
    <xf numFmtId="0" fontId="6" fillId="0" borderId="20" xfId="0" applyFont="1" applyBorder="1" applyAlignment="1">
      <alignment horizontal="center"/>
    </xf>
    <xf numFmtId="0" fontId="6" fillId="0" borderId="15" xfId="0" applyFont="1" applyBorder="1" applyAlignment="1">
      <alignment horizontal="center"/>
    </xf>
  </cellXfs>
  <cellStyles count="3">
    <cellStyle name="パーセント" xfId="1" builtinId="5"/>
    <cellStyle name="桁区切り" xfId="2" builtinId="6"/>
    <cellStyle name="標準" xfId="0" builtinId="0"/>
  </cellStyles>
  <dxfs count="33">
    <dxf>
      <font>
        <color rgb="FF9C0006"/>
      </font>
      <fill>
        <patternFill>
          <bgColor rgb="FFFFC7CE"/>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colors>
    <mruColors>
      <color rgb="FFF1F5F9"/>
      <color rgb="FFCCECFF"/>
      <color rgb="FF00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xdr:colOff>
      <xdr:row>31</xdr:row>
      <xdr:rowOff>179294</xdr:rowOff>
    </xdr:from>
    <xdr:to>
      <xdr:col>14</xdr:col>
      <xdr:colOff>0</xdr:colOff>
      <xdr:row>37</xdr:row>
      <xdr:rowOff>168090</xdr:rowOff>
    </xdr:to>
    <xdr:sp macro="" textlink="">
      <xdr:nvSpPr>
        <xdr:cNvPr id="2" name="四角形: 角を丸くする 1">
          <a:extLst>
            <a:ext uri="{FF2B5EF4-FFF2-40B4-BE49-F238E27FC236}">
              <a16:creationId xmlns:a16="http://schemas.microsoft.com/office/drawing/2014/main" id="{90907BA8-2D87-4A25-B1ED-87C00D84F57B}"/>
            </a:ext>
          </a:extLst>
        </xdr:cNvPr>
        <xdr:cNvSpPr/>
      </xdr:nvSpPr>
      <xdr:spPr>
        <a:xfrm>
          <a:off x="4285130" y="6822141"/>
          <a:ext cx="3541058" cy="1243855"/>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387724</xdr:colOff>
      <xdr:row>41</xdr:row>
      <xdr:rowOff>29135</xdr:rowOff>
    </xdr:from>
    <xdr:to>
      <xdr:col>7</xdr:col>
      <xdr:colOff>112059</xdr:colOff>
      <xdr:row>46</xdr:row>
      <xdr:rowOff>179295</xdr:rowOff>
    </xdr:to>
    <xdr:sp macro="" textlink="">
      <xdr:nvSpPr>
        <xdr:cNvPr id="3" name="四角形: 角を丸くする 2">
          <a:extLst>
            <a:ext uri="{FF2B5EF4-FFF2-40B4-BE49-F238E27FC236}">
              <a16:creationId xmlns:a16="http://schemas.microsoft.com/office/drawing/2014/main" id="{B06A61AA-672D-4B30-BEB6-CAEE214BBEA6}"/>
            </a:ext>
          </a:extLst>
        </xdr:cNvPr>
        <xdr:cNvSpPr/>
      </xdr:nvSpPr>
      <xdr:spPr>
        <a:xfrm>
          <a:off x="387724" y="9792260"/>
          <a:ext cx="4343960" cy="1236010"/>
        </a:xfrm>
        <a:prstGeom prst="roundRect">
          <a:avLst>
            <a:gd name="adj" fmla="val 11404"/>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76202</xdr:colOff>
      <xdr:row>35</xdr:row>
      <xdr:rowOff>35859</xdr:rowOff>
    </xdr:from>
    <xdr:to>
      <xdr:col>16</xdr:col>
      <xdr:colOff>313764</xdr:colOff>
      <xdr:row>39</xdr:row>
      <xdr:rowOff>125506</xdr:rowOff>
    </xdr:to>
    <xdr:sp macro="" textlink="">
      <xdr:nvSpPr>
        <xdr:cNvPr id="4" name="吹き出し: 角を丸めた四角形 3">
          <a:extLst>
            <a:ext uri="{FF2B5EF4-FFF2-40B4-BE49-F238E27FC236}">
              <a16:creationId xmlns:a16="http://schemas.microsoft.com/office/drawing/2014/main" id="{F0BFB136-3C29-45BF-B11B-8A0D52FAAD08}"/>
            </a:ext>
          </a:extLst>
        </xdr:cNvPr>
        <xdr:cNvSpPr/>
      </xdr:nvSpPr>
      <xdr:spPr>
        <a:xfrm>
          <a:off x="7732061" y="7494494"/>
          <a:ext cx="1878103" cy="968188"/>
        </a:xfrm>
        <a:prstGeom prst="wedgeRoundRectCallout">
          <a:avLst>
            <a:gd name="adj1" fmla="val -35199"/>
            <a:gd name="adj2" fmla="val -67534"/>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アルバイトのかけもちなど経歴に重複する期間が</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ある場合は、両方を記載</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してください。</a:t>
          </a:r>
        </a:p>
      </xdr:txBody>
    </xdr:sp>
    <xdr:clientData/>
  </xdr:twoCellAnchor>
  <xdr:twoCellAnchor>
    <xdr:from>
      <xdr:col>3</xdr:col>
      <xdr:colOff>701937</xdr:colOff>
      <xdr:row>44</xdr:row>
      <xdr:rowOff>31825</xdr:rowOff>
    </xdr:from>
    <xdr:to>
      <xdr:col>8</xdr:col>
      <xdr:colOff>32720</xdr:colOff>
      <xdr:row>46</xdr:row>
      <xdr:rowOff>128196</xdr:rowOff>
    </xdr:to>
    <xdr:sp macro="" textlink="">
      <xdr:nvSpPr>
        <xdr:cNvPr id="5" name="吹き出し: 角を丸めた四角形 4">
          <a:extLst>
            <a:ext uri="{FF2B5EF4-FFF2-40B4-BE49-F238E27FC236}">
              <a16:creationId xmlns:a16="http://schemas.microsoft.com/office/drawing/2014/main" id="{ED04944C-0DC3-4F06-9DBC-DD87295285AB}"/>
            </a:ext>
          </a:extLst>
        </xdr:cNvPr>
        <xdr:cNvSpPr/>
      </xdr:nvSpPr>
      <xdr:spPr>
        <a:xfrm>
          <a:off x="2500257" y="9442525"/>
          <a:ext cx="2340683" cy="538331"/>
        </a:xfrm>
        <a:prstGeom prst="wedgeRoundRectCallout">
          <a:avLst>
            <a:gd name="adj1" fmla="val -261"/>
            <a:gd name="adj2" fmla="val -4995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同じ雇用主でも雇用形態に変更があれば、分けて記載してください。</a:t>
          </a:r>
        </a:p>
      </xdr:txBody>
    </xdr:sp>
    <xdr:clientData/>
  </xdr:twoCellAnchor>
  <xdr:twoCellAnchor>
    <xdr:from>
      <xdr:col>4</xdr:col>
      <xdr:colOff>280594</xdr:colOff>
      <xdr:row>21</xdr:row>
      <xdr:rowOff>146124</xdr:rowOff>
    </xdr:from>
    <xdr:to>
      <xdr:col>7</xdr:col>
      <xdr:colOff>81131</xdr:colOff>
      <xdr:row>26</xdr:row>
      <xdr:rowOff>8853</xdr:rowOff>
    </xdr:to>
    <xdr:sp macro="" textlink="">
      <xdr:nvSpPr>
        <xdr:cNvPr id="8" name="吹き出し: 角を丸めた四角形 7">
          <a:extLst>
            <a:ext uri="{FF2B5EF4-FFF2-40B4-BE49-F238E27FC236}">
              <a16:creationId xmlns:a16="http://schemas.microsoft.com/office/drawing/2014/main" id="{0A7EF0BF-386F-4519-9139-708AF44A05EE}"/>
            </a:ext>
          </a:extLst>
        </xdr:cNvPr>
        <xdr:cNvSpPr/>
      </xdr:nvSpPr>
      <xdr:spPr>
        <a:xfrm>
          <a:off x="2795194" y="4748604"/>
          <a:ext cx="1949377" cy="876189"/>
        </a:xfrm>
        <a:prstGeom prst="wedgeRoundRectCallout">
          <a:avLst>
            <a:gd name="adj1" fmla="val -72661"/>
            <a:gd name="adj2" fmla="val 4424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学歴において中退の場合は、経歴欄に「（中退）」を選択してください。</a:t>
          </a:r>
        </a:p>
      </xdr:txBody>
    </xdr:sp>
    <xdr:clientData/>
  </xdr:twoCellAnchor>
  <xdr:twoCellAnchor>
    <xdr:from>
      <xdr:col>11</xdr:col>
      <xdr:colOff>62750</xdr:colOff>
      <xdr:row>0</xdr:row>
      <xdr:rowOff>123266</xdr:rowOff>
    </xdr:from>
    <xdr:to>
      <xdr:col>16</xdr:col>
      <xdr:colOff>1559859</xdr:colOff>
      <xdr:row>4</xdr:row>
      <xdr:rowOff>170329</xdr:rowOff>
    </xdr:to>
    <xdr:sp macro="" textlink="">
      <xdr:nvSpPr>
        <xdr:cNvPr id="9" name="四角形: 角を丸くする 8">
          <a:extLst>
            <a:ext uri="{FF2B5EF4-FFF2-40B4-BE49-F238E27FC236}">
              <a16:creationId xmlns:a16="http://schemas.microsoft.com/office/drawing/2014/main" id="{9E24CCCB-E1BA-4351-9C37-B1FEDE2C71B4}"/>
            </a:ext>
          </a:extLst>
        </xdr:cNvPr>
        <xdr:cNvSpPr/>
      </xdr:nvSpPr>
      <xdr:spPr>
        <a:xfrm>
          <a:off x="7028326" y="123266"/>
          <a:ext cx="3827933" cy="549087"/>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14</xdr:col>
      <xdr:colOff>22411</xdr:colOff>
      <xdr:row>15</xdr:row>
      <xdr:rowOff>55581</xdr:rowOff>
    </xdr:from>
    <xdr:to>
      <xdr:col>16</xdr:col>
      <xdr:colOff>1713603</xdr:colOff>
      <xdr:row>23</xdr:row>
      <xdr:rowOff>114300</xdr:rowOff>
    </xdr:to>
    <xdr:sp macro="" textlink="">
      <xdr:nvSpPr>
        <xdr:cNvPr id="10" name="四角形: 角を丸くする 9">
          <a:extLst>
            <a:ext uri="{FF2B5EF4-FFF2-40B4-BE49-F238E27FC236}">
              <a16:creationId xmlns:a16="http://schemas.microsoft.com/office/drawing/2014/main" id="{A0AF0693-A04E-4C89-AD64-67E9DD35C107}"/>
            </a:ext>
          </a:extLst>
        </xdr:cNvPr>
        <xdr:cNvSpPr/>
      </xdr:nvSpPr>
      <xdr:spPr>
        <a:xfrm>
          <a:off x="8373931" y="3393141"/>
          <a:ext cx="3161852" cy="1704639"/>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中学校以降の</a:t>
          </a:r>
          <a:r>
            <a:rPr kumimoji="1" lang="ja-JP" altLang="en-US" sz="1100">
              <a:solidFill>
                <a:srgbClr val="FF0000"/>
              </a:solidFill>
              <a:latin typeface="BIZ UDPゴシック" panose="020B0400000000000000" pitchFamily="50" charset="-128"/>
              <a:ea typeface="BIZ UDPゴシック" panose="020B0400000000000000" pitchFamily="50" charset="-128"/>
            </a:rPr>
            <a:t>経歴には空白期間がないように入力してください。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u="sng">
              <a:solidFill>
                <a:srgbClr val="00B050"/>
              </a:solidFill>
              <a:latin typeface="BIZ UDPゴシック" panose="020B0400000000000000" pitchFamily="50" charset="-128"/>
              <a:ea typeface="BIZ UDPゴシック" panose="020B0400000000000000" pitchFamily="50" charset="-128"/>
            </a:rPr>
            <a:t>勤務先、雇用形態、勤務時間数が同じで、連続して雇用されている場合は、まとめて職歴を記入していただいて構いません。</a:t>
          </a:r>
          <a:endParaRPr kumimoji="1" lang="en-US" altLang="ja-JP" sz="1100" u="sng">
            <a:solidFill>
              <a:srgbClr val="00B05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なにもしていない時期があった場合は、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「自宅」と記載してください。</a:t>
          </a:r>
        </a:p>
      </xdr:txBody>
    </xdr:sp>
    <xdr:clientData/>
  </xdr:twoCellAnchor>
  <xdr:twoCellAnchor>
    <xdr:from>
      <xdr:col>3</xdr:col>
      <xdr:colOff>11205</xdr:colOff>
      <xdr:row>27</xdr:row>
      <xdr:rowOff>-1</xdr:rowOff>
    </xdr:from>
    <xdr:to>
      <xdr:col>4</xdr:col>
      <xdr:colOff>11205</xdr:colOff>
      <xdr:row>28</xdr:row>
      <xdr:rowOff>-1</xdr:rowOff>
    </xdr:to>
    <xdr:sp macro="" textlink="">
      <xdr:nvSpPr>
        <xdr:cNvPr id="14" name="四角形: 角を丸くする 13">
          <a:extLst>
            <a:ext uri="{FF2B5EF4-FFF2-40B4-BE49-F238E27FC236}">
              <a16:creationId xmlns:a16="http://schemas.microsoft.com/office/drawing/2014/main" id="{18132343-2D92-49F7-AC0B-385946C21B54}"/>
            </a:ext>
          </a:extLst>
        </xdr:cNvPr>
        <xdr:cNvSpPr/>
      </xdr:nvSpPr>
      <xdr:spPr>
        <a:xfrm>
          <a:off x="1423146" y="5849470"/>
          <a:ext cx="795618" cy="190500"/>
        </a:xfrm>
        <a:prstGeom prst="roundRect">
          <a:avLst>
            <a:gd name="adj" fmla="val 6774"/>
          </a:avLst>
        </a:prstGeom>
        <a:noFill/>
        <a:ln w="25400" cap="flat" cmpd="sng" algn="ctr">
          <a:solidFill>
            <a:srgbClr val="FF0000"/>
          </a:solidFill>
          <a:prstDash val="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14</xdr:col>
      <xdr:colOff>122817</xdr:colOff>
      <xdr:row>51</xdr:row>
      <xdr:rowOff>80233</xdr:rowOff>
    </xdr:from>
    <xdr:to>
      <xdr:col>16</xdr:col>
      <xdr:colOff>933675</xdr:colOff>
      <xdr:row>58</xdr:row>
      <xdr:rowOff>114300</xdr:rowOff>
    </xdr:to>
    <xdr:sp macro="" textlink="">
      <xdr:nvSpPr>
        <xdr:cNvPr id="22" name="吹き出し: 角を丸めた四角形 21">
          <a:extLst>
            <a:ext uri="{FF2B5EF4-FFF2-40B4-BE49-F238E27FC236}">
              <a16:creationId xmlns:a16="http://schemas.microsoft.com/office/drawing/2014/main" id="{CDB6F87A-3499-43FE-A564-80B10C9008B0}"/>
            </a:ext>
          </a:extLst>
        </xdr:cNvPr>
        <xdr:cNvSpPr/>
      </xdr:nvSpPr>
      <xdr:spPr>
        <a:xfrm>
          <a:off x="8474337" y="11007313"/>
          <a:ext cx="2281518" cy="1489487"/>
        </a:xfrm>
        <a:prstGeom prst="wedgeRoundRectCallout">
          <a:avLst>
            <a:gd name="adj1" fmla="val -65275"/>
            <a:gd name="adj2" fmla="val -28614"/>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採用予定日の前日までの履歴を記載してください。</a:t>
          </a:r>
          <a:endParaRPr kumimoji="1" lang="en-US" altLang="ja-JP" sz="1100">
            <a:solidFill>
              <a:srgbClr val="0000FF"/>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（例）</a:t>
          </a:r>
          <a:endParaRPr kumimoji="1" lang="en-US" altLang="ja-JP" sz="1100">
            <a:solidFill>
              <a:srgbClr val="0000FF"/>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令和</a:t>
          </a:r>
          <a:r>
            <a:rPr kumimoji="1" lang="en-US" altLang="ja-JP" sz="1100">
              <a:solidFill>
                <a:srgbClr val="0000FF"/>
              </a:solidFill>
              <a:latin typeface="BIZ UDPゴシック" panose="020B0400000000000000" pitchFamily="50" charset="-128"/>
              <a:ea typeface="BIZ UDPゴシック" panose="020B0400000000000000" pitchFamily="50" charset="-128"/>
            </a:rPr>
            <a:t>7</a:t>
          </a:r>
          <a:r>
            <a:rPr kumimoji="1" lang="ja-JP" altLang="en-US" sz="1100">
              <a:solidFill>
                <a:srgbClr val="0000FF"/>
              </a:solidFill>
              <a:latin typeface="BIZ UDPゴシック" panose="020B0400000000000000" pitchFamily="50" charset="-128"/>
              <a:ea typeface="BIZ UDPゴシック" panose="020B0400000000000000" pitchFamily="50" charset="-128"/>
            </a:rPr>
            <a:t>年</a:t>
          </a:r>
          <a:r>
            <a:rPr kumimoji="1" lang="en-US" altLang="ja-JP" sz="1100">
              <a:solidFill>
                <a:srgbClr val="0000FF"/>
              </a:solidFill>
              <a:latin typeface="BIZ UDPゴシック" panose="020B0400000000000000" pitchFamily="50" charset="-128"/>
              <a:ea typeface="BIZ UDPゴシック" panose="020B0400000000000000" pitchFamily="50" charset="-128"/>
            </a:rPr>
            <a:t>4</a:t>
          </a:r>
          <a:r>
            <a:rPr kumimoji="1" lang="ja-JP" altLang="en-US" sz="1100">
              <a:solidFill>
                <a:srgbClr val="0000FF"/>
              </a:solidFill>
              <a:latin typeface="BIZ UDPゴシック" panose="020B0400000000000000" pitchFamily="50" charset="-128"/>
              <a:ea typeface="BIZ UDPゴシック" panose="020B0400000000000000" pitchFamily="50" charset="-128"/>
            </a:rPr>
            <a:t>月</a:t>
          </a:r>
          <a:r>
            <a:rPr kumimoji="1" lang="en-US" altLang="ja-JP" sz="1100">
              <a:solidFill>
                <a:srgbClr val="0000FF"/>
              </a:solidFill>
              <a:latin typeface="BIZ UDPゴシック" panose="020B0400000000000000" pitchFamily="50" charset="-128"/>
              <a:ea typeface="BIZ UDPゴシック" panose="020B0400000000000000" pitchFamily="50" charset="-128"/>
            </a:rPr>
            <a:t>1</a:t>
          </a:r>
          <a:r>
            <a:rPr kumimoji="1" lang="ja-JP" altLang="en-US" sz="1100">
              <a:solidFill>
                <a:srgbClr val="0000FF"/>
              </a:solidFill>
              <a:latin typeface="BIZ UDPゴシック" panose="020B0400000000000000" pitchFamily="50" charset="-128"/>
              <a:ea typeface="BIZ UDPゴシック" panose="020B0400000000000000" pitchFamily="50" charset="-128"/>
            </a:rPr>
            <a:t>日採用の場合、前日の令和</a:t>
          </a:r>
          <a:r>
            <a:rPr kumimoji="1" lang="en-US" altLang="ja-JP" sz="1100">
              <a:solidFill>
                <a:srgbClr val="0000FF"/>
              </a:solidFill>
              <a:latin typeface="BIZ UDPゴシック" panose="020B0400000000000000" pitchFamily="50" charset="-128"/>
              <a:ea typeface="BIZ UDPゴシック" panose="020B0400000000000000" pitchFamily="50" charset="-128"/>
            </a:rPr>
            <a:t>7</a:t>
          </a:r>
          <a:r>
            <a:rPr kumimoji="1" lang="ja-JP" altLang="en-US" sz="1100">
              <a:solidFill>
                <a:srgbClr val="0000FF"/>
              </a:solidFill>
              <a:latin typeface="BIZ UDPゴシック" panose="020B0400000000000000" pitchFamily="50" charset="-128"/>
              <a:ea typeface="BIZ UDPゴシック" panose="020B0400000000000000" pitchFamily="50" charset="-128"/>
            </a:rPr>
            <a:t>年</a:t>
          </a:r>
          <a:r>
            <a:rPr kumimoji="1" lang="en-US" altLang="ja-JP" sz="1100">
              <a:solidFill>
                <a:srgbClr val="0000FF"/>
              </a:solidFill>
              <a:latin typeface="BIZ UDPゴシック" panose="020B0400000000000000" pitchFamily="50" charset="-128"/>
              <a:ea typeface="BIZ UDPゴシック" panose="020B0400000000000000" pitchFamily="50" charset="-128"/>
            </a:rPr>
            <a:t>3</a:t>
          </a:r>
          <a:r>
            <a:rPr kumimoji="1" lang="ja-JP" altLang="en-US" sz="1100">
              <a:solidFill>
                <a:srgbClr val="0000FF"/>
              </a:solidFill>
              <a:latin typeface="BIZ UDPゴシック" panose="020B0400000000000000" pitchFamily="50" charset="-128"/>
              <a:ea typeface="BIZ UDPゴシック" panose="020B0400000000000000" pitchFamily="50" charset="-128"/>
            </a:rPr>
            <a:t>月</a:t>
          </a:r>
          <a:r>
            <a:rPr kumimoji="1" lang="en-US" altLang="ja-JP" sz="1100">
              <a:solidFill>
                <a:srgbClr val="0000FF"/>
              </a:solidFill>
              <a:latin typeface="BIZ UDPゴシック" panose="020B0400000000000000" pitchFamily="50" charset="-128"/>
              <a:ea typeface="BIZ UDPゴシック" panose="020B0400000000000000" pitchFamily="50" charset="-128"/>
            </a:rPr>
            <a:t>31</a:t>
          </a:r>
          <a:r>
            <a:rPr kumimoji="1" lang="ja-JP" altLang="en-US" sz="1100">
              <a:solidFill>
                <a:srgbClr val="0000FF"/>
              </a:solidFill>
              <a:latin typeface="BIZ UDPゴシック" panose="020B0400000000000000" pitchFamily="50" charset="-128"/>
              <a:ea typeface="BIZ UDPゴシック" panose="020B0400000000000000" pitchFamily="50" charset="-128"/>
            </a:rPr>
            <a:t>日の履歴まで記載してください。</a:t>
          </a:r>
        </a:p>
      </xdr:txBody>
    </xdr:sp>
    <xdr:clientData/>
  </xdr:twoCellAnchor>
  <xdr:twoCellAnchor>
    <xdr:from>
      <xdr:col>14</xdr:col>
      <xdr:colOff>1017942</xdr:colOff>
      <xdr:row>41</xdr:row>
      <xdr:rowOff>14344</xdr:rowOff>
    </xdr:from>
    <xdr:to>
      <xdr:col>16</xdr:col>
      <xdr:colOff>1564790</xdr:colOff>
      <xdr:row>46</xdr:row>
      <xdr:rowOff>54685</xdr:rowOff>
    </xdr:to>
    <xdr:sp macro="" textlink="">
      <xdr:nvSpPr>
        <xdr:cNvPr id="7" name="吹き出し: 角を丸めた四角形 6">
          <a:extLst>
            <a:ext uri="{FF2B5EF4-FFF2-40B4-BE49-F238E27FC236}">
              <a16:creationId xmlns:a16="http://schemas.microsoft.com/office/drawing/2014/main" id="{AC90AA09-7B75-FB2F-626C-623D00DED852}"/>
            </a:ext>
          </a:extLst>
        </xdr:cNvPr>
        <xdr:cNvSpPr/>
      </xdr:nvSpPr>
      <xdr:spPr>
        <a:xfrm>
          <a:off x="8843682" y="8792584"/>
          <a:ext cx="2017508" cy="1114761"/>
        </a:xfrm>
        <a:prstGeom prst="wedgeRoundRectCallout">
          <a:avLst>
            <a:gd name="adj1" fmla="val -61164"/>
            <a:gd name="adj2" fmla="val 3495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民間・自営業の塾講師等で授業をしていた場合は、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週あたりの授業時間数を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備考に記載してください。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384584</xdr:colOff>
      <xdr:row>15</xdr:row>
      <xdr:rowOff>180638</xdr:rowOff>
    </xdr:from>
    <xdr:to>
      <xdr:col>8</xdr:col>
      <xdr:colOff>40341</xdr:colOff>
      <xdr:row>20</xdr:row>
      <xdr:rowOff>43367</xdr:rowOff>
    </xdr:to>
    <xdr:sp macro="" textlink="">
      <xdr:nvSpPr>
        <xdr:cNvPr id="11" name="吹き出し: 角を丸めた四角形 10">
          <a:extLst>
            <a:ext uri="{FF2B5EF4-FFF2-40B4-BE49-F238E27FC236}">
              <a16:creationId xmlns:a16="http://schemas.microsoft.com/office/drawing/2014/main" id="{CDDF7F08-CBFB-D752-CFA0-3D4B529F5D10}"/>
            </a:ext>
          </a:extLst>
        </xdr:cNvPr>
        <xdr:cNvSpPr/>
      </xdr:nvSpPr>
      <xdr:spPr>
        <a:xfrm>
          <a:off x="2899184" y="3518198"/>
          <a:ext cx="1949377" cy="876189"/>
        </a:xfrm>
        <a:prstGeom prst="wedgeRoundRectCallout">
          <a:avLst>
            <a:gd name="adj1" fmla="val -72661"/>
            <a:gd name="adj2" fmla="val 4424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予備校の場合は、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学歴種別を「その他」を選択してください。</a:t>
          </a:r>
        </a:p>
      </xdr:txBody>
    </xdr:sp>
    <xdr:clientData/>
  </xdr:twoCellAnchor>
  <xdr:twoCellAnchor>
    <xdr:from>
      <xdr:col>14</xdr:col>
      <xdr:colOff>1095934</xdr:colOff>
      <xdr:row>24</xdr:row>
      <xdr:rowOff>168984</xdr:rowOff>
    </xdr:from>
    <xdr:to>
      <xdr:col>16</xdr:col>
      <xdr:colOff>1574651</xdr:colOff>
      <xdr:row>30</xdr:row>
      <xdr:rowOff>137160</xdr:rowOff>
    </xdr:to>
    <xdr:sp macro="" textlink="">
      <xdr:nvSpPr>
        <xdr:cNvPr id="12" name="吹き出し: 角を丸めた四角形 11">
          <a:extLst>
            <a:ext uri="{FF2B5EF4-FFF2-40B4-BE49-F238E27FC236}">
              <a16:creationId xmlns:a16="http://schemas.microsoft.com/office/drawing/2014/main" id="{85DDBC16-BAFE-5715-8E71-D0E43A80E718}"/>
            </a:ext>
          </a:extLst>
        </xdr:cNvPr>
        <xdr:cNvSpPr/>
      </xdr:nvSpPr>
      <xdr:spPr>
        <a:xfrm>
          <a:off x="9447454" y="5403924"/>
          <a:ext cx="1949377" cy="1233096"/>
        </a:xfrm>
        <a:prstGeom prst="wedgeRoundRectCallout">
          <a:avLst>
            <a:gd name="adj1" fmla="val -60934"/>
            <a:gd name="adj2" fmla="val 1380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中退の場合は、備考欄に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取得単位数を記載してください。（単位数不明の場合は、大学に確認のうえ記載してください。）</a:t>
          </a:r>
        </a:p>
      </xdr:txBody>
    </xdr:sp>
    <xdr:clientData/>
  </xdr:twoCellAnchor>
  <xdr:twoCellAnchor>
    <xdr:from>
      <xdr:col>2</xdr:col>
      <xdr:colOff>34064</xdr:colOff>
      <xdr:row>21</xdr:row>
      <xdr:rowOff>7619</xdr:rowOff>
    </xdr:from>
    <xdr:to>
      <xdr:col>2</xdr:col>
      <xdr:colOff>1242059</xdr:colOff>
      <xdr:row>22</xdr:row>
      <xdr:rowOff>0</xdr:rowOff>
    </xdr:to>
    <xdr:sp macro="" textlink="">
      <xdr:nvSpPr>
        <xdr:cNvPr id="6" name="四角形: 角を丸くする 5">
          <a:extLst>
            <a:ext uri="{FF2B5EF4-FFF2-40B4-BE49-F238E27FC236}">
              <a16:creationId xmlns:a16="http://schemas.microsoft.com/office/drawing/2014/main" id="{404E869B-2A48-EC92-D4D4-4A33E302593D}"/>
            </a:ext>
          </a:extLst>
        </xdr:cNvPr>
        <xdr:cNvSpPr/>
      </xdr:nvSpPr>
      <xdr:spPr>
        <a:xfrm>
          <a:off x="590324" y="4610099"/>
          <a:ext cx="1207995" cy="182881"/>
        </a:xfrm>
        <a:prstGeom prst="roundRect">
          <a:avLst>
            <a:gd name="adj" fmla="val 6774"/>
          </a:avLst>
        </a:prstGeom>
        <a:noFill/>
        <a:ln w="25400" cap="flat" cmpd="sng" algn="ctr">
          <a:solidFill>
            <a:srgbClr val="FF0000"/>
          </a:solidFill>
          <a:prstDash val="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134472</xdr:rowOff>
    </xdr:from>
    <xdr:to>
      <xdr:col>8</xdr:col>
      <xdr:colOff>44823</xdr:colOff>
      <xdr:row>23</xdr:row>
      <xdr:rowOff>53788</xdr:rowOff>
    </xdr:to>
    <xdr:sp macro="" textlink="">
      <xdr:nvSpPr>
        <xdr:cNvPr id="2" name="四角形: 角を丸くする 1">
          <a:extLst>
            <a:ext uri="{FF2B5EF4-FFF2-40B4-BE49-F238E27FC236}">
              <a16:creationId xmlns:a16="http://schemas.microsoft.com/office/drawing/2014/main" id="{6F1B1DE0-93B7-4F63-8BF9-AA478DCD127F}"/>
            </a:ext>
          </a:extLst>
        </xdr:cNvPr>
        <xdr:cNvSpPr/>
      </xdr:nvSpPr>
      <xdr:spPr>
        <a:xfrm>
          <a:off x="0" y="4267201"/>
          <a:ext cx="4329952" cy="735105"/>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62750</xdr:colOff>
      <xdr:row>0</xdr:row>
      <xdr:rowOff>123266</xdr:rowOff>
    </xdr:from>
    <xdr:to>
      <xdr:col>16</xdr:col>
      <xdr:colOff>1559859</xdr:colOff>
      <xdr:row>4</xdr:row>
      <xdr:rowOff>170329</xdr:rowOff>
    </xdr:to>
    <xdr:sp macro="" textlink="">
      <xdr:nvSpPr>
        <xdr:cNvPr id="8" name="四角形: 角を丸くする 7">
          <a:extLst>
            <a:ext uri="{FF2B5EF4-FFF2-40B4-BE49-F238E27FC236}">
              <a16:creationId xmlns:a16="http://schemas.microsoft.com/office/drawing/2014/main" id="{6C29A249-CFF5-4E9B-96FD-95263E20F410}"/>
            </a:ext>
          </a:extLst>
        </xdr:cNvPr>
        <xdr:cNvSpPr/>
      </xdr:nvSpPr>
      <xdr:spPr>
        <a:xfrm>
          <a:off x="702743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13</xdr:col>
      <xdr:colOff>116542</xdr:colOff>
      <xdr:row>19</xdr:row>
      <xdr:rowOff>143436</xdr:rowOff>
    </xdr:from>
    <xdr:to>
      <xdr:col>15</xdr:col>
      <xdr:colOff>89648</xdr:colOff>
      <xdr:row>23</xdr:row>
      <xdr:rowOff>53788</xdr:rowOff>
    </xdr:to>
    <xdr:sp macro="" textlink="">
      <xdr:nvSpPr>
        <xdr:cNvPr id="16" name="四角形: 角を丸くする 15">
          <a:extLst>
            <a:ext uri="{FF2B5EF4-FFF2-40B4-BE49-F238E27FC236}">
              <a16:creationId xmlns:a16="http://schemas.microsoft.com/office/drawing/2014/main" id="{D9A5C2DB-32D6-3701-9269-608A65B43563}"/>
            </a:ext>
          </a:extLst>
        </xdr:cNvPr>
        <xdr:cNvSpPr/>
      </xdr:nvSpPr>
      <xdr:spPr>
        <a:xfrm>
          <a:off x="7772401" y="4276165"/>
          <a:ext cx="1264023" cy="726141"/>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342901</xdr:colOff>
      <xdr:row>13</xdr:row>
      <xdr:rowOff>167640</xdr:rowOff>
    </xdr:from>
    <xdr:to>
      <xdr:col>8</xdr:col>
      <xdr:colOff>213361</xdr:colOff>
      <xdr:row>18</xdr:row>
      <xdr:rowOff>179295</xdr:rowOff>
    </xdr:to>
    <xdr:sp macro="" textlink="">
      <xdr:nvSpPr>
        <xdr:cNvPr id="18" name="吹き出し: 角を丸めた四角形 17">
          <a:extLst>
            <a:ext uri="{FF2B5EF4-FFF2-40B4-BE49-F238E27FC236}">
              <a16:creationId xmlns:a16="http://schemas.microsoft.com/office/drawing/2014/main" id="{C1900ABF-1E75-47A2-A710-46E480856E4B}"/>
            </a:ext>
          </a:extLst>
        </xdr:cNvPr>
        <xdr:cNvSpPr/>
      </xdr:nvSpPr>
      <xdr:spPr>
        <a:xfrm>
          <a:off x="2735581" y="3055620"/>
          <a:ext cx="2164080" cy="1093695"/>
        </a:xfrm>
        <a:prstGeom prst="wedgeRoundRectCallout">
          <a:avLst>
            <a:gd name="adj1" fmla="val -56464"/>
            <a:gd name="adj2" fmla="val 458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大学等の在学中に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休学・留年・交換留学等の期間がある場合は、延伸した期間を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（）書きで記載してください。</a:t>
          </a:r>
        </a:p>
      </xdr:txBody>
    </xdr:sp>
    <xdr:clientData/>
  </xdr:twoCellAnchor>
  <xdr:twoCellAnchor>
    <xdr:from>
      <xdr:col>14</xdr:col>
      <xdr:colOff>211118</xdr:colOff>
      <xdr:row>15</xdr:row>
      <xdr:rowOff>29134</xdr:rowOff>
    </xdr:from>
    <xdr:to>
      <xdr:col>16</xdr:col>
      <xdr:colOff>381000</xdr:colOff>
      <xdr:row>19</xdr:row>
      <xdr:rowOff>7619</xdr:rowOff>
    </xdr:to>
    <xdr:sp macro="" textlink="">
      <xdr:nvSpPr>
        <xdr:cNvPr id="19" name="吹き出し: 角を丸めた四角形 18">
          <a:extLst>
            <a:ext uri="{FF2B5EF4-FFF2-40B4-BE49-F238E27FC236}">
              <a16:creationId xmlns:a16="http://schemas.microsoft.com/office/drawing/2014/main" id="{C4A1BFD4-2816-04F8-FE70-BCE92704AD95}"/>
            </a:ext>
          </a:extLst>
        </xdr:cNvPr>
        <xdr:cNvSpPr/>
      </xdr:nvSpPr>
      <xdr:spPr>
        <a:xfrm>
          <a:off x="8730278" y="3366694"/>
          <a:ext cx="1640542" cy="801445"/>
        </a:xfrm>
        <a:prstGeom prst="wedgeRoundRectCallout">
          <a:avLst>
            <a:gd name="adj1" fmla="val -62098"/>
            <a:gd name="adj2" fmla="val 5455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備考欄に休学・留年</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した期間を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p>
      </xdr:txBody>
    </xdr:sp>
    <xdr:clientData/>
  </xdr:twoCellAnchor>
  <xdr:twoCellAnchor>
    <xdr:from>
      <xdr:col>0</xdr:col>
      <xdr:colOff>0</xdr:colOff>
      <xdr:row>23</xdr:row>
      <xdr:rowOff>7621</xdr:rowOff>
    </xdr:from>
    <xdr:to>
      <xdr:col>8</xdr:col>
      <xdr:colOff>44823</xdr:colOff>
      <xdr:row>29</xdr:row>
      <xdr:rowOff>0</xdr:rowOff>
    </xdr:to>
    <xdr:sp macro="" textlink="">
      <xdr:nvSpPr>
        <xdr:cNvPr id="21" name="四角形: 角を丸くする 20">
          <a:extLst>
            <a:ext uri="{FF2B5EF4-FFF2-40B4-BE49-F238E27FC236}">
              <a16:creationId xmlns:a16="http://schemas.microsoft.com/office/drawing/2014/main" id="{82D5DAA2-8593-D401-AED7-59FB84BAB09A}"/>
            </a:ext>
          </a:extLst>
        </xdr:cNvPr>
        <xdr:cNvSpPr/>
      </xdr:nvSpPr>
      <xdr:spPr>
        <a:xfrm>
          <a:off x="0" y="4991101"/>
          <a:ext cx="4731123" cy="1257299"/>
        </a:xfrm>
        <a:prstGeom prst="roundRect">
          <a:avLst>
            <a:gd name="adj" fmla="val 13256"/>
          </a:avLst>
        </a:prstGeom>
        <a:noFill/>
        <a:ln>
          <a:solidFill>
            <a:srgbClr val="00B05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367999</xdr:colOff>
      <xdr:row>30</xdr:row>
      <xdr:rowOff>94128</xdr:rowOff>
    </xdr:from>
    <xdr:to>
      <xdr:col>16</xdr:col>
      <xdr:colOff>868680</xdr:colOff>
      <xdr:row>35</xdr:row>
      <xdr:rowOff>67235</xdr:rowOff>
    </xdr:to>
    <xdr:sp macro="" textlink="">
      <xdr:nvSpPr>
        <xdr:cNvPr id="22" name="吹き出し: 角を丸めた四角形 21">
          <a:extLst>
            <a:ext uri="{FF2B5EF4-FFF2-40B4-BE49-F238E27FC236}">
              <a16:creationId xmlns:a16="http://schemas.microsoft.com/office/drawing/2014/main" id="{DC29EEEE-5F71-469C-10AD-4E49B02CEA16}"/>
            </a:ext>
          </a:extLst>
        </xdr:cNvPr>
        <xdr:cNvSpPr/>
      </xdr:nvSpPr>
      <xdr:spPr>
        <a:xfrm>
          <a:off x="8887159" y="6593988"/>
          <a:ext cx="1971341" cy="986567"/>
        </a:xfrm>
        <a:prstGeom prst="wedgeRoundRectCallout">
          <a:avLst>
            <a:gd name="adj1" fmla="val -39980"/>
            <a:gd name="adj2" fmla="val -62395"/>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ボランティア活動中に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授業を行っていた場合には、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週あたりの時間数を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p>
      </xdr:txBody>
    </xdr:sp>
    <xdr:clientData/>
  </xdr:twoCellAnchor>
  <xdr:twoCellAnchor>
    <xdr:from>
      <xdr:col>14</xdr:col>
      <xdr:colOff>1036320</xdr:colOff>
      <xdr:row>20</xdr:row>
      <xdr:rowOff>228600</xdr:rowOff>
    </xdr:from>
    <xdr:to>
      <xdr:col>16</xdr:col>
      <xdr:colOff>1729740</xdr:colOff>
      <xdr:row>29</xdr:row>
      <xdr:rowOff>152400</xdr:rowOff>
    </xdr:to>
    <xdr:sp macro="" textlink="">
      <xdr:nvSpPr>
        <xdr:cNvPr id="3" name="吹き出し: 角を丸めた四角形 2">
          <a:extLst>
            <a:ext uri="{FF2B5EF4-FFF2-40B4-BE49-F238E27FC236}">
              <a16:creationId xmlns:a16="http://schemas.microsoft.com/office/drawing/2014/main" id="{D6453E5D-BD24-475B-A6DB-1D7385EA4DF6}"/>
            </a:ext>
          </a:extLst>
        </xdr:cNvPr>
        <xdr:cNvSpPr/>
      </xdr:nvSpPr>
      <xdr:spPr>
        <a:xfrm>
          <a:off x="9555480" y="4579620"/>
          <a:ext cx="2164080" cy="1821180"/>
        </a:xfrm>
        <a:prstGeom prst="wedgeRoundRectCallout">
          <a:avLst>
            <a:gd name="adj1" fmla="val -54474"/>
            <a:gd name="adj2" fmla="val 32675"/>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非常勤講師で</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授業をしていた場合は、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週の授業時間数を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備考に記載してください。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（辞令書等より年時間数しか</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分からない場合は、年時間数を</a:t>
          </a:r>
          <a:r>
            <a:rPr kumimoji="1" lang="en-US" altLang="ja-JP" sz="1100">
              <a:solidFill>
                <a:srgbClr val="FF0000"/>
              </a:solidFill>
              <a:latin typeface="BIZ UDPゴシック" panose="020B0400000000000000" pitchFamily="50" charset="-128"/>
              <a:ea typeface="BIZ UDPゴシック" panose="020B0400000000000000" pitchFamily="50" charset="-128"/>
            </a:rPr>
            <a:t>35</a:t>
          </a:r>
          <a:r>
            <a:rPr kumimoji="1" lang="ja-JP" altLang="en-US" sz="1100">
              <a:solidFill>
                <a:srgbClr val="FF0000"/>
              </a:solidFill>
              <a:latin typeface="BIZ UDPゴシック" panose="020B0400000000000000" pitchFamily="50" charset="-128"/>
              <a:ea typeface="BIZ UDPゴシック" panose="020B0400000000000000" pitchFamily="50" charset="-128"/>
            </a:rPr>
            <a:t>で割って記載してください。）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277011</xdr:colOff>
      <xdr:row>18</xdr:row>
      <xdr:rowOff>45721</xdr:rowOff>
    </xdr:from>
    <xdr:to>
      <xdr:col>8</xdr:col>
      <xdr:colOff>403860</xdr:colOff>
      <xdr:row>24</xdr:row>
      <xdr:rowOff>60961</xdr:rowOff>
    </xdr:to>
    <xdr:sp macro="" textlink="">
      <xdr:nvSpPr>
        <xdr:cNvPr id="20" name="四角形: 角を丸くする 19">
          <a:extLst>
            <a:ext uri="{FF2B5EF4-FFF2-40B4-BE49-F238E27FC236}">
              <a16:creationId xmlns:a16="http://schemas.microsoft.com/office/drawing/2014/main" id="{3452A3C8-B624-4321-8B61-21377E410B21}"/>
            </a:ext>
          </a:extLst>
        </xdr:cNvPr>
        <xdr:cNvSpPr/>
      </xdr:nvSpPr>
      <xdr:spPr>
        <a:xfrm>
          <a:off x="2669691" y="4015741"/>
          <a:ext cx="2420469" cy="128016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休学・留年・交換留学期間中に</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職歴（アルバイト等を含む）がある場合は、記載してください。</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u="sng">
              <a:solidFill>
                <a:srgbClr val="00B050"/>
              </a:solidFill>
              <a:effectLst/>
              <a:latin typeface="BIZ UDPゴシック" panose="020B0400000000000000" pitchFamily="50" charset="-128"/>
              <a:ea typeface="BIZ UDPゴシック" panose="020B0400000000000000" pitchFamily="50" charset="-128"/>
              <a:cs typeface="+mn-cs"/>
            </a:rPr>
            <a:t>それ以外の在学期間中のアルバイトの職歴については、省略可</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xdr:txBody>
    </xdr:sp>
    <xdr:clientData/>
  </xdr:twoCellAnchor>
  <xdr:twoCellAnchor>
    <xdr:from>
      <xdr:col>3</xdr:col>
      <xdr:colOff>304800</xdr:colOff>
      <xdr:row>29</xdr:row>
      <xdr:rowOff>29135</xdr:rowOff>
    </xdr:from>
    <xdr:to>
      <xdr:col>8</xdr:col>
      <xdr:colOff>7620</xdr:colOff>
      <xdr:row>31</xdr:row>
      <xdr:rowOff>144781</xdr:rowOff>
    </xdr:to>
    <xdr:sp macro="" textlink="">
      <xdr:nvSpPr>
        <xdr:cNvPr id="4" name="吹き出し: 角を丸めた四角形 3">
          <a:extLst>
            <a:ext uri="{FF2B5EF4-FFF2-40B4-BE49-F238E27FC236}">
              <a16:creationId xmlns:a16="http://schemas.microsoft.com/office/drawing/2014/main" id="{B55CB56E-F008-45CC-B8F9-91CC6C3DDE3F}"/>
            </a:ext>
          </a:extLst>
        </xdr:cNvPr>
        <xdr:cNvSpPr/>
      </xdr:nvSpPr>
      <xdr:spPr>
        <a:xfrm>
          <a:off x="1981200" y="6277535"/>
          <a:ext cx="2712720" cy="557606"/>
        </a:xfrm>
        <a:prstGeom prst="wedgeRoundRectCallout">
          <a:avLst>
            <a:gd name="adj1" fmla="val -55939"/>
            <a:gd name="adj2" fmla="val -3856"/>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ボランティア団体の事務職員等の場合は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民間企業を選択してください。</a:t>
          </a:r>
        </a:p>
      </xdr:txBody>
    </xdr:sp>
    <xdr:clientData/>
  </xdr:twoCellAnchor>
  <xdr:twoCellAnchor>
    <xdr:from>
      <xdr:col>4</xdr:col>
      <xdr:colOff>441960</xdr:colOff>
      <xdr:row>36</xdr:row>
      <xdr:rowOff>167640</xdr:rowOff>
    </xdr:from>
    <xdr:to>
      <xdr:col>8</xdr:col>
      <xdr:colOff>1272540</xdr:colOff>
      <xdr:row>45</xdr:row>
      <xdr:rowOff>182880</xdr:rowOff>
    </xdr:to>
    <xdr:sp macro="" textlink="">
      <xdr:nvSpPr>
        <xdr:cNvPr id="5" name="吹き出し: 角を丸めた四角形 4">
          <a:extLst>
            <a:ext uri="{FF2B5EF4-FFF2-40B4-BE49-F238E27FC236}">
              <a16:creationId xmlns:a16="http://schemas.microsoft.com/office/drawing/2014/main" id="{81B7880A-9A5E-4B9D-99BC-667B8E2F5C84}"/>
            </a:ext>
          </a:extLst>
        </xdr:cNvPr>
        <xdr:cNvSpPr/>
      </xdr:nvSpPr>
      <xdr:spPr>
        <a:xfrm>
          <a:off x="2834640" y="7932420"/>
          <a:ext cx="3124200" cy="1912620"/>
        </a:xfrm>
        <a:prstGeom prst="wedgeRoundRectCallout">
          <a:avLst>
            <a:gd name="adj1" fmla="val -33344"/>
            <a:gd name="adj2" fmla="val -6726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学校・官公庁の</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非正規（臨時的任用職員、非常勤講師除く）の場合には月あたりの勤務時間数を</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記載してください。</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en-US" altLang="ja-JP" sz="1100" b="1" u="sng">
              <a:solidFill>
                <a:srgbClr val="FF0000"/>
              </a:solidFill>
              <a:latin typeface="BIZ UDPゴシック" panose="020B0400000000000000" pitchFamily="50" charset="-128"/>
              <a:ea typeface="BIZ UDPゴシック" panose="020B0400000000000000" pitchFamily="50" charset="-128"/>
            </a:rPr>
            <a:t>※</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月あたりの時間数</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年</a:t>
          </a:r>
          <a:r>
            <a:rPr kumimoji="1" lang="en-US" altLang="ja-JP" sz="1100" b="1" u="sng">
              <a:solidFill>
                <a:srgbClr val="FF0000"/>
              </a:solidFill>
              <a:latin typeface="BIZ UDPゴシック" panose="020B0400000000000000" pitchFamily="50" charset="-128"/>
              <a:ea typeface="BIZ UDPゴシック" panose="020B0400000000000000" pitchFamily="50" charset="-128"/>
            </a:rPr>
            <a:t>X</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時間の場合</a:t>
          </a:r>
          <a:r>
            <a:rPr kumimoji="1" lang="en-US" altLang="ja-JP" sz="1100" b="1" u="sng">
              <a:solidFill>
                <a:srgbClr val="FF0000"/>
              </a:solidFill>
              <a:latin typeface="BIZ UDPゴシック" panose="020B0400000000000000" pitchFamily="50" charset="-128"/>
              <a:ea typeface="BIZ UDPゴシック" panose="020B0400000000000000" pitchFamily="50" charset="-128"/>
            </a:rPr>
            <a:t>…X</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時間を</a:t>
          </a:r>
          <a:r>
            <a:rPr kumimoji="1" lang="en-US" altLang="ja-JP" sz="1100" b="1" u="sng">
              <a:solidFill>
                <a:srgbClr val="FF0000"/>
              </a:solidFill>
              <a:latin typeface="BIZ UDPゴシック" panose="020B0400000000000000" pitchFamily="50" charset="-128"/>
              <a:ea typeface="BIZ UDPゴシック" panose="020B0400000000000000" pitchFamily="50" charset="-128"/>
            </a:rPr>
            <a:t>12</a:t>
          </a:r>
          <a:r>
            <a:rPr kumimoji="1" lang="ja-JP" altLang="en-US" sz="1100" b="1" u="sng">
              <a:solidFill>
                <a:srgbClr val="FF0000"/>
              </a:solidFill>
              <a:latin typeface="BIZ UDPゴシック" panose="020B0400000000000000" pitchFamily="50" charset="-128"/>
              <a:ea typeface="BIZ UDPゴシック" panose="020B0400000000000000" pitchFamily="50" charset="-128"/>
            </a:rPr>
            <a:t>で割った数</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3" name="四角形: 角を丸くする 2">
          <a:extLst>
            <a:ext uri="{FF2B5EF4-FFF2-40B4-BE49-F238E27FC236}">
              <a16:creationId xmlns:a16="http://schemas.microsoft.com/office/drawing/2014/main" id="{42C5D6EE-00A2-464C-B62D-77DF23228900}"/>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0</xdr:col>
      <xdr:colOff>0</xdr:colOff>
      <xdr:row>28</xdr:row>
      <xdr:rowOff>160020</xdr:rowOff>
    </xdr:from>
    <xdr:to>
      <xdr:col>8</xdr:col>
      <xdr:colOff>44823</xdr:colOff>
      <xdr:row>32</xdr:row>
      <xdr:rowOff>79336</xdr:rowOff>
    </xdr:to>
    <xdr:sp macro="" textlink="">
      <xdr:nvSpPr>
        <xdr:cNvPr id="13" name="四角形: 角を丸くする 12">
          <a:extLst>
            <a:ext uri="{FF2B5EF4-FFF2-40B4-BE49-F238E27FC236}">
              <a16:creationId xmlns:a16="http://schemas.microsoft.com/office/drawing/2014/main" id="{3D0EB697-3BD5-4861-A48E-5330F2E5EFC9}"/>
            </a:ext>
          </a:extLst>
        </xdr:cNvPr>
        <xdr:cNvSpPr/>
      </xdr:nvSpPr>
      <xdr:spPr>
        <a:xfrm>
          <a:off x="0" y="6217920"/>
          <a:ext cx="4731123" cy="742276"/>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327660</xdr:colOff>
      <xdr:row>22</xdr:row>
      <xdr:rowOff>167640</xdr:rowOff>
    </xdr:from>
    <xdr:to>
      <xdr:col>8</xdr:col>
      <xdr:colOff>495300</xdr:colOff>
      <xdr:row>27</xdr:row>
      <xdr:rowOff>186915</xdr:rowOff>
    </xdr:to>
    <xdr:sp macro="" textlink="">
      <xdr:nvSpPr>
        <xdr:cNvPr id="12" name="吹き出し: 角を丸めた四角形 11">
          <a:extLst>
            <a:ext uri="{FF2B5EF4-FFF2-40B4-BE49-F238E27FC236}">
              <a16:creationId xmlns:a16="http://schemas.microsoft.com/office/drawing/2014/main" id="{859AF472-D815-4ACF-9CB8-CE6517E54D81}"/>
            </a:ext>
          </a:extLst>
        </xdr:cNvPr>
        <xdr:cNvSpPr/>
      </xdr:nvSpPr>
      <xdr:spPr>
        <a:xfrm>
          <a:off x="2720340" y="4960620"/>
          <a:ext cx="2461260" cy="1093695"/>
        </a:xfrm>
        <a:prstGeom prst="wedgeRoundRectCallout">
          <a:avLst>
            <a:gd name="adj1" fmla="val -56464"/>
            <a:gd name="adj2" fmla="val 458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教員免許取得のため通信大学等に在籍していた場合は、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学歴ではなく職歴「その他」を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選択してください。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2" name="四角形: 角を丸くする 1">
          <a:extLst>
            <a:ext uri="{FF2B5EF4-FFF2-40B4-BE49-F238E27FC236}">
              <a16:creationId xmlns:a16="http://schemas.microsoft.com/office/drawing/2014/main" id="{F47B4998-04D1-4113-94F0-485F96A1B19F}"/>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4</xdr:col>
      <xdr:colOff>502920</xdr:colOff>
      <xdr:row>14</xdr:row>
      <xdr:rowOff>220980</xdr:rowOff>
    </xdr:from>
    <xdr:to>
      <xdr:col>8</xdr:col>
      <xdr:colOff>160020</xdr:colOff>
      <xdr:row>20</xdr:row>
      <xdr:rowOff>49755</xdr:rowOff>
    </xdr:to>
    <xdr:sp macro="" textlink="">
      <xdr:nvSpPr>
        <xdr:cNvPr id="4" name="吹き出し: 角を丸めた四角形 3">
          <a:extLst>
            <a:ext uri="{FF2B5EF4-FFF2-40B4-BE49-F238E27FC236}">
              <a16:creationId xmlns:a16="http://schemas.microsoft.com/office/drawing/2014/main" id="{19F5EE16-2A0F-4439-A95D-8320E6C7A61F}"/>
            </a:ext>
          </a:extLst>
        </xdr:cNvPr>
        <xdr:cNvSpPr/>
      </xdr:nvSpPr>
      <xdr:spPr>
        <a:xfrm>
          <a:off x="2895600" y="3307080"/>
          <a:ext cx="1950720" cy="1093695"/>
        </a:xfrm>
        <a:prstGeom prst="wedgeRoundRectCallout">
          <a:avLst>
            <a:gd name="adj1" fmla="val -56829"/>
            <a:gd name="adj2" fmla="val 33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高等専門学校卒業の</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場合には、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en-US" altLang="ja-JP" sz="1100">
              <a:solidFill>
                <a:srgbClr val="FF0000"/>
              </a:solidFill>
              <a:latin typeface="BIZ UDPゴシック" panose="020B0400000000000000" pitchFamily="50" charset="-128"/>
              <a:ea typeface="BIZ UDPゴシック" panose="020B0400000000000000" pitchFamily="50" charset="-128"/>
            </a:rPr>
            <a:t>3</a:t>
          </a:r>
          <a:r>
            <a:rPr kumimoji="1" lang="ja-JP" altLang="en-US" sz="1100">
              <a:solidFill>
                <a:srgbClr val="FF0000"/>
              </a:solidFill>
              <a:latin typeface="BIZ UDPゴシック" panose="020B0400000000000000" pitchFamily="50" charset="-128"/>
              <a:ea typeface="BIZ UDPゴシック" panose="020B0400000000000000" pitchFamily="50" charset="-128"/>
            </a:rPr>
            <a:t>年次終了の前後で分けて</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373380</xdr:colOff>
      <xdr:row>21</xdr:row>
      <xdr:rowOff>83821</xdr:rowOff>
    </xdr:from>
    <xdr:to>
      <xdr:col>8</xdr:col>
      <xdr:colOff>167640</xdr:colOff>
      <xdr:row>25</xdr:row>
      <xdr:rowOff>60961</xdr:rowOff>
    </xdr:to>
    <xdr:sp macro="" textlink="">
      <xdr:nvSpPr>
        <xdr:cNvPr id="5" name="吹き出し: 角を丸めた四角形 4">
          <a:extLst>
            <a:ext uri="{FF2B5EF4-FFF2-40B4-BE49-F238E27FC236}">
              <a16:creationId xmlns:a16="http://schemas.microsoft.com/office/drawing/2014/main" id="{FA35EC8E-77FC-E9CE-D93C-366525A9CFEC}"/>
            </a:ext>
          </a:extLst>
        </xdr:cNvPr>
        <xdr:cNvSpPr/>
      </xdr:nvSpPr>
      <xdr:spPr>
        <a:xfrm>
          <a:off x="2766060" y="4686301"/>
          <a:ext cx="2087880" cy="800100"/>
        </a:xfrm>
        <a:prstGeom prst="wedgeRoundRectCallout">
          <a:avLst>
            <a:gd name="adj1" fmla="val -56829"/>
            <a:gd name="adj2" fmla="val 33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大学に途中編入の場合は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大学名の横に（～年次編入）</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と記載してください。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868680</xdr:colOff>
      <xdr:row>35</xdr:row>
      <xdr:rowOff>68580</xdr:rowOff>
    </xdr:from>
    <xdr:to>
      <xdr:col>8</xdr:col>
      <xdr:colOff>1150620</xdr:colOff>
      <xdr:row>40</xdr:row>
      <xdr:rowOff>99060</xdr:rowOff>
    </xdr:to>
    <xdr:sp macro="" textlink="">
      <xdr:nvSpPr>
        <xdr:cNvPr id="6" name="四角形: 角を丸くする 5">
          <a:extLst>
            <a:ext uri="{FF2B5EF4-FFF2-40B4-BE49-F238E27FC236}">
              <a16:creationId xmlns:a16="http://schemas.microsoft.com/office/drawing/2014/main" id="{9B20149E-D7C8-42C7-B743-592C36697B61}"/>
            </a:ext>
          </a:extLst>
        </xdr:cNvPr>
        <xdr:cNvSpPr/>
      </xdr:nvSpPr>
      <xdr:spPr>
        <a:xfrm>
          <a:off x="1424940" y="7581900"/>
          <a:ext cx="4411980" cy="110490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以前、正規職員として勤務していた際に、育児休業を取得していて</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実際に勤務していなかった期間がある場合については、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育児休業など法律で定められた休業期間中も</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勤務していたものとみなして記載してください。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2" name="四角形: 角を丸くする 1">
          <a:extLst>
            <a:ext uri="{FF2B5EF4-FFF2-40B4-BE49-F238E27FC236}">
              <a16:creationId xmlns:a16="http://schemas.microsoft.com/office/drawing/2014/main" id="{69F041B4-3B0D-438D-BD9D-1DB1B902F153}"/>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4</xdr:col>
      <xdr:colOff>312420</xdr:colOff>
      <xdr:row>21</xdr:row>
      <xdr:rowOff>167640</xdr:rowOff>
    </xdr:from>
    <xdr:to>
      <xdr:col>8</xdr:col>
      <xdr:colOff>182880</xdr:colOff>
      <xdr:row>27</xdr:row>
      <xdr:rowOff>114300</xdr:rowOff>
    </xdr:to>
    <xdr:sp macro="" textlink="">
      <xdr:nvSpPr>
        <xdr:cNvPr id="6" name="吹き出し: 角を丸めた四角形 5">
          <a:extLst>
            <a:ext uri="{FF2B5EF4-FFF2-40B4-BE49-F238E27FC236}">
              <a16:creationId xmlns:a16="http://schemas.microsoft.com/office/drawing/2014/main" id="{94DA6B32-79E0-41C0-842C-9B8B1227D69E}"/>
            </a:ext>
          </a:extLst>
        </xdr:cNvPr>
        <xdr:cNvSpPr/>
      </xdr:nvSpPr>
      <xdr:spPr>
        <a:xfrm>
          <a:off x="2705100" y="4770120"/>
          <a:ext cx="2164080" cy="1211580"/>
        </a:xfrm>
        <a:prstGeom prst="wedgeRoundRectCallout">
          <a:avLst>
            <a:gd name="adj1" fmla="val -65267"/>
            <a:gd name="adj2" fmla="val 3456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養護教諭採用の方で、</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大学の養護教諭特別別科を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卒業した場合は、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「養護教諭養成機関」を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選択してください。</a:t>
          </a:r>
        </a:p>
      </xdr:txBody>
    </xdr:sp>
    <xdr:clientData/>
  </xdr:twoCellAnchor>
  <xdr:twoCellAnchor>
    <xdr:from>
      <xdr:col>0</xdr:col>
      <xdr:colOff>0</xdr:colOff>
      <xdr:row>34</xdr:row>
      <xdr:rowOff>121920</xdr:rowOff>
    </xdr:from>
    <xdr:to>
      <xdr:col>8</xdr:col>
      <xdr:colOff>44823</xdr:colOff>
      <xdr:row>38</xdr:row>
      <xdr:rowOff>41236</xdr:rowOff>
    </xdr:to>
    <xdr:sp macro="" textlink="">
      <xdr:nvSpPr>
        <xdr:cNvPr id="7" name="四角形: 角を丸くする 6">
          <a:extLst>
            <a:ext uri="{FF2B5EF4-FFF2-40B4-BE49-F238E27FC236}">
              <a16:creationId xmlns:a16="http://schemas.microsoft.com/office/drawing/2014/main" id="{43D185B7-AD7E-4DA2-A912-4F2A0D241E75}"/>
            </a:ext>
          </a:extLst>
        </xdr:cNvPr>
        <xdr:cNvSpPr/>
      </xdr:nvSpPr>
      <xdr:spPr>
        <a:xfrm>
          <a:off x="0" y="7444740"/>
          <a:ext cx="4731123" cy="742276"/>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312420</xdr:colOff>
      <xdr:row>32</xdr:row>
      <xdr:rowOff>38100</xdr:rowOff>
    </xdr:from>
    <xdr:to>
      <xdr:col>8</xdr:col>
      <xdr:colOff>583603</xdr:colOff>
      <xdr:row>38</xdr:row>
      <xdr:rowOff>76200</xdr:rowOff>
    </xdr:to>
    <xdr:sp macro="" textlink="">
      <xdr:nvSpPr>
        <xdr:cNvPr id="8" name="吹き出し: 角を丸めた四角形 7">
          <a:extLst>
            <a:ext uri="{FF2B5EF4-FFF2-40B4-BE49-F238E27FC236}">
              <a16:creationId xmlns:a16="http://schemas.microsoft.com/office/drawing/2014/main" id="{C7C0E74D-B5E8-415B-8764-06E4E6E01B15}"/>
            </a:ext>
          </a:extLst>
        </xdr:cNvPr>
        <xdr:cNvSpPr/>
      </xdr:nvSpPr>
      <xdr:spPr>
        <a:xfrm>
          <a:off x="3421380" y="6918960"/>
          <a:ext cx="1848523" cy="1303020"/>
        </a:xfrm>
        <a:prstGeom prst="wedgeRoundRectCallout">
          <a:avLst>
            <a:gd name="adj1" fmla="val -61848"/>
            <a:gd name="adj2" fmla="val 3542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産前産後事務引継のために任用された場合も記載してください。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（ただし、月の勤務時間数は省略可）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P105"/>
  <sheetViews>
    <sheetView showGridLines="0" tabSelected="1" view="pageBreakPreview" zoomScaleNormal="85" zoomScaleSheetLayoutView="100" workbookViewId="0">
      <selection activeCell="B15" sqref="B15:G15"/>
    </sheetView>
  </sheetViews>
  <sheetFormatPr defaultColWidth="9" defaultRowHeight="13.2" outlineLevelRow="1"/>
  <cols>
    <col min="1" max="1" width="5.44140625" style="1" customWidth="1"/>
    <col min="2" max="2" width="2.21875" style="1" customWidth="1"/>
    <col min="3" max="3" width="17.6640625" style="1" customWidth="1"/>
    <col min="4" max="6" width="10.44140625" style="1" customWidth="1"/>
    <col min="7" max="7" width="10.44140625" style="2" customWidth="1"/>
    <col min="8" max="8" width="7.33203125" style="1" customWidth="1"/>
    <col min="9" max="9" width="21.33203125" style="1" customWidth="1"/>
    <col min="10" max="10" width="2.77734375" style="2" customWidth="1"/>
    <col min="11" max="11" width="20.33203125" style="1" customWidth="1"/>
    <col min="12" max="12" width="2.77734375" style="2" customWidth="1"/>
    <col min="13" max="13" width="7.33203125" style="2" customWidth="1"/>
    <col min="14" max="14" width="2.44140625" style="2" customWidth="1"/>
    <col min="15" max="15" width="16.88671875" style="1" customWidth="1"/>
    <col min="16" max="16" width="0.6640625" style="1" customWidth="1"/>
    <col min="17" max="16384" width="9" style="1"/>
  </cols>
  <sheetData>
    <row r="1" spans="1:16" ht="10.5" customHeight="1">
      <c r="A1" s="198" t="s">
        <v>213</v>
      </c>
      <c r="B1" s="198"/>
      <c r="C1" s="198"/>
      <c r="D1" s="198"/>
      <c r="E1" s="198"/>
      <c r="F1" s="198"/>
      <c r="G1" s="198"/>
      <c r="H1" s="198"/>
      <c r="I1" s="198"/>
      <c r="J1" s="198"/>
      <c r="K1" s="198"/>
      <c r="L1" s="198"/>
      <c r="M1" s="198"/>
      <c r="N1" s="198"/>
      <c r="O1" s="198"/>
    </row>
    <row r="2" spans="1:16" ht="10.5" customHeight="1">
      <c r="A2" s="198"/>
      <c r="B2" s="198"/>
      <c r="C2" s="198"/>
      <c r="D2" s="198"/>
      <c r="E2" s="198"/>
      <c r="F2" s="198"/>
      <c r="G2" s="198"/>
      <c r="H2" s="198"/>
      <c r="I2" s="198"/>
      <c r="J2" s="198"/>
      <c r="K2" s="198"/>
      <c r="L2" s="198"/>
      <c r="M2" s="198"/>
      <c r="N2" s="198"/>
      <c r="O2" s="198"/>
    </row>
    <row r="3" spans="1:16" ht="10.5" customHeight="1">
      <c r="A3" s="198"/>
      <c r="B3" s="198"/>
      <c r="C3" s="198"/>
      <c r="D3" s="198"/>
      <c r="E3" s="198"/>
      <c r="F3" s="198"/>
      <c r="G3" s="198"/>
      <c r="H3" s="198"/>
      <c r="I3" s="198"/>
      <c r="J3" s="198"/>
      <c r="K3" s="198"/>
      <c r="L3" s="198"/>
      <c r="M3" s="198"/>
      <c r="N3" s="198"/>
      <c r="O3" s="198"/>
    </row>
    <row r="4" spans="1:16" ht="10.5" customHeight="1">
      <c r="A4" s="198"/>
      <c r="B4" s="198"/>
      <c r="C4" s="198"/>
      <c r="D4" s="198"/>
      <c r="E4" s="198"/>
      <c r="F4" s="198"/>
      <c r="G4" s="198"/>
      <c r="H4" s="198"/>
      <c r="I4" s="198"/>
      <c r="J4" s="198"/>
      <c r="K4" s="198"/>
      <c r="L4" s="198"/>
      <c r="M4" s="198"/>
      <c r="N4" s="198"/>
      <c r="O4" s="198"/>
    </row>
    <row r="5" spans="1:16" ht="29.25" customHeight="1" thickBot="1">
      <c r="A5" s="79" t="s">
        <v>249</v>
      </c>
      <c r="B5" s="79"/>
      <c r="C5" s="79"/>
      <c r="D5" s="79"/>
      <c r="E5" s="79"/>
      <c r="F5" s="79"/>
      <c r="G5" s="79"/>
      <c r="H5" s="79"/>
      <c r="I5" s="80"/>
      <c r="J5" s="80"/>
      <c r="K5" s="80"/>
      <c r="L5" s="81"/>
      <c r="M5" s="82"/>
      <c r="N5" s="82"/>
      <c r="O5" s="82"/>
    </row>
    <row r="6" spans="1:16" ht="21" customHeight="1">
      <c r="A6" s="224" t="s">
        <v>223</v>
      </c>
      <c r="B6" s="225"/>
      <c r="C6" s="225"/>
      <c r="D6" s="226"/>
      <c r="E6" s="230" t="s" ph="1">
        <v>3</v>
      </c>
      <c r="F6" s="231"/>
      <c r="G6" s="231"/>
      <c r="H6" s="231"/>
      <c r="I6" s="231"/>
      <c r="J6" s="231"/>
      <c r="K6" s="231"/>
      <c r="L6" s="232"/>
      <c r="M6" s="186" t="s">
        <v>13</v>
      </c>
      <c r="N6" s="187"/>
      <c r="O6" s="188"/>
    </row>
    <row r="7" spans="1:16" ht="21" customHeight="1" thickBot="1">
      <c r="A7" s="227"/>
      <c r="B7" s="228"/>
      <c r="C7" s="228"/>
      <c r="D7" s="229"/>
      <c r="E7" s="233"/>
      <c r="F7" s="187"/>
      <c r="G7" s="187"/>
      <c r="H7" s="187"/>
      <c r="I7" s="187"/>
      <c r="J7" s="187"/>
      <c r="K7" s="187"/>
      <c r="L7" s="234"/>
      <c r="M7" s="214" t="s">
        <v>14</v>
      </c>
      <c r="N7" s="215"/>
      <c r="O7" s="216"/>
    </row>
    <row r="8" spans="1:16" ht="24" customHeight="1">
      <c r="A8" s="192"/>
      <c r="B8" s="193"/>
      <c r="C8" s="193"/>
      <c r="D8" s="194"/>
      <c r="E8" s="235" ph="1"/>
      <c r="F8" s="236" ph="1"/>
      <c r="G8" s="236" ph="1"/>
      <c r="H8" s="236" ph="1"/>
      <c r="I8" s="236" ph="1"/>
      <c r="J8" s="236" ph="1"/>
      <c r="K8" s="236" ph="1"/>
      <c r="L8" s="237" ph="1"/>
      <c r="M8" s="199"/>
      <c r="N8" s="199"/>
      <c r="O8" s="200"/>
    </row>
    <row r="9" spans="1:16" s="2" customFormat="1" ht="24" customHeight="1" thickBot="1">
      <c r="A9" s="195"/>
      <c r="B9" s="196"/>
      <c r="C9" s="196"/>
      <c r="D9" s="197"/>
      <c r="E9" s="238" ph="1"/>
      <c r="F9" s="239" ph="1"/>
      <c r="G9" s="239" ph="1"/>
      <c r="H9" s="239" ph="1"/>
      <c r="I9" s="239" ph="1"/>
      <c r="J9" s="239" ph="1"/>
      <c r="K9" s="239" ph="1"/>
      <c r="L9" s="240" ph="1"/>
      <c r="M9" s="184" t="str">
        <f ca="1">IF(COUNTA(M8)=1,DATEDIF(M8,TODAY(),"Y"),"")</f>
        <v/>
      </c>
      <c r="N9" s="184"/>
      <c r="O9" s="185"/>
    </row>
    <row r="10" spans="1:16" ht="22.5" customHeight="1">
      <c r="A10" s="201" t="s">
        <v>15</v>
      </c>
      <c r="B10" s="202"/>
      <c r="C10" s="202"/>
      <c r="D10" s="202"/>
      <c r="E10" s="202"/>
      <c r="F10" s="202"/>
      <c r="G10" s="202"/>
      <c r="H10" s="203"/>
      <c r="I10" s="204" t="s">
        <v>37</v>
      </c>
      <c r="J10" s="204"/>
      <c r="K10" s="204"/>
      <c r="L10" s="204"/>
      <c r="M10" s="204"/>
      <c r="N10" s="205"/>
      <c r="O10" s="208" t="s">
        <v>229</v>
      </c>
    </row>
    <row r="11" spans="1:16" ht="15.9" customHeight="1">
      <c r="A11" s="217" t="s">
        <v>236</v>
      </c>
      <c r="B11" s="218"/>
      <c r="C11" s="218"/>
      <c r="D11" s="218"/>
      <c r="E11" s="218"/>
      <c r="F11" s="218"/>
      <c r="G11" s="218"/>
      <c r="H11" s="219"/>
      <c r="I11" s="204"/>
      <c r="J11" s="204"/>
      <c r="K11" s="204"/>
      <c r="L11" s="204"/>
      <c r="M11" s="204"/>
      <c r="N11" s="205"/>
      <c r="O11" s="209"/>
    </row>
    <row r="12" spans="1:16" ht="15.9" customHeight="1">
      <c r="A12" s="83" t="s">
        <v>33</v>
      </c>
      <c r="B12" s="84" t="s">
        <v>32</v>
      </c>
      <c r="C12" s="85" t="s">
        <v>39</v>
      </c>
      <c r="D12" s="86" t="s">
        <v>40</v>
      </c>
      <c r="E12" s="87" t="s">
        <v>237</v>
      </c>
      <c r="F12" s="88"/>
      <c r="G12" s="89"/>
      <c r="H12" s="90"/>
      <c r="I12" s="204"/>
      <c r="J12" s="204"/>
      <c r="K12" s="204"/>
      <c r="L12" s="204"/>
      <c r="M12" s="204"/>
      <c r="N12" s="205"/>
      <c r="O12" s="209"/>
    </row>
    <row r="13" spans="1:16" ht="15.9" customHeight="1">
      <c r="A13" s="220" t="s">
        <v>238</v>
      </c>
      <c r="B13" s="221"/>
      <c r="C13" s="221"/>
      <c r="D13" s="221"/>
      <c r="E13" s="221"/>
      <c r="F13" s="221"/>
      <c r="G13" s="221"/>
      <c r="H13" s="222"/>
      <c r="I13" s="204"/>
      <c r="J13" s="204"/>
      <c r="K13" s="204"/>
      <c r="L13" s="204"/>
      <c r="M13" s="204"/>
      <c r="N13" s="205"/>
      <c r="O13" s="209"/>
    </row>
    <row r="14" spans="1:16" ht="15.9" customHeight="1" thickBot="1">
      <c r="A14" s="91" t="s">
        <v>34</v>
      </c>
      <c r="B14" s="92" t="s">
        <v>32</v>
      </c>
      <c r="C14" s="93" t="s">
        <v>43</v>
      </c>
      <c r="D14" s="94" t="s">
        <v>42</v>
      </c>
      <c r="E14" s="94" t="s">
        <v>41</v>
      </c>
      <c r="F14" s="95" t="s">
        <v>228</v>
      </c>
      <c r="G14" s="96"/>
      <c r="H14" s="97" t="s">
        <v>1</v>
      </c>
      <c r="I14" s="206"/>
      <c r="J14" s="206"/>
      <c r="K14" s="206"/>
      <c r="L14" s="206"/>
      <c r="M14" s="206"/>
      <c r="N14" s="207"/>
      <c r="O14" s="210"/>
    </row>
    <row r="15" spans="1:16" ht="20.25" customHeight="1">
      <c r="A15" s="98">
        <f>ROUNDDOWN(ROW()/3,0)-5</f>
        <v>0</v>
      </c>
      <c r="B15" s="165"/>
      <c r="C15" s="165"/>
      <c r="D15" s="165"/>
      <c r="E15" s="165"/>
      <c r="F15" s="165"/>
      <c r="G15" s="165"/>
      <c r="H15" s="99"/>
      <c r="I15" s="211">
        <f>IF(MONTH(M8)&lt;4,DATE(YEAR(M8)+12,4,1),IF(AND(MONTH(M8)=4,DAY(M8)=1),DATE(YEAR(M8)+12,4,1),DATE(YEAR(M8)+13,4,1)))</f>
        <v>4475</v>
      </c>
      <c r="J15" s="213" t="s">
        <v>0</v>
      </c>
      <c r="K15" s="212">
        <f>DATE(YEAR(I15)+3,3,31)</f>
        <v>5569</v>
      </c>
      <c r="L15" s="223"/>
      <c r="M15" s="191">
        <f>IFERROR(IF(((YEAR(K15)-YEAR(I15))*12+MONTH(K15)-MONTH(I15)+IF(DAY(I15)&lt;=DAY(K15),1,0))=1,0,(YEAR(K15)-YEAR(I15))*12+MONTH(K15)-MONTH(I15)+IF(DAY(I15)&lt;=DAY(K15),1,0)),"")</f>
        <v>36</v>
      </c>
      <c r="N15" s="190" t="s">
        <v>2</v>
      </c>
      <c r="O15" s="189"/>
    </row>
    <row r="16" spans="1:16" ht="15" customHeight="1">
      <c r="A16" s="100" t="s">
        <v>33</v>
      </c>
      <c r="B16" s="101" t="s">
        <v>211</v>
      </c>
      <c r="C16" s="102" t="s">
        <v>215</v>
      </c>
      <c r="D16" s="103"/>
      <c r="E16" s="104" t="s">
        <v>212</v>
      </c>
      <c r="F16" s="105"/>
      <c r="G16" s="106"/>
      <c r="H16" s="107"/>
      <c r="I16" s="172"/>
      <c r="J16" s="175"/>
      <c r="K16" s="179"/>
      <c r="L16" s="154"/>
      <c r="M16" s="157">
        <f>IFERROR(IF(((YEAR(K16)-YEAR(I16))*12+MONTH(K16)-MONTH(I16)+IF(DAY(I16)&lt;=DAY(K16),1,0))=1,0,(YEAR(K16)-YEAR(I16))*12+MONTH(K16)-MONTH(I16)+IF(DAY(I16)&lt;=DAY(K16),1,0)),"")</f>
        <v>0</v>
      </c>
      <c r="N16" s="160"/>
      <c r="O16" s="163"/>
      <c r="P16" s="1" t="str">
        <f>IF(K15-I15&gt;=0,"","始期が終期よりも後（要修正）")</f>
        <v/>
      </c>
    </row>
    <row r="17" spans="1:16" ht="15" customHeight="1">
      <c r="A17" s="108" t="s">
        <v>34</v>
      </c>
      <c r="B17" s="109" t="s">
        <v>211</v>
      </c>
      <c r="C17" s="110"/>
      <c r="D17" s="110"/>
      <c r="E17" s="111"/>
      <c r="F17" s="151"/>
      <c r="G17" s="150"/>
      <c r="H17" s="114" t="s">
        <v>1</v>
      </c>
      <c r="I17" s="172"/>
      <c r="J17" s="175"/>
      <c r="K17" s="179"/>
      <c r="L17" s="167"/>
      <c r="M17" s="168">
        <f>IFERROR(IF(((YEAR(K17)-YEAR(I17))*12+MONTH(K17)-MONTH(I17)+IF(DAY(I17)&lt;=DAY(K17),1,0))=1,0,(YEAR(K17)-YEAR(I17))*12+MONTH(K17)-MONTH(I17)+IF(DAY(I17)&lt;=DAY(K17),1,0)),"")</f>
        <v>0</v>
      </c>
      <c r="N17" s="169"/>
      <c r="O17" s="170"/>
      <c r="P17" s="1" t="str">
        <f>IF(COUNTA(I18)=1,IF((I18-K15)=1,"OK",IF((I18-K15)&gt;1,"空白期間あり(修正してください)","期間の重複あり（所属では修正は不要です）")),"")</f>
        <v/>
      </c>
    </row>
    <row r="18" spans="1:16" ht="20.25" customHeight="1">
      <c r="A18" s="115">
        <f>ROUNDDOWN(ROW()/3,0)-5</f>
        <v>1</v>
      </c>
      <c r="B18" s="166"/>
      <c r="C18" s="166"/>
      <c r="D18" s="166"/>
      <c r="E18" s="166"/>
      <c r="F18" s="166"/>
      <c r="G18" s="166"/>
      <c r="H18" s="116"/>
      <c r="I18" s="171"/>
      <c r="J18" s="174" t="s">
        <v>0</v>
      </c>
      <c r="K18" s="181"/>
      <c r="L18" s="153"/>
      <c r="M18" s="156">
        <f t="shared" ref="M18:M53" si="0">IFERROR(IF(((YEAR(K18)-YEAR(I18))*12+MONTH(K18)-MONTH(I18)+IF(DAY(I18)&lt;=DAY(K18),1,0))=1,0,(YEAR(K18)-YEAR(I18))*12+MONTH(K18)-MONTH(I18)+IF(DAY(I18)&lt;=DAY(K18),1,0)),"")</f>
        <v>0</v>
      </c>
      <c r="N18" s="159" t="s">
        <v>2</v>
      </c>
      <c r="O18" s="162"/>
    </row>
    <row r="19" spans="1:16" ht="15" customHeight="1">
      <c r="A19" s="100" t="s">
        <v>33</v>
      </c>
      <c r="B19" s="101" t="s">
        <v>211</v>
      </c>
      <c r="C19" s="102"/>
      <c r="D19" s="103"/>
      <c r="E19" s="104" t="s">
        <v>212</v>
      </c>
      <c r="F19" s="105"/>
      <c r="G19" s="106"/>
      <c r="H19" s="107"/>
      <c r="I19" s="172"/>
      <c r="J19" s="175"/>
      <c r="K19" s="182"/>
      <c r="L19" s="154"/>
      <c r="M19" s="157">
        <f t="shared" si="0"/>
        <v>0</v>
      </c>
      <c r="N19" s="160"/>
      <c r="O19" s="163"/>
      <c r="P19" s="1" t="str">
        <f t="shared" ref="P19" si="1">IF(K18-I18&gt;=0,"","始期が終期よりも後（要修正）")</f>
        <v/>
      </c>
    </row>
    <row r="20" spans="1:16" ht="15" customHeight="1">
      <c r="A20" s="108" t="s">
        <v>34</v>
      </c>
      <c r="B20" s="109" t="s">
        <v>211</v>
      </c>
      <c r="C20" s="110"/>
      <c r="D20" s="110"/>
      <c r="E20" s="111"/>
      <c r="F20" s="151"/>
      <c r="G20" s="150"/>
      <c r="H20" s="114" t="s">
        <v>1</v>
      </c>
      <c r="I20" s="173"/>
      <c r="J20" s="176"/>
      <c r="K20" s="183"/>
      <c r="L20" s="167"/>
      <c r="M20" s="168">
        <f t="shared" si="0"/>
        <v>0</v>
      </c>
      <c r="N20" s="169"/>
      <c r="O20" s="170"/>
      <c r="P20" s="1" t="str">
        <f t="shared" ref="P20" si="2">IF(COUNTA(I21)=1,IF((I21-K18)=1,"OK",IF((I21-K18)&gt;1,"空白期間あり(修正してください)","期間の重複あり（所属では修正は不要です）")),"")</f>
        <v/>
      </c>
    </row>
    <row r="21" spans="1:16" ht="20.25" customHeight="1">
      <c r="A21" s="115">
        <f>ROUNDDOWN(ROW()/3,0)-5</f>
        <v>2</v>
      </c>
      <c r="B21" s="166"/>
      <c r="C21" s="166"/>
      <c r="D21" s="166"/>
      <c r="E21" s="166"/>
      <c r="F21" s="166"/>
      <c r="G21" s="166"/>
      <c r="H21" s="116"/>
      <c r="I21" s="171"/>
      <c r="J21" s="174" t="s">
        <v>0</v>
      </c>
      <c r="K21" s="181"/>
      <c r="L21" s="153"/>
      <c r="M21" s="156">
        <f t="shared" si="0"/>
        <v>0</v>
      </c>
      <c r="N21" s="159" t="s">
        <v>2</v>
      </c>
      <c r="O21" s="162"/>
    </row>
    <row r="22" spans="1:16" ht="15" customHeight="1">
      <c r="A22" s="100" t="s">
        <v>33</v>
      </c>
      <c r="B22" s="101" t="s">
        <v>211</v>
      </c>
      <c r="C22" s="102"/>
      <c r="D22" s="103"/>
      <c r="E22" s="104" t="s">
        <v>212</v>
      </c>
      <c r="F22" s="105"/>
      <c r="G22" s="106"/>
      <c r="H22" s="107"/>
      <c r="I22" s="172"/>
      <c r="J22" s="175"/>
      <c r="K22" s="182"/>
      <c r="L22" s="154"/>
      <c r="M22" s="157">
        <f t="shared" si="0"/>
        <v>0</v>
      </c>
      <c r="N22" s="160"/>
      <c r="O22" s="163"/>
      <c r="P22" s="1" t="str">
        <f t="shared" ref="P22" si="3">IF(K21-I21&gt;=0,"","始期が終期よりも後（要修正）")</f>
        <v/>
      </c>
    </row>
    <row r="23" spans="1:16" ht="15" customHeight="1">
      <c r="A23" s="108" t="s">
        <v>34</v>
      </c>
      <c r="B23" s="109" t="s">
        <v>211</v>
      </c>
      <c r="C23" s="110"/>
      <c r="D23" s="110"/>
      <c r="E23" s="111"/>
      <c r="F23" s="151"/>
      <c r="G23" s="150"/>
      <c r="H23" s="114" t="s">
        <v>1</v>
      </c>
      <c r="I23" s="173"/>
      <c r="J23" s="176"/>
      <c r="K23" s="183"/>
      <c r="L23" s="167"/>
      <c r="M23" s="168">
        <f t="shared" si="0"/>
        <v>0</v>
      </c>
      <c r="N23" s="169"/>
      <c r="O23" s="170"/>
      <c r="P23" s="1" t="str">
        <f t="shared" ref="P23" si="4">IF(COUNTA(I24)=1,IF((I24-K21)=1,"OK",IF((I24-K21)&gt;1,"空白期間あり(修正してください)","期間の重複あり（所属では修正は不要です）")),"")</f>
        <v/>
      </c>
    </row>
    <row r="24" spans="1:16" ht="20.25" customHeight="1">
      <c r="A24" s="115">
        <f>ROUNDDOWN(ROW()/3,0)-5</f>
        <v>3</v>
      </c>
      <c r="B24" s="166"/>
      <c r="C24" s="166"/>
      <c r="D24" s="166"/>
      <c r="E24" s="166"/>
      <c r="F24" s="166"/>
      <c r="G24" s="166"/>
      <c r="H24" s="116"/>
      <c r="I24" s="171"/>
      <c r="J24" s="174" t="s">
        <v>0</v>
      </c>
      <c r="K24" s="181"/>
      <c r="L24" s="153"/>
      <c r="M24" s="156">
        <f t="shared" si="0"/>
        <v>0</v>
      </c>
      <c r="N24" s="159" t="s">
        <v>2</v>
      </c>
      <c r="O24" s="162"/>
    </row>
    <row r="25" spans="1:16" ht="15" customHeight="1">
      <c r="A25" s="100" t="s">
        <v>33</v>
      </c>
      <c r="B25" s="101" t="s">
        <v>211</v>
      </c>
      <c r="C25" s="102"/>
      <c r="D25" s="103"/>
      <c r="E25" s="104" t="s">
        <v>212</v>
      </c>
      <c r="F25" s="105"/>
      <c r="G25" s="106"/>
      <c r="H25" s="107"/>
      <c r="I25" s="172"/>
      <c r="J25" s="175"/>
      <c r="K25" s="182"/>
      <c r="L25" s="154"/>
      <c r="M25" s="157">
        <f t="shared" si="0"/>
        <v>0</v>
      </c>
      <c r="N25" s="160"/>
      <c r="O25" s="163"/>
      <c r="P25" s="1" t="str">
        <f t="shared" ref="P25" si="5">IF(K24-I24&gt;=0,"","始期が終期よりも後（要修正）")</f>
        <v/>
      </c>
    </row>
    <row r="26" spans="1:16" ht="15" customHeight="1">
      <c r="A26" s="108" t="s">
        <v>34</v>
      </c>
      <c r="B26" s="109" t="s">
        <v>211</v>
      </c>
      <c r="C26" s="110"/>
      <c r="D26" s="110"/>
      <c r="E26" s="111"/>
      <c r="F26" s="151"/>
      <c r="G26" s="150"/>
      <c r="H26" s="114" t="s">
        <v>1</v>
      </c>
      <c r="I26" s="173"/>
      <c r="J26" s="176"/>
      <c r="K26" s="183"/>
      <c r="L26" s="167"/>
      <c r="M26" s="168">
        <f t="shared" si="0"/>
        <v>0</v>
      </c>
      <c r="N26" s="169"/>
      <c r="O26" s="170"/>
      <c r="P26" s="1" t="str">
        <f t="shared" ref="P26" si="6">IF(COUNTA(I27)=1,IF((I27-K24)=1,"OK",IF((I27-K24)&gt;1,"空白期間あり(修正してください)","期間の重複あり（所属では修正は不要です）")),"")</f>
        <v/>
      </c>
    </row>
    <row r="27" spans="1:16" ht="20.25" customHeight="1">
      <c r="A27" s="115">
        <f>ROUNDDOWN(ROW()/3,0)-5</f>
        <v>4</v>
      </c>
      <c r="B27" s="166"/>
      <c r="C27" s="166"/>
      <c r="D27" s="166"/>
      <c r="E27" s="166"/>
      <c r="F27" s="166"/>
      <c r="G27" s="166"/>
      <c r="H27" s="116"/>
      <c r="I27" s="171"/>
      <c r="J27" s="174" t="s">
        <v>0</v>
      </c>
      <c r="K27" s="181"/>
      <c r="L27" s="153"/>
      <c r="M27" s="156">
        <f t="shared" si="0"/>
        <v>0</v>
      </c>
      <c r="N27" s="159" t="s">
        <v>2</v>
      </c>
      <c r="O27" s="162"/>
    </row>
    <row r="28" spans="1:16" ht="15" customHeight="1">
      <c r="A28" s="100" t="s">
        <v>33</v>
      </c>
      <c r="B28" s="101" t="s">
        <v>211</v>
      </c>
      <c r="C28" s="102"/>
      <c r="D28" s="103"/>
      <c r="E28" s="104" t="s">
        <v>212</v>
      </c>
      <c r="F28" s="105"/>
      <c r="G28" s="106"/>
      <c r="H28" s="107"/>
      <c r="I28" s="172"/>
      <c r="J28" s="175"/>
      <c r="K28" s="182"/>
      <c r="L28" s="154"/>
      <c r="M28" s="157">
        <f t="shared" si="0"/>
        <v>0</v>
      </c>
      <c r="N28" s="160"/>
      <c r="O28" s="163"/>
      <c r="P28" s="1" t="str">
        <f t="shared" ref="P28" si="7">IF(K27-I27&gt;=0,"","始期が終期よりも後（要修正）")</f>
        <v/>
      </c>
    </row>
    <row r="29" spans="1:16" ht="15" customHeight="1">
      <c r="A29" s="108" t="s">
        <v>34</v>
      </c>
      <c r="B29" s="109" t="s">
        <v>211</v>
      </c>
      <c r="C29" s="110"/>
      <c r="D29" s="110"/>
      <c r="E29" s="111"/>
      <c r="F29" s="151"/>
      <c r="G29" s="150"/>
      <c r="H29" s="114" t="s">
        <v>1</v>
      </c>
      <c r="I29" s="173"/>
      <c r="J29" s="176"/>
      <c r="K29" s="183"/>
      <c r="L29" s="167"/>
      <c r="M29" s="168">
        <f t="shared" si="0"/>
        <v>0</v>
      </c>
      <c r="N29" s="169"/>
      <c r="O29" s="170"/>
      <c r="P29" s="1" t="str">
        <f t="shared" ref="P29" si="8">IF(COUNTA(I30)=1,IF((I30-K27)=1,"OK",IF((I30-K27)&gt;1,"空白期間あり(修正してください)","期間の重複あり（所属では修正は不要です）")),"")</f>
        <v/>
      </c>
    </row>
    <row r="30" spans="1:16" ht="20.25" customHeight="1">
      <c r="A30" s="115">
        <f>ROUNDDOWN(ROW()/3,0)-5</f>
        <v>5</v>
      </c>
      <c r="B30" s="166"/>
      <c r="C30" s="166"/>
      <c r="D30" s="166"/>
      <c r="E30" s="166"/>
      <c r="F30" s="166"/>
      <c r="G30" s="166"/>
      <c r="H30" s="116"/>
      <c r="I30" s="171"/>
      <c r="J30" s="174" t="s">
        <v>0</v>
      </c>
      <c r="K30" s="181"/>
      <c r="L30" s="153"/>
      <c r="M30" s="156">
        <f t="shared" si="0"/>
        <v>0</v>
      </c>
      <c r="N30" s="159" t="s">
        <v>2</v>
      </c>
      <c r="O30" s="162"/>
    </row>
    <row r="31" spans="1:16" ht="15" customHeight="1">
      <c r="A31" s="100" t="s">
        <v>33</v>
      </c>
      <c r="B31" s="101" t="s">
        <v>211</v>
      </c>
      <c r="C31" s="102"/>
      <c r="D31" s="103"/>
      <c r="E31" s="104" t="s">
        <v>212</v>
      </c>
      <c r="F31" s="105"/>
      <c r="G31" s="106"/>
      <c r="H31" s="107"/>
      <c r="I31" s="172"/>
      <c r="J31" s="175"/>
      <c r="K31" s="182"/>
      <c r="L31" s="154"/>
      <c r="M31" s="157">
        <f t="shared" si="0"/>
        <v>0</v>
      </c>
      <c r="N31" s="160"/>
      <c r="O31" s="163"/>
      <c r="P31" s="1" t="str">
        <f t="shared" ref="P31" si="9">IF(K30-I30&gt;=0,"","始期が終期よりも後（要修正）")</f>
        <v/>
      </c>
    </row>
    <row r="32" spans="1:16" ht="15" customHeight="1">
      <c r="A32" s="108" t="s">
        <v>34</v>
      </c>
      <c r="B32" s="109" t="s">
        <v>211</v>
      </c>
      <c r="C32" s="110"/>
      <c r="D32" s="110"/>
      <c r="E32" s="111"/>
      <c r="F32" s="151"/>
      <c r="G32" s="150"/>
      <c r="H32" s="114" t="s">
        <v>1</v>
      </c>
      <c r="I32" s="173"/>
      <c r="J32" s="176"/>
      <c r="K32" s="183"/>
      <c r="L32" s="167"/>
      <c r="M32" s="168">
        <f t="shared" si="0"/>
        <v>0</v>
      </c>
      <c r="N32" s="169"/>
      <c r="O32" s="170"/>
      <c r="P32" s="1" t="str">
        <f t="shared" ref="P32" si="10">IF(COUNTA(I33)=1,IF((I33-K30)=1,"OK",IF((I33-K30)&gt;1,"空白期間あり(修正してください)","期間の重複あり（所属では修正は不要です）")),"")</f>
        <v/>
      </c>
    </row>
    <row r="33" spans="1:16" ht="20.25" customHeight="1">
      <c r="A33" s="115">
        <f>ROUNDDOWN(ROW()/3,0)-5</f>
        <v>6</v>
      </c>
      <c r="B33" s="166"/>
      <c r="C33" s="166"/>
      <c r="D33" s="166"/>
      <c r="E33" s="166"/>
      <c r="F33" s="166"/>
      <c r="G33" s="166"/>
      <c r="H33" s="116"/>
      <c r="I33" s="171"/>
      <c r="J33" s="174" t="s">
        <v>0</v>
      </c>
      <c r="K33" s="181"/>
      <c r="L33" s="153"/>
      <c r="M33" s="156">
        <f t="shared" si="0"/>
        <v>0</v>
      </c>
      <c r="N33" s="159" t="s">
        <v>2</v>
      </c>
      <c r="O33" s="162"/>
    </row>
    <row r="34" spans="1:16" ht="15" customHeight="1">
      <c r="A34" s="100" t="s">
        <v>33</v>
      </c>
      <c r="B34" s="101" t="s">
        <v>211</v>
      </c>
      <c r="C34" s="102"/>
      <c r="D34" s="103"/>
      <c r="E34" s="104" t="s">
        <v>212</v>
      </c>
      <c r="F34" s="105"/>
      <c r="G34" s="106"/>
      <c r="H34" s="107"/>
      <c r="I34" s="172"/>
      <c r="J34" s="175"/>
      <c r="K34" s="182"/>
      <c r="L34" s="154"/>
      <c r="M34" s="157">
        <f t="shared" si="0"/>
        <v>0</v>
      </c>
      <c r="N34" s="160"/>
      <c r="O34" s="163"/>
      <c r="P34" s="1" t="str">
        <f t="shared" ref="P34" si="11">IF(K33-I33&gt;=0,"","始期が終期よりも後（要修正）")</f>
        <v/>
      </c>
    </row>
    <row r="35" spans="1:16" ht="15" customHeight="1">
      <c r="A35" s="108" t="s">
        <v>34</v>
      </c>
      <c r="B35" s="109" t="s">
        <v>211</v>
      </c>
      <c r="C35" s="110"/>
      <c r="D35" s="110"/>
      <c r="E35" s="111"/>
      <c r="F35" s="151"/>
      <c r="G35" s="150"/>
      <c r="H35" s="114" t="s">
        <v>1</v>
      </c>
      <c r="I35" s="173"/>
      <c r="J35" s="176"/>
      <c r="K35" s="183"/>
      <c r="L35" s="167"/>
      <c r="M35" s="168">
        <f t="shared" si="0"/>
        <v>0</v>
      </c>
      <c r="N35" s="169"/>
      <c r="O35" s="170"/>
      <c r="P35" s="1" t="str">
        <f t="shared" ref="P35" si="12">IF(COUNTA(I36)=1,IF((I36-K33)=1,"OK",IF((I36-K33)&gt;1,"空白期間あり(修正してください)","期間の重複あり（所属では修正は不要です）")),"")</f>
        <v/>
      </c>
    </row>
    <row r="36" spans="1:16" ht="20.25" customHeight="1">
      <c r="A36" s="115">
        <f>ROUNDDOWN(ROW()/3,0)-5</f>
        <v>7</v>
      </c>
      <c r="B36" s="166"/>
      <c r="C36" s="166"/>
      <c r="D36" s="166"/>
      <c r="E36" s="166"/>
      <c r="F36" s="166"/>
      <c r="G36" s="166"/>
      <c r="H36" s="116"/>
      <c r="I36" s="171"/>
      <c r="J36" s="174" t="s">
        <v>0</v>
      </c>
      <c r="K36" s="181"/>
      <c r="L36" s="153"/>
      <c r="M36" s="156">
        <f t="shared" si="0"/>
        <v>0</v>
      </c>
      <c r="N36" s="159" t="s">
        <v>203</v>
      </c>
      <c r="O36" s="162"/>
    </row>
    <row r="37" spans="1:16" ht="15" customHeight="1">
      <c r="A37" s="100" t="s">
        <v>33</v>
      </c>
      <c r="B37" s="101" t="s">
        <v>211</v>
      </c>
      <c r="C37" s="102"/>
      <c r="D37" s="103"/>
      <c r="E37" s="104" t="s">
        <v>212</v>
      </c>
      <c r="F37" s="105"/>
      <c r="G37" s="106"/>
      <c r="H37" s="107"/>
      <c r="I37" s="172"/>
      <c r="J37" s="175"/>
      <c r="K37" s="182"/>
      <c r="L37" s="154"/>
      <c r="M37" s="157">
        <f t="shared" si="0"/>
        <v>0</v>
      </c>
      <c r="N37" s="160"/>
      <c r="O37" s="163"/>
      <c r="P37" s="1" t="str">
        <f t="shared" ref="P37" si="13">IF(K36-I36&gt;=0,"","始期が終期よりも後（要修正）")</f>
        <v/>
      </c>
    </row>
    <row r="38" spans="1:16" ht="15" customHeight="1">
      <c r="A38" s="108" t="s">
        <v>34</v>
      </c>
      <c r="B38" s="109" t="s">
        <v>211</v>
      </c>
      <c r="C38" s="110"/>
      <c r="D38" s="110"/>
      <c r="E38" s="111"/>
      <c r="F38" s="151"/>
      <c r="G38" s="150"/>
      <c r="H38" s="114" t="s">
        <v>1</v>
      </c>
      <c r="I38" s="173"/>
      <c r="J38" s="176"/>
      <c r="K38" s="183"/>
      <c r="L38" s="167"/>
      <c r="M38" s="168">
        <f t="shared" si="0"/>
        <v>0</v>
      </c>
      <c r="N38" s="169"/>
      <c r="O38" s="170"/>
      <c r="P38" s="1" t="str">
        <f t="shared" ref="P38" si="14">IF(COUNTA(I39)=1,IF((I39-K36)=1,"OK",IF((I39-K36)&gt;1,"空白期間あり(修正してください)","期間の重複あり（所属では修正は不要です）")),"")</f>
        <v/>
      </c>
    </row>
    <row r="39" spans="1:16" ht="20.25" customHeight="1">
      <c r="A39" s="115">
        <f>ROUNDDOWN(ROW()/3,0)-5</f>
        <v>8</v>
      </c>
      <c r="B39" s="166"/>
      <c r="C39" s="166"/>
      <c r="D39" s="166"/>
      <c r="E39" s="166"/>
      <c r="F39" s="166"/>
      <c r="G39" s="166"/>
      <c r="H39" s="116"/>
      <c r="I39" s="171"/>
      <c r="J39" s="174" t="s">
        <v>0</v>
      </c>
      <c r="K39" s="181"/>
      <c r="L39" s="153"/>
      <c r="M39" s="156">
        <f t="shared" ref="M39:M47" si="15">IFERROR(IF(((YEAR(K39)-YEAR(I39))*12+MONTH(K39)-MONTH(I39)+IF(DAY(I39)&lt;=DAY(K39),1,0))=1,0,(YEAR(K39)-YEAR(I39))*12+MONTH(K39)-MONTH(I39)+IF(DAY(I39)&lt;=DAY(K39),1,0)),"")</f>
        <v>0</v>
      </c>
      <c r="N39" s="159" t="s">
        <v>203</v>
      </c>
      <c r="O39" s="162"/>
    </row>
    <row r="40" spans="1:16" ht="15" customHeight="1">
      <c r="A40" s="100" t="s">
        <v>33</v>
      </c>
      <c r="B40" s="101" t="s">
        <v>211</v>
      </c>
      <c r="C40" s="102"/>
      <c r="D40" s="103"/>
      <c r="E40" s="104" t="s">
        <v>212</v>
      </c>
      <c r="F40" s="105"/>
      <c r="G40" s="106"/>
      <c r="H40" s="107"/>
      <c r="I40" s="172"/>
      <c r="J40" s="175"/>
      <c r="K40" s="182"/>
      <c r="L40" s="154"/>
      <c r="M40" s="157">
        <f t="shared" si="15"/>
        <v>0</v>
      </c>
      <c r="N40" s="160"/>
      <c r="O40" s="163"/>
      <c r="P40" s="1" t="str">
        <f t="shared" ref="P40" si="16">IF(K39-I39&gt;=0,"","始期が終期よりも後（要修正）")</f>
        <v/>
      </c>
    </row>
    <row r="41" spans="1:16" ht="15" customHeight="1">
      <c r="A41" s="108" t="s">
        <v>34</v>
      </c>
      <c r="B41" s="109" t="s">
        <v>211</v>
      </c>
      <c r="C41" s="110"/>
      <c r="D41" s="110"/>
      <c r="E41" s="111"/>
      <c r="F41" s="151"/>
      <c r="G41" s="150"/>
      <c r="H41" s="114" t="s">
        <v>1</v>
      </c>
      <c r="I41" s="173"/>
      <c r="J41" s="176"/>
      <c r="K41" s="183"/>
      <c r="L41" s="167"/>
      <c r="M41" s="168">
        <f t="shared" si="15"/>
        <v>0</v>
      </c>
      <c r="N41" s="169"/>
      <c r="O41" s="170"/>
      <c r="P41" s="1" t="str">
        <f t="shared" ref="P41" si="17">IF(COUNTA(I42)=1,IF((I42-K39)=1,"OK",IF((I42-K39)&gt;1,"空白期間あり(修正してください)","期間の重複あり（所属では修正は不要です）")),"")</f>
        <v/>
      </c>
    </row>
    <row r="42" spans="1:16" ht="20.25" customHeight="1">
      <c r="A42" s="115">
        <f>ROUNDDOWN(ROW()/3,0)-5</f>
        <v>9</v>
      </c>
      <c r="B42" s="166"/>
      <c r="C42" s="166"/>
      <c r="D42" s="166"/>
      <c r="E42" s="166"/>
      <c r="F42" s="166"/>
      <c r="G42" s="166"/>
      <c r="H42" s="116"/>
      <c r="I42" s="171"/>
      <c r="J42" s="174" t="s">
        <v>0</v>
      </c>
      <c r="K42" s="181"/>
      <c r="L42" s="153"/>
      <c r="M42" s="156">
        <f t="shared" si="15"/>
        <v>0</v>
      </c>
      <c r="N42" s="159" t="s">
        <v>203</v>
      </c>
      <c r="O42" s="162"/>
    </row>
    <row r="43" spans="1:16" ht="15" customHeight="1">
      <c r="A43" s="100" t="s">
        <v>33</v>
      </c>
      <c r="B43" s="101" t="s">
        <v>211</v>
      </c>
      <c r="C43" s="102"/>
      <c r="D43" s="103"/>
      <c r="E43" s="104" t="s">
        <v>212</v>
      </c>
      <c r="F43" s="105"/>
      <c r="G43" s="106"/>
      <c r="H43" s="107"/>
      <c r="I43" s="172"/>
      <c r="J43" s="175"/>
      <c r="K43" s="182"/>
      <c r="L43" s="154"/>
      <c r="M43" s="157">
        <f t="shared" si="15"/>
        <v>0</v>
      </c>
      <c r="N43" s="160"/>
      <c r="O43" s="163"/>
      <c r="P43" s="1" t="str">
        <f t="shared" ref="P43" si="18">IF(K42-I42&gt;=0,"","始期が終期よりも後（要修正）")</f>
        <v/>
      </c>
    </row>
    <row r="44" spans="1:16" ht="15" customHeight="1">
      <c r="A44" s="108" t="s">
        <v>34</v>
      </c>
      <c r="B44" s="109" t="s">
        <v>211</v>
      </c>
      <c r="C44" s="110"/>
      <c r="D44" s="110"/>
      <c r="E44" s="111"/>
      <c r="F44" s="151"/>
      <c r="G44" s="150"/>
      <c r="H44" s="114" t="s">
        <v>1</v>
      </c>
      <c r="I44" s="173"/>
      <c r="J44" s="176"/>
      <c r="K44" s="183"/>
      <c r="L44" s="167"/>
      <c r="M44" s="168">
        <f t="shared" si="15"/>
        <v>0</v>
      </c>
      <c r="N44" s="169"/>
      <c r="O44" s="170"/>
      <c r="P44" s="1" t="str">
        <f t="shared" ref="P44" si="19">IF(COUNTA(I45)=1,IF((I45-K42)=1,"OK",IF((I45-K42)&gt;1,"空白期間あり(修正してください)","期間の重複あり（所属では修正は不要です）")),"")</f>
        <v/>
      </c>
    </row>
    <row r="45" spans="1:16" ht="20.25" customHeight="1">
      <c r="A45" s="115">
        <f>ROUNDDOWN(ROW()/3,0)-5</f>
        <v>10</v>
      </c>
      <c r="B45" s="166"/>
      <c r="C45" s="166"/>
      <c r="D45" s="166"/>
      <c r="E45" s="166"/>
      <c r="F45" s="166"/>
      <c r="G45" s="166"/>
      <c r="H45" s="116"/>
      <c r="I45" s="171"/>
      <c r="J45" s="174" t="s">
        <v>0</v>
      </c>
      <c r="K45" s="181"/>
      <c r="L45" s="153"/>
      <c r="M45" s="156">
        <f t="shared" si="15"/>
        <v>0</v>
      </c>
      <c r="N45" s="159" t="s">
        <v>203</v>
      </c>
      <c r="O45" s="162"/>
    </row>
    <row r="46" spans="1:16" ht="15" customHeight="1">
      <c r="A46" s="100" t="s">
        <v>33</v>
      </c>
      <c r="B46" s="101" t="s">
        <v>211</v>
      </c>
      <c r="C46" s="102"/>
      <c r="D46" s="103"/>
      <c r="E46" s="104" t="s">
        <v>212</v>
      </c>
      <c r="F46" s="105"/>
      <c r="G46" s="106"/>
      <c r="H46" s="107"/>
      <c r="I46" s="172"/>
      <c r="J46" s="175"/>
      <c r="K46" s="182"/>
      <c r="L46" s="154"/>
      <c r="M46" s="157">
        <f t="shared" si="15"/>
        <v>0</v>
      </c>
      <c r="N46" s="160"/>
      <c r="O46" s="163"/>
      <c r="P46" s="1" t="str">
        <f t="shared" ref="P46" si="20">IF(K45-I45&gt;=0,"","始期が終期よりも後（要修正）")</f>
        <v/>
      </c>
    </row>
    <row r="47" spans="1:16" ht="15" customHeight="1">
      <c r="A47" s="108" t="s">
        <v>34</v>
      </c>
      <c r="B47" s="109" t="s">
        <v>211</v>
      </c>
      <c r="C47" s="110"/>
      <c r="D47" s="110"/>
      <c r="E47" s="111"/>
      <c r="F47" s="151"/>
      <c r="G47" s="150"/>
      <c r="H47" s="114" t="s">
        <v>1</v>
      </c>
      <c r="I47" s="173"/>
      <c r="J47" s="176"/>
      <c r="K47" s="183"/>
      <c r="L47" s="167"/>
      <c r="M47" s="168">
        <f t="shared" si="15"/>
        <v>0</v>
      </c>
      <c r="N47" s="169"/>
      <c r="O47" s="170"/>
      <c r="P47" s="1" t="str">
        <f t="shared" ref="P47" si="21">IF(COUNTA(I48)=1,IF((I48-K45)=1,"OK",IF((I48-K45)&gt;1,"空白期間あり(修正してください)","期間の重複あり（所属では修正は不要です）")),"")</f>
        <v/>
      </c>
    </row>
    <row r="48" spans="1:16" ht="20.25" customHeight="1">
      <c r="A48" s="115">
        <f>ROUNDDOWN(ROW()/3,0)-5</f>
        <v>11</v>
      </c>
      <c r="B48" s="166"/>
      <c r="C48" s="166"/>
      <c r="D48" s="166"/>
      <c r="E48" s="166"/>
      <c r="F48" s="166"/>
      <c r="G48" s="166"/>
      <c r="H48" s="116"/>
      <c r="I48" s="171"/>
      <c r="J48" s="174" t="s">
        <v>0</v>
      </c>
      <c r="K48" s="181"/>
      <c r="L48" s="153"/>
      <c r="M48" s="156">
        <f t="shared" si="0"/>
        <v>0</v>
      </c>
      <c r="N48" s="159" t="s">
        <v>203</v>
      </c>
      <c r="O48" s="162"/>
    </row>
    <row r="49" spans="1:16" ht="15" customHeight="1">
      <c r="A49" s="100" t="s">
        <v>33</v>
      </c>
      <c r="B49" s="101" t="s">
        <v>211</v>
      </c>
      <c r="C49" s="102"/>
      <c r="D49" s="103"/>
      <c r="E49" s="104" t="s">
        <v>212</v>
      </c>
      <c r="F49" s="105"/>
      <c r="G49" s="106"/>
      <c r="H49" s="107"/>
      <c r="I49" s="172"/>
      <c r="J49" s="175"/>
      <c r="K49" s="182"/>
      <c r="L49" s="154"/>
      <c r="M49" s="157">
        <f t="shared" si="0"/>
        <v>0</v>
      </c>
      <c r="N49" s="160"/>
      <c r="O49" s="163"/>
      <c r="P49" s="1" t="str">
        <f t="shared" ref="P49" si="22">IF(K48-I48&gt;=0,"","始期が終期よりも後（要修正）")</f>
        <v/>
      </c>
    </row>
    <row r="50" spans="1:16" ht="15" customHeight="1">
      <c r="A50" s="108" t="s">
        <v>34</v>
      </c>
      <c r="B50" s="109" t="s">
        <v>211</v>
      </c>
      <c r="C50" s="110"/>
      <c r="D50" s="110"/>
      <c r="E50" s="111"/>
      <c r="F50" s="151"/>
      <c r="G50" s="150"/>
      <c r="H50" s="114" t="s">
        <v>1</v>
      </c>
      <c r="I50" s="173"/>
      <c r="J50" s="176"/>
      <c r="K50" s="183"/>
      <c r="L50" s="167"/>
      <c r="M50" s="168">
        <f t="shared" si="0"/>
        <v>0</v>
      </c>
      <c r="N50" s="169"/>
      <c r="O50" s="170"/>
      <c r="P50" s="1" t="str">
        <f t="shared" ref="P50" si="23">IF(COUNTA(I51)=1,IF((I51-K48)=1,"OK",IF((I51-K48)&gt;1,"空白期間あり(修正してください)","期間の重複あり（所属では修正は不要です）")),"")</f>
        <v/>
      </c>
    </row>
    <row r="51" spans="1:16" ht="20.25" customHeight="1">
      <c r="A51" s="115">
        <f>ROUNDDOWN(ROW()/3,0)-5</f>
        <v>12</v>
      </c>
      <c r="B51" s="166"/>
      <c r="C51" s="166"/>
      <c r="D51" s="166"/>
      <c r="E51" s="166"/>
      <c r="F51" s="166"/>
      <c r="G51" s="166"/>
      <c r="H51" s="116"/>
      <c r="I51" s="171"/>
      <c r="J51" s="174" t="s">
        <v>0</v>
      </c>
      <c r="K51" s="181"/>
      <c r="L51" s="153"/>
      <c r="M51" s="156">
        <f t="shared" si="0"/>
        <v>0</v>
      </c>
      <c r="N51" s="159" t="s">
        <v>203</v>
      </c>
      <c r="O51" s="162"/>
    </row>
    <row r="52" spans="1:16" ht="15" customHeight="1">
      <c r="A52" s="100" t="s">
        <v>33</v>
      </c>
      <c r="B52" s="101" t="s">
        <v>211</v>
      </c>
      <c r="C52" s="102"/>
      <c r="D52" s="103"/>
      <c r="E52" s="104" t="s">
        <v>212</v>
      </c>
      <c r="F52" s="105"/>
      <c r="G52" s="106"/>
      <c r="H52" s="107"/>
      <c r="I52" s="172"/>
      <c r="J52" s="175"/>
      <c r="K52" s="182"/>
      <c r="L52" s="154"/>
      <c r="M52" s="157">
        <f t="shared" si="0"/>
        <v>0</v>
      </c>
      <c r="N52" s="160"/>
      <c r="O52" s="163"/>
      <c r="P52" s="1" t="str">
        <f t="shared" ref="P52" si="24">IF(K51-I51&gt;=0,"","始期が終期よりも後（要修正）")</f>
        <v/>
      </c>
    </row>
    <row r="53" spans="1:16" ht="15" customHeight="1">
      <c r="A53" s="108" t="s">
        <v>34</v>
      </c>
      <c r="B53" s="109" t="s">
        <v>211</v>
      </c>
      <c r="C53" s="110"/>
      <c r="D53" s="110"/>
      <c r="E53" s="111"/>
      <c r="F53" s="151"/>
      <c r="G53" s="150"/>
      <c r="H53" s="114" t="s">
        <v>1</v>
      </c>
      <c r="I53" s="173"/>
      <c r="J53" s="176"/>
      <c r="K53" s="183"/>
      <c r="L53" s="167"/>
      <c r="M53" s="168">
        <f t="shared" si="0"/>
        <v>0</v>
      </c>
      <c r="N53" s="169"/>
      <c r="O53" s="170"/>
      <c r="P53" s="1" t="str">
        <f t="shared" ref="P53" si="25">IF(COUNTA(I54)=1,IF((I54-K51)=1,"OK",IF((I54-K51)&gt;1,"空白期間あり(修正してください)","期間の重複あり（所属では修正は不要です）")),"")</f>
        <v/>
      </c>
    </row>
    <row r="54" spans="1:16" ht="20.25" customHeight="1">
      <c r="A54" s="115">
        <f>ROUNDDOWN(ROW()/3,0)-5</f>
        <v>13</v>
      </c>
      <c r="B54" s="166"/>
      <c r="C54" s="166"/>
      <c r="D54" s="166"/>
      <c r="E54" s="166"/>
      <c r="F54" s="166"/>
      <c r="G54" s="166"/>
      <c r="H54" s="116"/>
      <c r="I54" s="171"/>
      <c r="J54" s="174" t="s">
        <v>0</v>
      </c>
      <c r="K54" s="181"/>
      <c r="L54" s="153"/>
      <c r="M54" s="156">
        <f t="shared" ref="M54:M65" si="26">IFERROR(IF(((YEAR(K54)-YEAR(I54))*12+MONTH(K54)-MONTH(I54)+IF(DAY(I54)&lt;=DAY(K54),1,0))=1,0,(YEAR(K54)-YEAR(I54))*12+MONTH(K54)-MONTH(I54)+IF(DAY(I54)&lt;=DAY(K54),1,0)),"")</f>
        <v>0</v>
      </c>
      <c r="N54" s="159" t="s">
        <v>203</v>
      </c>
      <c r="O54" s="162"/>
    </row>
    <row r="55" spans="1:16" ht="15" customHeight="1">
      <c r="A55" s="100" t="s">
        <v>33</v>
      </c>
      <c r="B55" s="101" t="s">
        <v>211</v>
      </c>
      <c r="C55" s="102"/>
      <c r="D55" s="103"/>
      <c r="E55" s="104" t="s">
        <v>212</v>
      </c>
      <c r="F55" s="105"/>
      <c r="G55" s="106"/>
      <c r="H55" s="107"/>
      <c r="I55" s="172"/>
      <c r="J55" s="175"/>
      <c r="K55" s="182"/>
      <c r="L55" s="154"/>
      <c r="M55" s="157">
        <f t="shared" si="26"/>
        <v>0</v>
      </c>
      <c r="N55" s="160"/>
      <c r="O55" s="163"/>
      <c r="P55" s="1" t="str">
        <f t="shared" ref="P55" si="27">IF(K54-I54&gt;=0,"","始期が終期よりも後（要修正）")</f>
        <v/>
      </c>
    </row>
    <row r="56" spans="1:16" ht="15" customHeight="1">
      <c r="A56" s="108" t="s">
        <v>34</v>
      </c>
      <c r="B56" s="109" t="s">
        <v>211</v>
      </c>
      <c r="C56" s="110"/>
      <c r="D56" s="110"/>
      <c r="E56" s="111"/>
      <c r="F56" s="151"/>
      <c r="G56" s="150"/>
      <c r="H56" s="114" t="s">
        <v>1</v>
      </c>
      <c r="I56" s="173"/>
      <c r="J56" s="176"/>
      <c r="K56" s="183"/>
      <c r="L56" s="167"/>
      <c r="M56" s="168">
        <f t="shared" si="26"/>
        <v>0</v>
      </c>
      <c r="N56" s="169"/>
      <c r="O56" s="170"/>
      <c r="P56" s="1" t="str">
        <f t="shared" ref="P56" si="28">IF(COUNTA(I57)=1,IF((I57-K54)=1,"OK",IF((I57-K54)&gt;1,"空白期間あり(修正してください)","期間の重複あり（所属では修正は不要です）")),"")</f>
        <v/>
      </c>
    </row>
    <row r="57" spans="1:16" ht="20.25" customHeight="1">
      <c r="A57" s="115">
        <f>ROUNDDOWN(ROW()/3,0)-5</f>
        <v>14</v>
      </c>
      <c r="B57" s="166"/>
      <c r="C57" s="166"/>
      <c r="D57" s="166"/>
      <c r="E57" s="166"/>
      <c r="F57" s="166"/>
      <c r="G57" s="166"/>
      <c r="H57" s="116"/>
      <c r="I57" s="171"/>
      <c r="J57" s="174" t="s">
        <v>0</v>
      </c>
      <c r="K57" s="181"/>
      <c r="L57" s="153"/>
      <c r="M57" s="156">
        <f t="shared" si="26"/>
        <v>0</v>
      </c>
      <c r="N57" s="159" t="s">
        <v>203</v>
      </c>
      <c r="O57" s="162"/>
    </row>
    <row r="58" spans="1:16" ht="15" customHeight="1">
      <c r="A58" s="100" t="s">
        <v>33</v>
      </c>
      <c r="B58" s="101" t="s">
        <v>211</v>
      </c>
      <c r="C58" s="102"/>
      <c r="D58" s="103"/>
      <c r="E58" s="104" t="s">
        <v>212</v>
      </c>
      <c r="F58" s="105"/>
      <c r="G58" s="106"/>
      <c r="H58" s="107"/>
      <c r="I58" s="172"/>
      <c r="J58" s="175"/>
      <c r="K58" s="182"/>
      <c r="L58" s="154"/>
      <c r="M58" s="157">
        <f t="shared" si="26"/>
        <v>0</v>
      </c>
      <c r="N58" s="160"/>
      <c r="O58" s="163"/>
      <c r="P58" s="1" t="str">
        <f t="shared" ref="P58" si="29">IF(K57-I57&gt;=0,"","始期が終期よりも後（要修正）")</f>
        <v/>
      </c>
    </row>
    <row r="59" spans="1:16" ht="15" customHeight="1">
      <c r="A59" s="108" t="s">
        <v>34</v>
      </c>
      <c r="B59" s="109" t="s">
        <v>211</v>
      </c>
      <c r="C59" s="110"/>
      <c r="D59" s="110"/>
      <c r="E59" s="111"/>
      <c r="F59" s="151"/>
      <c r="G59" s="150"/>
      <c r="H59" s="114" t="s">
        <v>1</v>
      </c>
      <c r="I59" s="173"/>
      <c r="J59" s="176"/>
      <c r="K59" s="183"/>
      <c r="L59" s="167"/>
      <c r="M59" s="168">
        <f t="shared" si="26"/>
        <v>0</v>
      </c>
      <c r="N59" s="169"/>
      <c r="O59" s="170"/>
      <c r="P59" s="1" t="str">
        <f t="shared" ref="P59" si="30">IF(COUNTA(I60)=1,IF((I60-K57)=1,"OK",IF((I60-K57)&gt;1,"空白期間あり(修正してください)","期間の重複あり（所属では修正は不要です）")),"")</f>
        <v/>
      </c>
    </row>
    <row r="60" spans="1:16" ht="20.25" hidden="1" customHeight="1" outlineLevel="1">
      <c r="A60" s="115">
        <f>ROUNDDOWN(ROW()/3,0)-5</f>
        <v>15</v>
      </c>
      <c r="B60" s="166"/>
      <c r="C60" s="166"/>
      <c r="D60" s="166"/>
      <c r="E60" s="166"/>
      <c r="F60" s="166"/>
      <c r="G60" s="166"/>
      <c r="H60" s="116"/>
      <c r="I60" s="171"/>
      <c r="J60" s="174" t="s">
        <v>0</v>
      </c>
      <c r="K60" s="181"/>
      <c r="L60" s="153"/>
      <c r="M60" s="156">
        <f t="shared" si="26"/>
        <v>0</v>
      </c>
      <c r="N60" s="159" t="s">
        <v>203</v>
      </c>
      <c r="O60" s="162"/>
    </row>
    <row r="61" spans="1:16" ht="15" hidden="1" customHeight="1" outlineLevel="1">
      <c r="A61" s="100" t="s">
        <v>33</v>
      </c>
      <c r="B61" s="101" t="s">
        <v>211</v>
      </c>
      <c r="C61" s="102"/>
      <c r="D61" s="103"/>
      <c r="E61" s="104" t="s">
        <v>212</v>
      </c>
      <c r="F61" s="105"/>
      <c r="G61" s="106"/>
      <c r="H61" s="107"/>
      <c r="I61" s="172"/>
      <c r="J61" s="175"/>
      <c r="K61" s="182"/>
      <c r="L61" s="154"/>
      <c r="M61" s="157">
        <f t="shared" si="26"/>
        <v>0</v>
      </c>
      <c r="N61" s="160"/>
      <c r="O61" s="163"/>
      <c r="P61" s="1" t="str">
        <f>IF(K60-I60&gt;=0,"","始期が終期よりも後（要修正）")</f>
        <v/>
      </c>
    </row>
    <row r="62" spans="1:16" ht="15" hidden="1" customHeight="1" outlineLevel="1">
      <c r="A62" s="108" t="s">
        <v>34</v>
      </c>
      <c r="B62" s="109" t="s">
        <v>211</v>
      </c>
      <c r="C62" s="110"/>
      <c r="D62" s="110"/>
      <c r="E62" s="111"/>
      <c r="F62" s="151"/>
      <c r="G62" s="150"/>
      <c r="H62" s="114" t="s">
        <v>1</v>
      </c>
      <c r="I62" s="173"/>
      <c r="J62" s="176"/>
      <c r="K62" s="183"/>
      <c r="L62" s="167"/>
      <c r="M62" s="168">
        <f t="shared" si="26"/>
        <v>0</v>
      </c>
      <c r="N62" s="169"/>
      <c r="O62" s="170"/>
      <c r="P62" s="1" t="str">
        <f>IF(COUNTA(I63)=1,IF((I63-K60)=1,"OK",IF((I63-K60)&gt;1,"空白期間あり(修正してください)","期間の重複あり（所属では修正は不要です）")),"")</f>
        <v/>
      </c>
    </row>
    <row r="63" spans="1:16" ht="20.25" hidden="1" customHeight="1" outlineLevel="1">
      <c r="A63" s="115">
        <f>ROUNDDOWN(ROW()/3,0)-5</f>
        <v>16</v>
      </c>
      <c r="B63" s="166"/>
      <c r="C63" s="166"/>
      <c r="D63" s="166"/>
      <c r="E63" s="166"/>
      <c r="F63" s="166"/>
      <c r="G63" s="166"/>
      <c r="H63" s="116"/>
      <c r="I63" s="171"/>
      <c r="J63" s="174" t="s">
        <v>0</v>
      </c>
      <c r="K63" s="181"/>
      <c r="L63" s="153"/>
      <c r="M63" s="156">
        <f t="shared" si="26"/>
        <v>0</v>
      </c>
      <c r="N63" s="159" t="s">
        <v>203</v>
      </c>
      <c r="O63" s="162"/>
    </row>
    <row r="64" spans="1:16" ht="15" hidden="1" customHeight="1" outlineLevel="1">
      <c r="A64" s="100" t="s">
        <v>33</v>
      </c>
      <c r="B64" s="101" t="s">
        <v>211</v>
      </c>
      <c r="C64" s="102"/>
      <c r="D64" s="103"/>
      <c r="E64" s="104" t="s">
        <v>212</v>
      </c>
      <c r="F64" s="105"/>
      <c r="G64" s="106"/>
      <c r="H64" s="107"/>
      <c r="I64" s="172"/>
      <c r="J64" s="175"/>
      <c r="K64" s="182"/>
      <c r="L64" s="154"/>
      <c r="M64" s="157">
        <f t="shared" si="26"/>
        <v>0</v>
      </c>
      <c r="N64" s="160"/>
      <c r="O64" s="163"/>
      <c r="P64" s="1" t="str">
        <f t="shared" ref="P64" si="31">IF(K63-I63&gt;=0,"","始期が終期よりも後（要修正）")</f>
        <v/>
      </c>
    </row>
    <row r="65" spans="1:16" ht="15" hidden="1" customHeight="1" outlineLevel="1">
      <c r="A65" s="108" t="s">
        <v>34</v>
      </c>
      <c r="B65" s="109" t="s">
        <v>211</v>
      </c>
      <c r="C65" s="110"/>
      <c r="D65" s="110"/>
      <c r="E65" s="111"/>
      <c r="F65" s="151"/>
      <c r="G65" s="150"/>
      <c r="H65" s="114" t="s">
        <v>1</v>
      </c>
      <c r="I65" s="173"/>
      <c r="J65" s="176"/>
      <c r="K65" s="183"/>
      <c r="L65" s="167"/>
      <c r="M65" s="168">
        <f t="shared" si="26"/>
        <v>0</v>
      </c>
      <c r="N65" s="169"/>
      <c r="O65" s="170"/>
      <c r="P65" s="1" t="str">
        <f t="shared" ref="P65" si="32">IF(COUNTA(I66)=1,IF((I66-K63)=1,"OK",IF((I66-K63)&gt;1,"空白期間あり(修正してください)","期間の重複あり（所属では修正は不要です）")),"")</f>
        <v/>
      </c>
    </row>
    <row r="66" spans="1:16" ht="20.25" hidden="1" customHeight="1" outlineLevel="1">
      <c r="A66" s="115">
        <f>ROUNDDOWN(ROW()/3,0)-5</f>
        <v>17</v>
      </c>
      <c r="B66" s="166"/>
      <c r="C66" s="166"/>
      <c r="D66" s="166"/>
      <c r="E66" s="166"/>
      <c r="F66" s="166"/>
      <c r="G66" s="166"/>
      <c r="H66" s="116"/>
      <c r="I66" s="171"/>
      <c r="J66" s="174" t="s">
        <v>0</v>
      </c>
      <c r="K66" s="181"/>
      <c r="L66" s="153"/>
      <c r="M66" s="156">
        <f t="shared" ref="M66:M98" si="33">IFERROR(IF(((YEAR(K66)-YEAR(I66))*12+MONTH(K66)-MONTH(I66)+IF(DAY(I66)&lt;=DAY(K66),1,0))=1,0,(YEAR(K66)-YEAR(I66))*12+MONTH(K66)-MONTH(I66)+IF(DAY(I66)&lt;=DAY(K66),1,0)),"")</f>
        <v>0</v>
      </c>
      <c r="N66" s="159" t="s">
        <v>203</v>
      </c>
      <c r="O66" s="162"/>
    </row>
    <row r="67" spans="1:16" ht="15" hidden="1" customHeight="1" outlineLevel="1">
      <c r="A67" s="100" t="s">
        <v>33</v>
      </c>
      <c r="B67" s="101" t="s">
        <v>211</v>
      </c>
      <c r="C67" s="102"/>
      <c r="D67" s="103"/>
      <c r="E67" s="104" t="s">
        <v>212</v>
      </c>
      <c r="F67" s="105"/>
      <c r="G67" s="106"/>
      <c r="H67" s="107"/>
      <c r="I67" s="172"/>
      <c r="J67" s="175"/>
      <c r="K67" s="182"/>
      <c r="L67" s="154"/>
      <c r="M67" s="157">
        <f t="shared" si="33"/>
        <v>0</v>
      </c>
      <c r="N67" s="160"/>
      <c r="O67" s="163"/>
      <c r="P67" s="1" t="str">
        <f t="shared" ref="P67" si="34">IF(K66-I66&gt;=0,"","始期が終期よりも後（要修正）")</f>
        <v/>
      </c>
    </row>
    <row r="68" spans="1:16" ht="15" hidden="1" customHeight="1" outlineLevel="1">
      <c r="A68" s="108" t="s">
        <v>34</v>
      </c>
      <c r="B68" s="109" t="s">
        <v>211</v>
      </c>
      <c r="C68" s="110"/>
      <c r="D68" s="110"/>
      <c r="E68" s="111"/>
      <c r="F68" s="151"/>
      <c r="G68" s="150"/>
      <c r="H68" s="114" t="s">
        <v>1</v>
      </c>
      <c r="I68" s="173"/>
      <c r="J68" s="176"/>
      <c r="K68" s="183"/>
      <c r="L68" s="167"/>
      <c r="M68" s="168">
        <f t="shared" si="33"/>
        <v>0</v>
      </c>
      <c r="N68" s="169"/>
      <c r="O68" s="170"/>
      <c r="P68" s="1" t="str">
        <f t="shared" ref="P68" si="35">IF(COUNTA(I69)=1,IF((I69-K66)=1,"OK",IF((I69-K66)&gt;1,"空白期間あり(修正してください)","期間の重複あり（所属では修正は不要です）")),"")</f>
        <v/>
      </c>
    </row>
    <row r="69" spans="1:16" ht="20.25" hidden="1" customHeight="1" outlineLevel="1">
      <c r="A69" s="115">
        <f>ROUNDDOWN(ROW()/3,0)-5</f>
        <v>18</v>
      </c>
      <c r="B69" s="166"/>
      <c r="C69" s="166"/>
      <c r="D69" s="166"/>
      <c r="E69" s="166"/>
      <c r="F69" s="166"/>
      <c r="G69" s="166"/>
      <c r="H69" s="116"/>
      <c r="I69" s="171"/>
      <c r="J69" s="174" t="s">
        <v>0</v>
      </c>
      <c r="K69" s="181"/>
      <c r="L69" s="153"/>
      <c r="M69" s="156">
        <f t="shared" si="33"/>
        <v>0</v>
      </c>
      <c r="N69" s="159" t="s">
        <v>203</v>
      </c>
      <c r="O69" s="162"/>
    </row>
    <row r="70" spans="1:16" ht="15" hidden="1" customHeight="1" outlineLevel="1">
      <c r="A70" s="100" t="s">
        <v>33</v>
      </c>
      <c r="B70" s="101" t="s">
        <v>211</v>
      </c>
      <c r="C70" s="102"/>
      <c r="D70" s="103"/>
      <c r="E70" s="104" t="s">
        <v>212</v>
      </c>
      <c r="F70" s="105"/>
      <c r="G70" s="106"/>
      <c r="H70" s="107"/>
      <c r="I70" s="172"/>
      <c r="J70" s="175"/>
      <c r="K70" s="182"/>
      <c r="L70" s="154"/>
      <c r="M70" s="157">
        <f t="shared" si="33"/>
        <v>0</v>
      </c>
      <c r="N70" s="160"/>
      <c r="O70" s="163"/>
      <c r="P70" s="1" t="str">
        <f t="shared" ref="P70" si="36">IF(K69-I69&gt;=0,"","始期が終期よりも後（要修正）")</f>
        <v/>
      </c>
    </row>
    <row r="71" spans="1:16" ht="15" hidden="1" customHeight="1" outlineLevel="1">
      <c r="A71" s="108" t="s">
        <v>34</v>
      </c>
      <c r="B71" s="109" t="s">
        <v>211</v>
      </c>
      <c r="C71" s="110"/>
      <c r="D71" s="110"/>
      <c r="E71" s="111"/>
      <c r="F71" s="151"/>
      <c r="G71" s="150"/>
      <c r="H71" s="114" t="s">
        <v>1</v>
      </c>
      <c r="I71" s="173"/>
      <c r="J71" s="176"/>
      <c r="K71" s="183"/>
      <c r="L71" s="167"/>
      <c r="M71" s="168">
        <f t="shared" si="33"/>
        <v>0</v>
      </c>
      <c r="N71" s="169"/>
      <c r="O71" s="170"/>
      <c r="P71" s="1" t="str">
        <f t="shared" ref="P71" si="37">IF(COUNTA(I72)=1,IF((I72-K69)=1,"OK",IF((I72-K69)&gt;1,"空白期間あり(修正してください)","期間の重複あり（所属では修正は不要です）")),"")</f>
        <v/>
      </c>
    </row>
    <row r="72" spans="1:16" ht="20.25" hidden="1" customHeight="1" outlineLevel="1">
      <c r="A72" s="115">
        <f>ROUNDDOWN(ROW()/3,0)-5</f>
        <v>19</v>
      </c>
      <c r="B72" s="166"/>
      <c r="C72" s="166"/>
      <c r="D72" s="166"/>
      <c r="E72" s="166"/>
      <c r="F72" s="166"/>
      <c r="G72" s="166"/>
      <c r="H72" s="116"/>
      <c r="I72" s="171"/>
      <c r="J72" s="174" t="s">
        <v>0</v>
      </c>
      <c r="K72" s="181"/>
      <c r="L72" s="153"/>
      <c r="M72" s="156">
        <f t="shared" si="33"/>
        <v>0</v>
      </c>
      <c r="N72" s="159" t="s">
        <v>203</v>
      </c>
      <c r="O72" s="162"/>
    </row>
    <row r="73" spans="1:16" ht="15" hidden="1" customHeight="1" outlineLevel="1">
      <c r="A73" s="100" t="s">
        <v>33</v>
      </c>
      <c r="B73" s="101" t="s">
        <v>211</v>
      </c>
      <c r="C73" s="102"/>
      <c r="D73" s="103"/>
      <c r="E73" s="104" t="s">
        <v>212</v>
      </c>
      <c r="F73" s="105"/>
      <c r="G73" s="106"/>
      <c r="H73" s="107"/>
      <c r="I73" s="172"/>
      <c r="J73" s="175"/>
      <c r="K73" s="182"/>
      <c r="L73" s="154"/>
      <c r="M73" s="157">
        <f t="shared" si="33"/>
        <v>0</v>
      </c>
      <c r="N73" s="160"/>
      <c r="O73" s="163"/>
      <c r="P73" s="1" t="str">
        <f t="shared" ref="P73" si="38">IF(K72-I72&gt;=0,"","始期が終期よりも後（要修正）")</f>
        <v/>
      </c>
    </row>
    <row r="74" spans="1:16" ht="15" hidden="1" customHeight="1" outlineLevel="1">
      <c r="A74" s="108" t="s">
        <v>34</v>
      </c>
      <c r="B74" s="109" t="s">
        <v>211</v>
      </c>
      <c r="C74" s="110"/>
      <c r="D74" s="110"/>
      <c r="E74" s="111"/>
      <c r="F74" s="151"/>
      <c r="G74" s="150"/>
      <c r="H74" s="114" t="s">
        <v>1</v>
      </c>
      <c r="I74" s="173"/>
      <c r="J74" s="176"/>
      <c r="K74" s="183"/>
      <c r="L74" s="167"/>
      <c r="M74" s="168">
        <f t="shared" si="33"/>
        <v>0</v>
      </c>
      <c r="N74" s="169"/>
      <c r="O74" s="170"/>
      <c r="P74" s="1" t="str">
        <f t="shared" ref="P74" si="39">IF(COUNTA(I75)=1,IF((I75-K72)=1,"OK",IF((I75-K72)&gt;1,"空白期間あり(修正してください)","期間の重複あり（所属では修正は不要です）")),"")</f>
        <v/>
      </c>
    </row>
    <row r="75" spans="1:16" ht="20.25" hidden="1" customHeight="1" outlineLevel="1">
      <c r="A75" s="115">
        <f>ROUNDDOWN(ROW()/3,0)-5</f>
        <v>20</v>
      </c>
      <c r="B75" s="166"/>
      <c r="C75" s="166"/>
      <c r="D75" s="166"/>
      <c r="E75" s="166"/>
      <c r="F75" s="166"/>
      <c r="G75" s="166"/>
      <c r="H75" s="116"/>
      <c r="I75" s="171"/>
      <c r="J75" s="174" t="s">
        <v>0</v>
      </c>
      <c r="K75" s="181"/>
      <c r="L75" s="153"/>
      <c r="M75" s="156">
        <f t="shared" si="33"/>
        <v>0</v>
      </c>
      <c r="N75" s="159" t="s">
        <v>203</v>
      </c>
      <c r="O75" s="162"/>
    </row>
    <row r="76" spans="1:16" ht="15" hidden="1" customHeight="1" outlineLevel="1">
      <c r="A76" s="100" t="s">
        <v>33</v>
      </c>
      <c r="B76" s="101" t="s">
        <v>211</v>
      </c>
      <c r="C76" s="102"/>
      <c r="D76" s="103"/>
      <c r="E76" s="104" t="s">
        <v>212</v>
      </c>
      <c r="F76" s="105"/>
      <c r="G76" s="106"/>
      <c r="H76" s="107"/>
      <c r="I76" s="172"/>
      <c r="J76" s="175"/>
      <c r="K76" s="182"/>
      <c r="L76" s="154"/>
      <c r="M76" s="157">
        <f t="shared" si="33"/>
        <v>0</v>
      </c>
      <c r="N76" s="160"/>
      <c r="O76" s="163"/>
      <c r="P76" s="1" t="str">
        <f t="shared" ref="P76" si="40">IF(K75-I75&gt;=0,"","始期が終期よりも後（要修正）")</f>
        <v/>
      </c>
    </row>
    <row r="77" spans="1:16" ht="15" hidden="1" customHeight="1" outlineLevel="1">
      <c r="A77" s="108" t="s">
        <v>34</v>
      </c>
      <c r="B77" s="109" t="s">
        <v>211</v>
      </c>
      <c r="C77" s="110"/>
      <c r="D77" s="110"/>
      <c r="E77" s="111"/>
      <c r="F77" s="151"/>
      <c r="G77" s="150"/>
      <c r="H77" s="114" t="s">
        <v>1</v>
      </c>
      <c r="I77" s="173"/>
      <c r="J77" s="176"/>
      <c r="K77" s="183"/>
      <c r="L77" s="167"/>
      <c r="M77" s="168">
        <f t="shared" si="33"/>
        <v>0</v>
      </c>
      <c r="N77" s="169"/>
      <c r="O77" s="170"/>
      <c r="P77" s="1" t="str">
        <f t="shared" ref="P77" si="41">IF(COUNTA(I78)=1,IF((I78-K75)=1,"OK",IF((I78-K75)&gt;1,"空白期間あり(修正してください)","期間の重複あり（所属では修正は不要です）")),"")</f>
        <v/>
      </c>
    </row>
    <row r="78" spans="1:16" ht="20.25" hidden="1" customHeight="1" outlineLevel="1">
      <c r="A78" s="115">
        <f>ROUNDDOWN(ROW()/3,0)-5</f>
        <v>21</v>
      </c>
      <c r="B78" s="166"/>
      <c r="C78" s="166"/>
      <c r="D78" s="166"/>
      <c r="E78" s="166"/>
      <c r="F78" s="166"/>
      <c r="G78" s="166"/>
      <c r="H78" s="116"/>
      <c r="I78" s="171"/>
      <c r="J78" s="174" t="s">
        <v>0</v>
      </c>
      <c r="K78" s="181"/>
      <c r="L78" s="153"/>
      <c r="M78" s="156">
        <f t="shared" si="33"/>
        <v>0</v>
      </c>
      <c r="N78" s="159" t="s">
        <v>203</v>
      </c>
      <c r="O78" s="162"/>
    </row>
    <row r="79" spans="1:16" ht="15" hidden="1" customHeight="1" outlineLevel="1">
      <c r="A79" s="100" t="s">
        <v>33</v>
      </c>
      <c r="B79" s="101" t="s">
        <v>211</v>
      </c>
      <c r="C79" s="102"/>
      <c r="D79" s="103"/>
      <c r="E79" s="104" t="s">
        <v>212</v>
      </c>
      <c r="F79" s="105"/>
      <c r="G79" s="106"/>
      <c r="H79" s="107"/>
      <c r="I79" s="172"/>
      <c r="J79" s="175"/>
      <c r="K79" s="182"/>
      <c r="L79" s="154"/>
      <c r="M79" s="157">
        <f t="shared" si="33"/>
        <v>0</v>
      </c>
      <c r="N79" s="160"/>
      <c r="O79" s="163"/>
      <c r="P79" s="1" t="str">
        <f t="shared" ref="P79" si="42">IF(K78-I78&gt;=0,"","始期が終期よりも後（要修正）")</f>
        <v/>
      </c>
    </row>
    <row r="80" spans="1:16" ht="15" hidden="1" customHeight="1" outlineLevel="1">
      <c r="A80" s="108" t="s">
        <v>34</v>
      </c>
      <c r="B80" s="109" t="s">
        <v>211</v>
      </c>
      <c r="C80" s="110"/>
      <c r="D80" s="110"/>
      <c r="E80" s="111"/>
      <c r="F80" s="151"/>
      <c r="G80" s="150"/>
      <c r="H80" s="114" t="s">
        <v>1</v>
      </c>
      <c r="I80" s="173"/>
      <c r="J80" s="176"/>
      <c r="K80" s="183"/>
      <c r="L80" s="167"/>
      <c r="M80" s="168">
        <f t="shared" si="33"/>
        <v>0</v>
      </c>
      <c r="N80" s="169"/>
      <c r="O80" s="170"/>
      <c r="P80" s="1" t="str">
        <f t="shared" ref="P80" si="43">IF(COUNTA(I81)=1,IF((I81-K78)=1,"OK",IF((I81-K78)&gt;1,"空白期間あり(修正してください)","期間の重複あり（所属では修正は不要です）")),"")</f>
        <v/>
      </c>
    </row>
    <row r="81" spans="1:16" ht="20.25" hidden="1" customHeight="1" outlineLevel="1">
      <c r="A81" s="115">
        <f>ROUNDDOWN(ROW()/3,0)-5</f>
        <v>22</v>
      </c>
      <c r="B81" s="166"/>
      <c r="C81" s="166"/>
      <c r="D81" s="166"/>
      <c r="E81" s="166"/>
      <c r="F81" s="166"/>
      <c r="G81" s="166"/>
      <c r="H81" s="116"/>
      <c r="I81" s="171"/>
      <c r="J81" s="174" t="s">
        <v>0</v>
      </c>
      <c r="K81" s="181"/>
      <c r="L81" s="153"/>
      <c r="M81" s="156">
        <f t="shared" si="33"/>
        <v>0</v>
      </c>
      <c r="N81" s="159" t="s">
        <v>203</v>
      </c>
      <c r="O81" s="162"/>
    </row>
    <row r="82" spans="1:16" ht="15" hidden="1" customHeight="1" outlineLevel="1">
      <c r="A82" s="100" t="s">
        <v>33</v>
      </c>
      <c r="B82" s="101" t="s">
        <v>211</v>
      </c>
      <c r="C82" s="102"/>
      <c r="D82" s="103"/>
      <c r="E82" s="104" t="s">
        <v>212</v>
      </c>
      <c r="F82" s="105"/>
      <c r="G82" s="106"/>
      <c r="H82" s="107"/>
      <c r="I82" s="172"/>
      <c r="J82" s="175"/>
      <c r="K82" s="182"/>
      <c r="L82" s="154"/>
      <c r="M82" s="157">
        <f t="shared" si="33"/>
        <v>0</v>
      </c>
      <c r="N82" s="160"/>
      <c r="O82" s="163"/>
      <c r="P82" s="1" t="str">
        <f t="shared" ref="P82" si="44">IF(K81-I81&gt;=0,"","始期が終期よりも後（要修正）")</f>
        <v/>
      </c>
    </row>
    <row r="83" spans="1:16" ht="15" hidden="1" customHeight="1" outlineLevel="1">
      <c r="A83" s="108" t="s">
        <v>34</v>
      </c>
      <c r="B83" s="109" t="s">
        <v>211</v>
      </c>
      <c r="C83" s="110"/>
      <c r="D83" s="110"/>
      <c r="E83" s="111"/>
      <c r="F83" s="151"/>
      <c r="G83" s="150"/>
      <c r="H83" s="114" t="s">
        <v>1</v>
      </c>
      <c r="I83" s="173"/>
      <c r="J83" s="176"/>
      <c r="K83" s="183"/>
      <c r="L83" s="167"/>
      <c r="M83" s="168">
        <f t="shared" si="33"/>
        <v>0</v>
      </c>
      <c r="N83" s="169"/>
      <c r="O83" s="170"/>
      <c r="P83" s="1" t="str">
        <f t="shared" ref="P83" si="45">IF(COUNTA(I84)=1,IF((I84-K81)=1,"OK",IF((I84-K81)&gt;1,"空白期間あり(修正してください)","期間の重複あり（所属では修正は不要です）")),"")</f>
        <v/>
      </c>
    </row>
    <row r="84" spans="1:16" ht="20.25" hidden="1" customHeight="1" outlineLevel="1">
      <c r="A84" s="115">
        <f>ROUNDDOWN(ROW()/3,0)-5</f>
        <v>23</v>
      </c>
      <c r="B84" s="166"/>
      <c r="C84" s="166"/>
      <c r="D84" s="166"/>
      <c r="E84" s="166"/>
      <c r="F84" s="166"/>
      <c r="G84" s="166"/>
      <c r="H84" s="116"/>
      <c r="I84" s="171"/>
      <c r="J84" s="174" t="s">
        <v>0</v>
      </c>
      <c r="K84" s="181"/>
      <c r="L84" s="153"/>
      <c r="M84" s="156">
        <f t="shared" si="33"/>
        <v>0</v>
      </c>
      <c r="N84" s="159" t="s">
        <v>203</v>
      </c>
      <c r="O84" s="162"/>
    </row>
    <row r="85" spans="1:16" ht="15" hidden="1" customHeight="1" outlineLevel="1">
      <c r="A85" s="100" t="s">
        <v>33</v>
      </c>
      <c r="B85" s="101" t="s">
        <v>211</v>
      </c>
      <c r="C85" s="102"/>
      <c r="D85" s="103"/>
      <c r="E85" s="104" t="s">
        <v>212</v>
      </c>
      <c r="F85" s="105"/>
      <c r="G85" s="106"/>
      <c r="H85" s="107"/>
      <c r="I85" s="172"/>
      <c r="J85" s="175"/>
      <c r="K85" s="182"/>
      <c r="L85" s="154"/>
      <c r="M85" s="157">
        <f t="shared" si="33"/>
        <v>0</v>
      </c>
      <c r="N85" s="160"/>
      <c r="O85" s="163"/>
      <c r="P85" s="1" t="str">
        <f t="shared" ref="P85" si="46">IF(K84-I84&gt;=0,"","始期が終期よりも後（要修正）")</f>
        <v/>
      </c>
    </row>
    <row r="86" spans="1:16" ht="15" hidden="1" customHeight="1" outlineLevel="1">
      <c r="A86" s="108" t="s">
        <v>34</v>
      </c>
      <c r="B86" s="109" t="s">
        <v>211</v>
      </c>
      <c r="C86" s="110"/>
      <c r="D86" s="110"/>
      <c r="E86" s="111"/>
      <c r="F86" s="151"/>
      <c r="G86" s="150"/>
      <c r="H86" s="114" t="s">
        <v>1</v>
      </c>
      <c r="I86" s="173"/>
      <c r="J86" s="176"/>
      <c r="K86" s="183"/>
      <c r="L86" s="167"/>
      <c r="M86" s="168">
        <f t="shared" si="33"/>
        <v>0</v>
      </c>
      <c r="N86" s="169"/>
      <c r="O86" s="170"/>
      <c r="P86" s="1" t="str">
        <f t="shared" ref="P86" si="47">IF(COUNTA(I87)=1,IF((I87-K84)=1,"OK",IF((I87-K84)&gt;1,"空白期間あり(修正してください)","期間の重複あり（所属では修正は不要です）")),"")</f>
        <v/>
      </c>
    </row>
    <row r="87" spans="1:16" ht="20.25" hidden="1" customHeight="1" outlineLevel="1">
      <c r="A87" s="115">
        <f>ROUNDDOWN(ROW()/3,0)-5</f>
        <v>24</v>
      </c>
      <c r="B87" s="166"/>
      <c r="C87" s="166"/>
      <c r="D87" s="166"/>
      <c r="E87" s="166"/>
      <c r="F87" s="166"/>
      <c r="G87" s="166"/>
      <c r="H87" s="116"/>
      <c r="I87" s="171"/>
      <c r="J87" s="174" t="s">
        <v>0</v>
      </c>
      <c r="K87" s="181"/>
      <c r="L87" s="153"/>
      <c r="M87" s="156">
        <f t="shared" si="33"/>
        <v>0</v>
      </c>
      <c r="N87" s="159" t="s">
        <v>203</v>
      </c>
      <c r="O87" s="162"/>
    </row>
    <row r="88" spans="1:16" ht="15" hidden="1" customHeight="1" outlineLevel="1">
      <c r="A88" s="100" t="s">
        <v>33</v>
      </c>
      <c r="B88" s="101" t="s">
        <v>211</v>
      </c>
      <c r="C88" s="102"/>
      <c r="D88" s="103"/>
      <c r="E88" s="104" t="s">
        <v>212</v>
      </c>
      <c r="F88" s="105"/>
      <c r="G88" s="106"/>
      <c r="H88" s="107"/>
      <c r="I88" s="172"/>
      <c r="J88" s="175"/>
      <c r="K88" s="182"/>
      <c r="L88" s="154"/>
      <c r="M88" s="157">
        <f t="shared" si="33"/>
        <v>0</v>
      </c>
      <c r="N88" s="160"/>
      <c r="O88" s="163"/>
      <c r="P88" s="1" t="str">
        <f t="shared" ref="P88" si="48">IF(K87-I87&gt;=0,"","始期が終期よりも後（要修正）")</f>
        <v/>
      </c>
    </row>
    <row r="89" spans="1:16" ht="15" hidden="1" customHeight="1" outlineLevel="1">
      <c r="A89" s="108" t="s">
        <v>34</v>
      </c>
      <c r="B89" s="109" t="s">
        <v>211</v>
      </c>
      <c r="C89" s="110"/>
      <c r="D89" s="110"/>
      <c r="E89" s="111"/>
      <c r="F89" s="151"/>
      <c r="G89" s="150"/>
      <c r="H89" s="114" t="s">
        <v>1</v>
      </c>
      <c r="I89" s="173"/>
      <c r="J89" s="176"/>
      <c r="K89" s="183"/>
      <c r="L89" s="167"/>
      <c r="M89" s="168">
        <f t="shared" si="33"/>
        <v>0</v>
      </c>
      <c r="N89" s="169"/>
      <c r="O89" s="170"/>
      <c r="P89" s="1" t="str">
        <f t="shared" ref="P89" si="49">IF(COUNTA(I90)=1,IF((I90-K87)=1,"OK",IF((I90-K87)&gt;1,"空白期間あり(修正してください)","期間の重複あり（所属では修正は不要です）")),"")</f>
        <v/>
      </c>
    </row>
    <row r="90" spans="1:16" ht="20.25" hidden="1" customHeight="1" outlineLevel="1">
      <c r="A90" s="115">
        <f>ROUNDDOWN(ROW()/3,0)-5</f>
        <v>25</v>
      </c>
      <c r="B90" s="166"/>
      <c r="C90" s="166"/>
      <c r="D90" s="166"/>
      <c r="E90" s="166"/>
      <c r="F90" s="166"/>
      <c r="G90" s="166"/>
      <c r="H90" s="116"/>
      <c r="I90" s="171"/>
      <c r="J90" s="174" t="s">
        <v>0</v>
      </c>
      <c r="K90" s="181"/>
      <c r="L90" s="153"/>
      <c r="M90" s="156">
        <f t="shared" si="33"/>
        <v>0</v>
      </c>
      <c r="N90" s="159" t="s">
        <v>203</v>
      </c>
      <c r="O90" s="162"/>
    </row>
    <row r="91" spans="1:16" ht="15" hidden="1" customHeight="1" outlineLevel="1">
      <c r="A91" s="100" t="s">
        <v>33</v>
      </c>
      <c r="B91" s="101" t="s">
        <v>211</v>
      </c>
      <c r="C91" s="102"/>
      <c r="D91" s="103"/>
      <c r="E91" s="104" t="s">
        <v>212</v>
      </c>
      <c r="F91" s="105"/>
      <c r="G91" s="106"/>
      <c r="H91" s="107"/>
      <c r="I91" s="172"/>
      <c r="J91" s="175"/>
      <c r="K91" s="182"/>
      <c r="L91" s="154"/>
      <c r="M91" s="157">
        <f t="shared" si="33"/>
        <v>0</v>
      </c>
      <c r="N91" s="160"/>
      <c r="O91" s="163"/>
      <c r="P91" s="1" t="str">
        <f t="shared" ref="P91" si="50">IF(K90-I90&gt;=0,"","始期が終期よりも後（要修正）")</f>
        <v/>
      </c>
    </row>
    <row r="92" spans="1:16" ht="15" hidden="1" customHeight="1" outlineLevel="1">
      <c r="A92" s="108" t="s">
        <v>34</v>
      </c>
      <c r="B92" s="109" t="s">
        <v>211</v>
      </c>
      <c r="C92" s="110"/>
      <c r="D92" s="110"/>
      <c r="E92" s="111"/>
      <c r="F92" s="151"/>
      <c r="G92" s="150"/>
      <c r="H92" s="114" t="s">
        <v>1</v>
      </c>
      <c r="I92" s="173"/>
      <c r="J92" s="176"/>
      <c r="K92" s="183"/>
      <c r="L92" s="167"/>
      <c r="M92" s="168">
        <f t="shared" si="33"/>
        <v>0</v>
      </c>
      <c r="N92" s="169"/>
      <c r="O92" s="170"/>
      <c r="P92" s="1" t="str">
        <f t="shared" ref="P92" si="51">IF(COUNTA(I93)=1,IF((I93-K90)=1,"OK",IF((I93-K90)&gt;1,"空白期間あり(修正してください)","期間の重複あり（所属では修正は不要です）")),"")</f>
        <v/>
      </c>
    </row>
    <row r="93" spans="1:16" ht="20.25" hidden="1" customHeight="1" outlineLevel="1">
      <c r="A93" s="115">
        <f>ROUNDDOWN(ROW()/3,0)-5</f>
        <v>26</v>
      </c>
      <c r="B93" s="166"/>
      <c r="C93" s="166"/>
      <c r="D93" s="166"/>
      <c r="E93" s="166"/>
      <c r="F93" s="166"/>
      <c r="G93" s="166"/>
      <c r="H93" s="116"/>
      <c r="I93" s="171"/>
      <c r="J93" s="174" t="s">
        <v>0</v>
      </c>
      <c r="K93" s="181"/>
      <c r="L93" s="153"/>
      <c r="M93" s="156">
        <f t="shared" si="33"/>
        <v>0</v>
      </c>
      <c r="N93" s="159" t="s">
        <v>203</v>
      </c>
      <c r="O93" s="162"/>
    </row>
    <row r="94" spans="1:16" ht="15" hidden="1" customHeight="1" outlineLevel="1">
      <c r="A94" s="100" t="s">
        <v>33</v>
      </c>
      <c r="B94" s="101" t="s">
        <v>211</v>
      </c>
      <c r="C94" s="102"/>
      <c r="D94" s="103"/>
      <c r="E94" s="104" t="s">
        <v>212</v>
      </c>
      <c r="F94" s="105"/>
      <c r="G94" s="106"/>
      <c r="H94" s="107"/>
      <c r="I94" s="172"/>
      <c r="J94" s="175"/>
      <c r="K94" s="182"/>
      <c r="L94" s="154"/>
      <c r="M94" s="157">
        <f t="shared" si="33"/>
        <v>0</v>
      </c>
      <c r="N94" s="160"/>
      <c r="O94" s="163"/>
      <c r="P94" s="1" t="str">
        <f t="shared" ref="P94" si="52">IF(K93-I93&gt;=0,"","始期が終期よりも後（要修正）")</f>
        <v/>
      </c>
    </row>
    <row r="95" spans="1:16" ht="15" hidden="1" customHeight="1" outlineLevel="1">
      <c r="A95" s="108" t="s">
        <v>34</v>
      </c>
      <c r="B95" s="109" t="s">
        <v>211</v>
      </c>
      <c r="C95" s="110"/>
      <c r="D95" s="110"/>
      <c r="E95" s="111"/>
      <c r="F95" s="151"/>
      <c r="G95" s="150"/>
      <c r="H95" s="114" t="s">
        <v>1</v>
      </c>
      <c r="I95" s="173"/>
      <c r="J95" s="176"/>
      <c r="K95" s="183"/>
      <c r="L95" s="167"/>
      <c r="M95" s="168">
        <f t="shared" si="33"/>
        <v>0</v>
      </c>
      <c r="N95" s="169"/>
      <c r="O95" s="170"/>
      <c r="P95" s="1" t="str">
        <f t="shared" ref="P95" si="53">IF(COUNTA(I96)=1,IF((I96-K93)=1,"OK",IF((I96-K93)&gt;1,"空白期間あり(修正してください)","期間の重複あり（所属では修正は不要です）")),"")</f>
        <v/>
      </c>
    </row>
    <row r="96" spans="1:16" ht="20.25" hidden="1" customHeight="1" outlineLevel="1">
      <c r="A96" s="115">
        <f>ROUNDDOWN(ROW()/3,0)-5</f>
        <v>27</v>
      </c>
      <c r="B96" s="166"/>
      <c r="C96" s="166"/>
      <c r="D96" s="166"/>
      <c r="E96" s="166"/>
      <c r="F96" s="166"/>
      <c r="G96" s="166"/>
      <c r="H96" s="116"/>
      <c r="I96" s="171"/>
      <c r="J96" s="174" t="s">
        <v>0</v>
      </c>
      <c r="K96" s="181"/>
      <c r="L96" s="153"/>
      <c r="M96" s="156">
        <f t="shared" si="33"/>
        <v>0</v>
      </c>
      <c r="N96" s="159" t="s">
        <v>203</v>
      </c>
      <c r="O96" s="162"/>
    </row>
    <row r="97" spans="1:16" ht="15" hidden="1" customHeight="1" outlineLevel="1">
      <c r="A97" s="100" t="s">
        <v>33</v>
      </c>
      <c r="B97" s="101" t="s">
        <v>211</v>
      </c>
      <c r="C97" s="102"/>
      <c r="D97" s="103"/>
      <c r="E97" s="104" t="s">
        <v>212</v>
      </c>
      <c r="F97" s="105"/>
      <c r="G97" s="106"/>
      <c r="H97" s="107"/>
      <c r="I97" s="172"/>
      <c r="J97" s="175"/>
      <c r="K97" s="182"/>
      <c r="L97" s="154"/>
      <c r="M97" s="157">
        <f t="shared" si="33"/>
        <v>0</v>
      </c>
      <c r="N97" s="160"/>
      <c r="O97" s="163"/>
      <c r="P97" s="1" t="str">
        <f t="shared" ref="P97" si="54">IF(K96-I96&gt;=0,"","始期が終期よりも後（要修正）")</f>
        <v/>
      </c>
    </row>
    <row r="98" spans="1:16" ht="15" hidden="1" customHeight="1" outlineLevel="1">
      <c r="A98" s="108" t="s">
        <v>34</v>
      </c>
      <c r="B98" s="109" t="s">
        <v>211</v>
      </c>
      <c r="C98" s="110"/>
      <c r="D98" s="110"/>
      <c r="E98" s="111"/>
      <c r="F98" s="151"/>
      <c r="G98" s="150"/>
      <c r="H98" s="114" t="s">
        <v>1</v>
      </c>
      <c r="I98" s="173"/>
      <c r="J98" s="176"/>
      <c r="K98" s="183"/>
      <c r="L98" s="167"/>
      <c r="M98" s="168">
        <f t="shared" si="33"/>
        <v>0</v>
      </c>
      <c r="N98" s="169"/>
      <c r="O98" s="170"/>
      <c r="P98" s="1" t="str">
        <f t="shared" ref="P98" si="55">IF(COUNTA(I99)=1,IF((I99-K96)=1,"OK",IF((I99-K96)&gt;1,"空白期間あり(修正してください)","期間の重複あり（所属では修正は不要です）")),"")</f>
        <v/>
      </c>
    </row>
    <row r="99" spans="1:16" ht="20.25" hidden="1" customHeight="1" outlineLevel="1">
      <c r="A99" s="115">
        <f>ROUNDDOWN(ROW()/3,0)-5</f>
        <v>28</v>
      </c>
      <c r="B99" s="166"/>
      <c r="C99" s="166"/>
      <c r="D99" s="166"/>
      <c r="E99" s="166"/>
      <c r="F99" s="166"/>
      <c r="G99" s="166"/>
      <c r="H99" s="116"/>
      <c r="I99" s="171"/>
      <c r="J99" s="174" t="s">
        <v>0</v>
      </c>
      <c r="K99" s="181"/>
      <c r="L99" s="153"/>
      <c r="M99" s="156">
        <f t="shared" ref="M99:M104" si="56">IFERROR(IF(((YEAR(K99)-YEAR(I99))*12+MONTH(K99)-MONTH(I99)+IF(DAY(I99)&lt;=DAY(K99),1,0))=1,0,(YEAR(K99)-YEAR(I99))*12+MONTH(K99)-MONTH(I99)+IF(DAY(I99)&lt;=DAY(K99),1,0)),"")</f>
        <v>0</v>
      </c>
      <c r="N99" s="159" t="s">
        <v>203</v>
      </c>
      <c r="O99" s="162"/>
    </row>
    <row r="100" spans="1:16" ht="15" hidden="1" customHeight="1" outlineLevel="1">
      <c r="A100" s="100" t="s">
        <v>33</v>
      </c>
      <c r="B100" s="101" t="s">
        <v>32</v>
      </c>
      <c r="C100" s="102"/>
      <c r="D100" s="103"/>
      <c r="E100" s="104" t="s">
        <v>31</v>
      </c>
      <c r="F100" s="105"/>
      <c r="G100" s="106"/>
      <c r="H100" s="107"/>
      <c r="I100" s="172"/>
      <c r="J100" s="175"/>
      <c r="K100" s="182"/>
      <c r="L100" s="154"/>
      <c r="M100" s="157">
        <f t="shared" si="56"/>
        <v>0</v>
      </c>
      <c r="N100" s="160"/>
      <c r="O100" s="163"/>
      <c r="P100" s="1" t="str">
        <f t="shared" ref="P100" si="57">IF(K99-I99&gt;=0,"","始期が終期よりも後（要修正）")</f>
        <v/>
      </c>
    </row>
    <row r="101" spans="1:16" ht="15" hidden="1" customHeight="1" outlineLevel="1">
      <c r="A101" s="108" t="s">
        <v>34</v>
      </c>
      <c r="B101" s="109" t="s">
        <v>32</v>
      </c>
      <c r="C101" s="110"/>
      <c r="D101" s="110"/>
      <c r="E101" s="111"/>
      <c r="F101" s="151"/>
      <c r="G101" s="150"/>
      <c r="H101" s="114" t="s">
        <v>1</v>
      </c>
      <c r="I101" s="173"/>
      <c r="J101" s="176"/>
      <c r="K101" s="183"/>
      <c r="L101" s="167"/>
      <c r="M101" s="168">
        <f t="shared" si="56"/>
        <v>0</v>
      </c>
      <c r="N101" s="169"/>
      <c r="O101" s="170"/>
      <c r="P101" s="1" t="str">
        <f t="shared" ref="P101" si="58">IF(COUNTA(I102)=1,IF((I102-K99)=1,"OK",IF((I102-K99)&gt;1,"空白期間あり(修正してください)","期間の重複あり（所属では修正は不要です）")),"")</f>
        <v/>
      </c>
    </row>
    <row r="102" spans="1:16" ht="20.25" hidden="1" customHeight="1" outlineLevel="1">
      <c r="A102" s="115">
        <f>ROUNDDOWN(ROW()/3,0)-5</f>
        <v>29</v>
      </c>
      <c r="B102" s="166"/>
      <c r="C102" s="166"/>
      <c r="D102" s="166"/>
      <c r="E102" s="166"/>
      <c r="F102" s="166"/>
      <c r="G102" s="166"/>
      <c r="H102" s="116"/>
      <c r="I102" s="171"/>
      <c r="J102" s="175" t="s">
        <v>0</v>
      </c>
      <c r="K102" s="179"/>
      <c r="L102" s="153"/>
      <c r="M102" s="156">
        <f t="shared" si="56"/>
        <v>0</v>
      </c>
      <c r="N102" s="159" t="s">
        <v>203</v>
      </c>
      <c r="O102" s="162"/>
    </row>
    <row r="103" spans="1:16" ht="15" hidden="1" customHeight="1" outlineLevel="1">
      <c r="A103" s="100" t="s">
        <v>33</v>
      </c>
      <c r="B103" s="101" t="s">
        <v>32</v>
      </c>
      <c r="C103" s="102"/>
      <c r="D103" s="103"/>
      <c r="E103" s="104" t="s">
        <v>31</v>
      </c>
      <c r="F103" s="105"/>
      <c r="G103" s="106"/>
      <c r="H103" s="107"/>
      <c r="I103" s="172"/>
      <c r="J103" s="175"/>
      <c r="K103" s="179"/>
      <c r="L103" s="154"/>
      <c r="M103" s="157">
        <f t="shared" si="56"/>
        <v>0</v>
      </c>
      <c r="N103" s="160"/>
      <c r="O103" s="163"/>
      <c r="P103" s="1" t="str">
        <f t="shared" ref="P103" si="59">IF(K102-I102&gt;=0,"","始期が終期よりも後（要修正）")</f>
        <v/>
      </c>
    </row>
    <row r="104" spans="1:16" ht="15" hidden="1" customHeight="1" outlineLevel="1" thickBot="1">
      <c r="A104" s="117" t="s">
        <v>34</v>
      </c>
      <c r="B104" s="118" t="s">
        <v>32</v>
      </c>
      <c r="C104" s="110"/>
      <c r="D104" s="110"/>
      <c r="E104" s="111"/>
      <c r="F104" s="151"/>
      <c r="G104" s="150"/>
      <c r="H104" s="119" t="s">
        <v>1</v>
      </c>
      <c r="I104" s="177"/>
      <c r="J104" s="178"/>
      <c r="K104" s="180"/>
      <c r="L104" s="155"/>
      <c r="M104" s="158">
        <f t="shared" si="56"/>
        <v>0</v>
      </c>
      <c r="N104" s="161"/>
      <c r="O104" s="164"/>
      <c r="P104" s="1" t="str">
        <f t="shared" ref="P104" si="60">IF(COUNTA(I105)=1,IF((I105-K102)=1,"OK",IF((I105-K102)&gt;1,"空白期間あり(修正してください)","期間の重複あり（所属では修正は不要です）")),"")</f>
        <v/>
      </c>
    </row>
    <row r="105" spans="1:16" ht="19.649999999999999" customHeight="1" collapsed="1">
      <c r="A105" s="120" t="s">
        <v>222</v>
      </c>
      <c r="B105" s="121"/>
      <c r="C105" s="121"/>
      <c r="D105" s="121"/>
      <c r="E105" s="121"/>
      <c r="F105" s="121"/>
      <c r="G105" s="122"/>
      <c r="H105" s="121"/>
      <c r="I105" s="121"/>
      <c r="J105" s="122"/>
      <c r="K105" s="121"/>
      <c r="L105" s="122"/>
      <c r="M105" s="122"/>
      <c r="N105" s="122"/>
      <c r="O105" s="121"/>
    </row>
  </sheetData>
  <sheetProtection formatCells="0" formatColumns="0" formatRows="0" insertHyperlinks="0" autoFilter="0" pivotTables="0"/>
  <dataConsolidate/>
  <mergeCells count="254">
    <mergeCell ref="A8:D9"/>
    <mergeCell ref="A1:O4"/>
    <mergeCell ref="M8:O8"/>
    <mergeCell ref="A10:H10"/>
    <mergeCell ref="I10:N14"/>
    <mergeCell ref="O10:O14"/>
    <mergeCell ref="I15:I17"/>
    <mergeCell ref="K15:K17"/>
    <mergeCell ref="J15:J17"/>
    <mergeCell ref="M7:O7"/>
    <mergeCell ref="A11:H11"/>
    <mergeCell ref="A13:H13"/>
    <mergeCell ref="L15:L17"/>
    <mergeCell ref="A6:D7"/>
    <mergeCell ref="E6:L7"/>
    <mergeCell ref="E8:L9"/>
    <mergeCell ref="M33:M35"/>
    <mergeCell ref="K33:K35"/>
    <mergeCell ref="K21:K23"/>
    <mergeCell ref="I24:I26"/>
    <mergeCell ref="N33:N35"/>
    <mergeCell ref="O33:O35"/>
    <mergeCell ref="O30:O32"/>
    <mergeCell ref="M9:O9"/>
    <mergeCell ref="M6:O6"/>
    <mergeCell ref="M18:M20"/>
    <mergeCell ref="N18:N20"/>
    <mergeCell ref="O24:O26"/>
    <mergeCell ref="M27:M29"/>
    <mergeCell ref="N27:N29"/>
    <mergeCell ref="O27:O29"/>
    <mergeCell ref="O15:O17"/>
    <mergeCell ref="N15:N17"/>
    <mergeCell ref="O18:O20"/>
    <mergeCell ref="N21:N23"/>
    <mergeCell ref="O21:O23"/>
    <mergeCell ref="N30:N32"/>
    <mergeCell ref="N24:N26"/>
    <mergeCell ref="M15:M17"/>
    <mergeCell ref="M24:M26"/>
    <mergeCell ref="M21:M23"/>
    <mergeCell ref="M30:M32"/>
    <mergeCell ref="I18:I20"/>
    <mergeCell ref="K18:K20"/>
    <mergeCell ref="J18:J20"/>
    <mergeCell ref="K27:K29"/>
    <mergeCell ref="J27:J29"/>
    <mergeCell ref="I30:I32"/>
    <mergeCell ref="K30:K32"/>
    <mergeCell ref="L18:L20"/>
    <mergeCell ref="L21:L23"/>
    <mergeCell ref="L24:L26"/>
    <mergeCell ref="L27:L29"/>
    <mergeCell ref="L30:L32"/>
    <mergeCell ref="N36:N38"/>
    <mergeCell ref="O36:O38"/>
    <mergeCell ref="N54:N56"/>
    <mergeCell ref="O54:O56"/>
    <mergeCell ref="N57:N59"/>
    <mergeCell ref="O57:O59"/>
    <mergeCell ref="O48:O50"/>
    <mergeCell ref="I57:I59"/>
    <mergeCell ref="J57:J59"/>
    <mergeCell ref="N48:N50"/>
    <mergeCell ref="M48:M50"/>
    <mergeCell ref="I54:I56"/>
    <mergeCell ref="M39:M41"/>
    <mergeCell ref="I36:I38"/>
    <mergeCell ref="J36:J38"/>
    <mergeCell ref="K36:K38"/>
    <mergeCell ref="M36:M38"/>
    <mergeCell ref="N39:N41"/>
    <mergeCell ref="O39:O41"/>
    <mergeCell ref="M42:M44"/>
    <mergeCell ref="L33:L35"/>
    <mergeCell ref="L36:L38"/>
    <mergeCell ref="L48:L50"/>
    <mergeCell ref="B51:G51"/>
    <mergeCell ref="I39:I41"/>
    <mergeCell ref="J39:J41"/>
    <mergeCell ref="K39:K41"/>
    <mergeCell ref="L39:L41"/>
    <mergeCell ref="I21:I23"/>
    <mergeCell ref="J21:J23"/>
    <mergeCell ref="J30:J32"/>
    <mergeCell ref="I48:I50"/>
    <mergeCell ref="J48:J50"/>
    <mergeCell ref="K48:K50"/>
    <mergeCell ref="K24:K26"/>
    <mergeCell ref="J24:J26"/>
    <mergeCell ref="I27:I29"/>
    <mergeCell ref="J33:J35"/>
    <mergeCell ref="I33:I35"/>
    <mergeCell ref="I42:I44"/>
    <mergeCell ref="J42:J44"/>
    <mergeCell ref="K42:K44"/>
    <mergeCell ref="L42:L44"/>
    <mergeCell ref="B42:G42"/>
    <mergeCell ref="B54:G54"/>
    <mergeCell ref="B57:G57"/>
    <mergeCell ref="B45:G45"/>
    <mergeCell ref="I60:I62"/>
    <mergeCell ref="O42:O44"/>
    <mergeCell ref="I45:I47"/>
    <mergeCell ref="J45:J47"/>
    <mergeCell ref="K45:K47"/>
    <mergeCell ref="L45:L47"/>
    <mergeCell ref="M45:M47"/>
    <mergeCell ref="N45:N47"/>
    <mergeCell ref="O45:O47"/>
    <mergeCell ref="L51:L53"/>
    <mergeCell ref="L54:L56"/>
    <mergeCell ref="L57:L59"/>
    <mergeCell ref="B48:G48"/>
    <mergeCell ref="J54:J56"/>
    <mergeCell ref="K54:K56"/>
    <mergeCell ref="M54:M56"/>
    <mergeCell ref="I51:I53"/>
    <mergeCell ref="J51:J53"/>
    <mergeCell ref="K51:K53"/>
    <mergeCell ref="N42:N44"/>
    <mergeCell ref="M57:M59"/>
    <mergeCell ref="K60:K62"/>
    <mergeCell ref="L60:L62"/>
    <mergeCell ref="M60:M62"/>
    <mergeCell ref="N60:N62"/>
    <mergeCell ref="O60:O62"/>
    <mergeCell ref="J60:J62"/>
    <mergeCell ref="M51:M53"/>
    <mergeCell ref="N51:N53"/>
    <mergeCell ref="O51:O53"/>
    <mergeCell ref="K57:K59"/>
    <mergeCell ref="I63:I65"/>
    <mergeCell ref="J63:J65"/>
    <mergeCell ref="K63:K65"/>
    <mergeCell ref="L63:L65"/>
    <mergeCell ref="M63:M65"/>
    <mergeCell ref="N63:N65"/>
    <mergeCell ref="O63:O65"/>
    <mergeCell ref="K66:K68"/>
    <mergeCell ref="L66:L68"/>
    <mergeCell ref="M66:M68"/>
    <mergeCell ref="N66:N68"/>
    <mergeCell ref="O66:O68"/>
    <mergeCell ref="I66:I68"/>
    <mergeCell ref="J66:J68"/>
    <mergeCell ref="I69:I71"/>
    <mergeCell ref="J69:J71"/>
    <mergeCell ref="K69:K71"/>
    <mergeCell ref="L69:L71"/>
    <mergeCell ref="M69:M71"/>
    <mergeCell ref="N69:N71"/>
    <mergeCell ref="O69:O71"/>
    <mergeCell ref="K72:K74"/>
    <mergeCell ref="L72:L74"/>
    <mergeCell ref="M72:M74"/>
    <mergeCell ref="N72:N74"/>
    <mergeCell ref="O72:O74"/>
    <mergeCell ref="I72:I74"/>
    <mergeCell ref="J72:J74"/>
    <mergeCell ref="I75:I77"/>
    <mergeCell ref="J75:J77"/>
    <mergeCell ref="K75:K77"/>
    <mergeCell ref="L75:L77"/>
    <mergeCell ref="M75:M77"/>
    <mergeCell ref="N75:N77"/>
    <mergeCell ref="O75:O77"/>
    <mergeCell ref="K78:K80"/>
    <mergeCell ref="L78:L80"/>
    <mergeCell ref="M78:M80"/>
    <mergeCell ref="N78:N80"/>
    <mergeCell ref="O78:O80"/>
    <mergeCell ref="J78:J80"/>
    <mergeCell ref="K96:K98"/>
    <mergeCell ref="L96:L98"/>
    <mergeCell ref="M96:M98"/>
    <mergeCell ref="N96:N98"/>
    <mergeCell ref="O96:O98"/>
    <mergeCell ref="I87:I89"/>
    <mergeCell ref="J87:J89"/>
    <mergeCell ref="K87:K89"/>
    <mergeCell ref="L87:L89"/>
    <mergeCell ref="M87:M89"/>
    <mergeCell ref="N87:N89"/>
    <mergeCell ref="O87:O89"/>
    <mergeCell ref="K90:K92"/>
    <mergeCell ref="L90:L92"/>
    <mergeCell ref="M90:M92"/>
    <mergeCell ref="N90:N92"/>
    <mergeCell ref="O90:O92"/>
    <mergeCell ref="I93:I95"/>
    <mergeCell ref="J93:J95"/>
    <mergeCell ref="K93:K95"/>
    <mergeCell ref="L93:L95"/>
    <mergeCell ref="M93:M95"/>
    <mergeCell ref="N93:N95"/>
    <mergeCell ref="O93:O95"/>
    <mergeCell ref="L81:L83"/>
    <mergeCell ref="M81:M83"/>
    <mergeCell ref="N81:N83"/>
    <mergeCell ref="O81:O83"/>
    <mergeCell ref="K84:K86"/>
    <mergeCell ref="L84:L86"/>
    <mergeCell ref="M84:M86"/>
    <mergeCell ref="N84:N86"/>
    <mergeCell ref="O84:O86"/>
    <mergeCell ref="B102:G102"/>
    <mergeCell ref="I102:I104"/>
    <mergeCell ref="J102:J104"/>
    <mergeCell ref="K102:K104"/>
    <mergeCell ref="B99:G99"/>
    <mergeCell ref="I99:I101"/>
    <mergeCell ref="J99:J101"/>
    <mergeCell ref="K99:K101"/>
    <mergeCell ref="B60:G60"/>
    <mergeCell ref="B63:G63"/>
    <mergeCell ref="B66:G66"/>
    <mergeCell ref="B69:G69"/>
    <mergeCell ref="B72:G72"/>
    <mergeCell ref="B75:G75"/>
    <mergeCell ref="B96:G96"/>
    <mergeCell ref="I96:I98"/>
    <mergeCell ref="J96:J98"/>
    <mergeCell ref="B90:G90"/>
    <mergeCell ref="I90:I92"/>
    <mergeCell ref="J90:J92"/>
    <mergeCell ref="I84:I86"/>
    <mergeCell ref="J84:J86"/>
    <mergeCell ref="I78:I80"/>
    <mergeCell ref="K81:K83"/>
    <mergeCell ref="L102:L104"/>
    <mergeCell ref="M102:M104"/>
    <mergeCell ref="N102:N104"/>
    <mergeCell ref="O102:O104"/>
    <mergeCell ref="B15:G15"/>
    <mergeCell ref="B18:G18"/>
    <mergeCell ref="B21:G21"/>
    <mergeCell ref="B24:G24"/>
    <mergeCell ref="B27:G27"/>
    <mergeCell ref="B30:G30"/>
    <mergeCell ref="B33:G33"/>
    <mergeCell ref="B36:G36"/>
    <mergeCell ref="B39:G39"/>
    <mergeCell ref="B78:G78"/>
    <mergeCell ref="B81:G81"/>
    <mergeCell ref="B84:G84"/>
    <mergeCell ref="B87:G87"/>
    <mergeCell ref="L99:L101"/>
    <mergeCell ref="M99:M101"/>
    <mergeCell ref="N99:N101"/>
    <mergeCell ref="O99:O101"/>
    <mergeCell ref="B93:G93"/>
    <mergeCell ref="I81:I83"/>
    <mergeCell ref="J81:J83"/>
  </mergeCells>
  <phoneticPr fontId="4" type="Hiragana" alignment="center"/>
  <conditionalFormatting sqref="P1:P1048576">
    <cfRule type="containsText" dxfId="32" priority="1" operator="containsText" text="始期が終期よりも後（要修正）">
      <formula>NOT(ISERROR(SEARCH("始期が終期よりも後（要修正）",P1)))</formula>
    </cfRule>
    <cfRule type="containsText" dxfId="31" priority="2" operator="containsText" text="空白期間あり(修正してください)">
      <formula>NOT(ISERROR(SEARCH("空白期間あり(修正してください)",P1)))</formula>
    </cfRule>
  </conditionalFormatting>
  <dataValidations xWindow="1018" yWindow="457" count="19">
    <dataValidation type="list" allowBlank="1" showInputMessage="1" showErrorMessage="1" sqref="C42" xr:uid="{7058209A-4CC7-430F-B82E-5FCE24C24F63}">
      <formula1>"本県,国,他の地方公共団体,県の外郭団体,国の外郭団体,他団体の外郭団体,民間企業,その他"</formula1>
    </dataValidation>
    <dataValidation type="list" allowBlank="1" showInputMessage="1" showErrorMessage="1" sqref="E42" xr:uid="{AB65A27C-2303-44A0-9843-E4C6C85EAE99}">
      <formula1>"契約社員,派遣社員,非常勤職員,日々雇用,農林業等非常勤職員,農林業研究等補助職員,パート,アルバイト,その他"</formula1>
    </dataValidation>
    <dataValidation type="list" allowBlank="1" showInputMessage="1" showErrorMessage="1" sqref="D97 D79 D88 D82 D55 D67 D58 D40 D49 D61 D70 D73 D85 D64 D76 D16 D28 D31 D52 D46 D19 D22 D25 D34 D37 D43 D91 D94 D103 D100" xr:uid="{AF4A271E-D28C-4649-92E2-2436BDF5E214}">
      <formula1>"卒業,中退,その他"</formula1>
    </dataValidation>
    <dataValidation allowBlank="1" showInputMessage="1" showErrorMessage="1" promptTitle="自動計算なので、入力は不要です。" sqref="N15:N104" xr:uid="{F2F076D8-E5AE-4FD6-A68A-433AF43F3538}"/>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6066CEED-A594-4E16-9BB3-DB0B63C1D88F}"/>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42" xr:uid="{C1C09936-FD61-473B-9CD6-476956E6AF44}">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T30 G42 T75" xr:uid="{16C63DAF-03E1-469D-970D-A0C855900E16}">
      <formula1>0</formula1>
      <formula2>8</formula2>
    </dataValidation>
    <dataValidation allowBlank="1" showInputMessage="1" showErrorMessage="1" promptTitle="入力ルール" prompt="自動計算なので、入力不要です。" sqref="M9:O9" xr:uid="{44398DB6-CF25-4C75-A41A-73AE473F13AC}"/>
    <dataValidation type="list" allowBlank="1" showInputMessage="1" showErrorMessage="1" promptTitle="入力ルール" prompt="予定や見込みに該当する場合は、選択してください。" sqref="L15:L104" xr:uid="{31716CBA-7B1E-49A6-8533-18F46A7A6165}">
      <formula1>"見込み,予定"</formula1>
    </dataValidation>
    <dataValidation type="list" allowBlank="1" showInputMessage="1" showErrorMessage="1" sqref="D95 D77 D89 D56 D44 D50 D59 D71 D65 D47 D53 D17 D20 D23 D98 D35 D26 D29 D32 D38 D41:D42 D68 D62 D80 D74 D83 D92 D86 D101 D104" xr:uid="{EE6D76BF-26EC-4612-B311-6E1222B80D3E}">
      <formula1>"正規職員,非正規職員"</formula1>
    </dataValidation>
    <dataValidation type="date" allowBlank="1" showInputMessage="1" showErrorMessage="1" promptTitle="入力ルール" prompt="日付を入力してください。_x000a_入力は、年/月/日で入力します。和暦でも西暦でも可。_x000a_また、&quot;予定や見込み&quot;がある場合は、右側セルで、該当するものを選択してください。_x000a__x000a_例）2011/4/1 or 平成23年4月1日" sqref="K18:K104" xr:uid="{5F3936F6-281D-4547-B767-590058D218F9}">
      <formula1>1</formula1>
      <formula2>54878</formula2>
    </dataValidation>
    <dataValidation type="date" allowBlank="1" showInputMessage="1" showErrorMessage="1" promptTitle="入力ルール" prompt="日付を入力してください。_x000a_入力は、年/月/日で入力します。和暦でも西暦でも可。_x000a__x000a_例）2011/4/1 or 平成23年4月1日" sqref="I18:I104" xr:uid="{1885754C-1CD2-4210-8848-33C6F58149E7}">
      <formula1>1</formula1>
      <formula2>54878</formula2>
    </dataValidation>
    <dataValidation allowBlank="1" showInputMessage="1" showErrorMessage="1" promptTitle="入力ルール" prompt="日付を入力してください。_x000a_入力は、年/月/日で入力します。和暦でも西暦でも可。_x000a_入力後、中学校の期間が自動で反映します。" sqref="M8:O8" xr:uid="{6DD06638-9CDE-4CCF-AB10-F89F00519722}"/>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104 F101 F20 F23 F26 F29 F32 F35 F38 F41 F44 F47 F50 F53 F56 F59 F62 F65 F68 F71 F74 F77 F80 F83 F86 F89 F92 F95 F98 F17" xr:uid="{1D80F7DC-4A91-4C2E-9290-D5786C2AE682}">
      <formula1>0</formula1>
      <formula2>744</formula2>
    </dataValidation>
    <dataValidation type="list" allowBlank="1" showInputMessage="1" showErrorMessage="1" sqref="C17 C20 C23 C26 C29 C32 C35 C38 C41 C44 C47 C50 C53 C56 C59 C62 C65 C68 C71 C74 C77 C80 C83 C86 C89 C92 C95 C98 C101 C104" xr:uid="{8EB5D846-A66C-4DE9-9715-B3B0082D4159}">
      <formula1>"学校,幼稚園・保育園（認定こども園）,官公庁,民間企業,自営業,ボランティア,その他"</formula1>
    </dataValidation>
    <dataValidation type="list" allowBlank="1" showInputMessage="1" showErrorMessage="1" sqref="E17 E20 E23 E26 E29 E32 E35 E38 E41 E44 E47 E50 E53 E56 E59 E62 E65 E68 E71 E74 E77 E80 E83 E86 E89 E92 E95 E98 E101 E104" xr:uid="{A6001A22-DE52-49F9-9911-F2B1A539DFF5}">
      <formula1>"臨時的任用職員,非常勤講師,会計年度任用職員,非常勤職員,日々雇用,契約社員,派遣社員,パート,アルバイト,その他"</formula1>
    </dataValidation>
    <dataValidation type="list" allowBlank="1" showInputMessage="1" showErrorMessage="1" sqref="C103 C100 C97 C94 C91 C88 C85 C82 C79 C76 C73 C70 C67 C64 C61" xr:uid="{CD7D1BB2-DF4A-41C2-9BC9-8E40BE777591}">
      <formula1>"中学校,高校,高等専門学校,短大,大学,大学院,専門学校,教員養成機関,養護教諭養成機関,農業大学校,その他"</formula1>
    </dataValidation>
    <dataValidation type="list" allowBlank="1" showInputMessage="1" showErrorMessage="1" sqref="C16 C19 C22 C25 C28 C31 C34 C37 C40 C43 C46 C49 C52 C55 C58" xr:uid="{97DA8CBB-F1E4-48E4-8BDF-B3912DCA03AA}">
      <formula1>"中学校,高校,特別支援学校,高等専門学校,短大,大学,大学院,専門学校,教員養成機関,養護教諭養成機関,農業大学校,その他"</formula1>
    </dataValidation>
    <dataValidation type="decimal" allowBlank="1" showErrorMessage="1" sqref="G17 G20 G23 G26 G29 G32 G35 G38 G41 G44 G47 G50 G53 G56 G59 G62 G65 G68 G71 G74 G77 G80 G83 G86 G89 G92 G95 G98 G101 G104" xr:uid="{7709A22A-31C4-4012-B32C-175DFB59E91C}">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65" fitToHeight="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22DFB-9DA1-4EAE-8EEA-7E092552AE70}">
  <sheetPr>
    <tabColor rgb="FFFFC000"/>
    <pageSetUpPr fitToPage="1"/>
  </sheetPr>
  <dimension ref="A1:T105"/>
  <sheetViews>
    <sheetView showGridLines="0" view="pageBreakPreview" topLeftCell="A33" zoomScaleNormal="55" zoomScaleSheetLayoutView="100" workbookViewId="0">
      <selection activeCell="D23" sqref="D23"/>
    </sheetView>
  </sheetViews>
  <sheetFormatPr defaultColWidth="9" defaultRowHeight="13.2" outlineLevelRow="1"/>
  <cols>
    <col min="1" max="1" width="5.44140625" style="121" customWidth="1"/>
    <col min="2" max="2" width="2.6640625" style="121" customWidth="1"/>
    <col min="3" max="3" width="18.109375" style="121" customWidth="1"/>
    <col min="4" max="6" width="10.44140625" style="121" customWidth="1"/>
    <col min="7" max="7" width="10.44140625" style="122" customWidth="1"/>
    <col min="8" max="8" width="2.109375" style="121" customWidth="1"/>
    <col min="9" max="9" width="18.5546875" style="149" customWidth="1"/>
    <col min="10" max="10" width="2.77734375" style="122" customWidth="1"/>
    <col min="11" max="11" width="17.77734375"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98" t="s">
        <v>213</v>
      </c>
      <c r="B1" s="198"/>
      <c r="C1" s="198"/>
      <c r="D1" s="198"/>
      <c r="E1" s="198"/>
      <c r="F1" s="198"/>
      <c r="G1" s="198"/>
      <c r="H1" s="198"/>
      <c r="I1" s="198"/>
      <c r="J1" s="198"/>
      <c r="K1" s="198"/>
      <c r="L1" s="198"/>
      <c r="M1" s="198"/>
      <c r="N1" s="198"/>
      <c r="O1" s="198"/>
    </row>
    <row r="2" spans="1:20" ht="10.5" customHeight="1">
      <c r="A2" s="198"/>
      <c r="B2" s="198"/>
      <c r="C2" s="198"/>
      <c r="D2" s="198"/>
      <c r="E2" s="198"/>
      <c r="F2" s="198"/>
      <c r="G2" s="198"/>
      <c r="H2" s="198"/>
      <c r="I2" s="198"/>
      <c r="J2" s="198"/>
      <c r="K2" s="198"/>
      <c r="L2" s="198"/>
      <c r="M2" s="198"/>
      <c r="N2" s="198"/>
      <c r="O2" s="198"/>
    </row>
    <row r="3" spans="1:20" ht="10.5" customHeight="1">
      <c r="A3" s="198"/>
      <c r="B3" s="198"/>
      <c r="C3" s="198"/>
      <c r="D3" s="198"/>
      <c r="E3" s="198"/>
      <c r="F3" s="198"/>
      <c r="G3" s="198"/>
      <c r="H3" s="198"/>
      <c r="I3" s="198"/>
      <c r="J3" s="198"/>
      <c r="K3" s="198"/>
      <c r="L3" s="198"/>
      <c r="M3" s="198"/>
      <c r="N3" s="198"/>
      <c r="O3" s="198"/>
    </row>
    <row r="4" spans="1:20" ht="10.5" customHeight="1">
      <c r="A4" s="198"/>
      <c r="B4" s="198"/>
      <c r="C4" s="198"/>
      <c r="D4" s="198"/>
      <c r="E4" s="198"/>
      <c r="F4" s="198"/>
      <c r="G4" s="198"/>
      <c r="H4" s="198"/>
      <c r="I4" s="198"/>
      <c r="J4" s="198"/>
      <c r="K4" s="198"/>
      <c r="L4" s="198"/>
      <c r="M4" s="198"/>
      <c r="N4" s="198"/>
      <c r="O4" s="198"/>
    </row>
    <row r="5" spans="1:20" ht="29.25" customHeight="1" thickBot="1">
      <c r="A5" s="79" t="s">
        <v>240</v>
      </c>
      <c r="B5" s="79"/>
      <c r="C5" s="79"/>
      <c r="D5" s="79"/>
      <c r="E5" s="79"/>
      <c r="F5" s="79"/>
      <c r="G5" s="79"/>
      <c r="H5" s="79"/>
      <c r="I5" s="80"/>
      <c r="J5" s="123"/>
      <c r="K5" s="123"/>
      <c r="L5" s="82"/>
      <c r="M5" s="82"/>
      <c r="N5" s="82"/>
      <c r="O5" s="82"/>
    </row>
    <row r="6" spans="1:20" ht="20.25" customHeight="1">
      <c r="A6" s="224" t="s">
        <v>223</v>
      </c>
      <c r="B6" s="225"/>
      <c r="C6" s="225"/>
      <c r="D6" s="226"/>
      <c r="E6" s="230" t="s" ph="1">
        <v>3</v>
      </c>
      <c r="F6" s="231"/>
      <c r="G6" s="231"/>
      <c r="H6" s="231"/>
      <c r="I6" s="231"/>
      <c r="J6" s="231"/>
      <c r="K6" s="231"/>
      <c r="L6" s="232"/>
      <c r="M6" s="186" t="s">
        <v>13</v>
      </c>
      <c r="N6" s="187"/>
      <c r="O6" s="188"/>
      <c r="R6" s="121" t="s">
        <v>172</v>
      </c>
    </row>
    <row r="7" spans="1:20" ht="20.25" customHeight="1" thickBot="1">
      <c r="A7" s="227"/>
      <c r="B7" s="228"/>
      <c r="C7" s="228"/>
      <c r="D7" s="229"/>
      <c r="E7" s="233"/>
      <c r="F7" s="187"/>
      <c r="G7" s="187"/>
      <c r="H7" s="187"/>
      <c r="I7" s="187"/>
      <c r="J7" s="187"/>
      <c r="K7" s="187"/>
      <c r="L7" s="234"/>
      <c r="M7" s="214" t="s">
        <v>14</v>
      </c>
      <c r="N7" s="215"/>
      <c r="O7" s="216"/>
      <c r="R7" s="124" t="s">
        <v>167</v>
      </c>
      <c r="S7" s="124" t="s">
        <v>48</v>
      </c>
    </row>
    <row r="8" spans="1:20" ht="24.6" customHeight="1">
      <c r="A8" s="263" t="s">
        <v>224</v>
      </c>
      <c r="B8" s="264"/>
      <c r="C8" s="264"/>
      <c r="D8" s="265"/>
      <c r="E8" s="235" t="s" ph="1">
        <v>239</v>
      </c>
      <c r="F8" s="236" ph="1"/>
      <c r="G8" s="236" ph="1"/>
      <c r="H8" s="236" ph="1"/>
      <c r="I8" s="236" ph="1"/>
      <c r="J8" s="236" ph="1"/>
      <c r="K8" s="236" ph="1"/>
      <c r="L8" s="237" ph="1"/>
      <c r="M8" s="199">
        <v>34134</v>
      </c>
      <c r="N8" s="199"/>
      <c r="O8" s="200"/>
      <c r="R8" s="124" t="s">
        <v>140</v>
      </c>
      <c r="S8" s="124" t="s">
        <v>49</v>
      </c>
    </row>
    <row r="9" spans="1:20" s="2" customFormat="1" ht="24.6" customHeight="1" thickBot="1">
      <c r="A9" s="266"/>
      <c r="B9" s="267"/>
      <c r="C9" s="267"/>
      <c r="D9" s="268"/>
      <c r="E9" s="238" ph="1"/>
      <c r="F9" s="239" ph="1"/>
      <c r="G9" s="239" ph="1"/>
      <c r="H9" s="239" ph="1"/>
      <c r="I9" s="239" ph="1"/>
      <c r="J9" s="239" ph="1"/>
      <c r="K9" s="239" ph="1"/>
      <c r="L9" s="240" ph="1"/>
      <c r="M9" s="184">
        <f ca="1">IF(COUNTA(M8)=1,DATEDIF(M8,TODAY(),"Y"),"")</f>
        <v>31</v>
      </c>
      <c r="N9" s="184"/>
      <c r="O9" s="185"/>
      <c r="P9" s="122"/>
      <c r="Q9" s="122"/>
      <c r="R9" s="124" t="s">
        <v>141</v>
      </c>
      <c r="S9" s="124" t="s">
        <v>50</v>
      </c>
      <c r="T9" s="122"/>
    </row>
    <row r="10" spans="1:20" ht="22.5" customHeight="1">
      <c r="A10" s="269" t="s">
        <v>15</v>
      </c>
      <c r="B10" s="270"/>
      <c r="C10" s="270"/>
      <c r="D10" s="270"/>
      <c r="E10" s="270"/>
      <c r="F10" s="270"/>
      <c r="G10" s="270"/>
      <c r="H10" s="270"/>
      <c r="I10" s="271" t="s">
        <v>37</v>
      </c>
      <c r="J10" s="270"/>
      <c r="K10" s="270"/>
      <c r="L10" s="270"/>
      <c r="M10" s="270"/>
      <c r="N10" s="272"/>
      <c r="O10" s="208" t="s">
        <v>229</v>
      </c>
      <c r="R10" s="124" t="s">
        <v>142</v>
      </c>
      <c r="S10" s="124" t="s">
        <v>51</v>
      </c>
    </row>
    <row r="11" spans="1:20" ht="15.9" customHeight="1">
      <c r="A11" s="276" t="s">
        <v>236</v>
      </c>
      <c r="B11" s="277"/>
      <c r="C11" s="277"/>
      <c r="D11" s="277"/>
      <c r="E11" s="277"/>
      <c r="F11" s="277"/>
      <c r="G11" s="277"/>
      <c r="H11" s="278"/>
      <c r="I11" s="273"/>
      <c r="J11" s="270"/>
      <c r="K11" s="270"/>
      <c r="L11" s="270"/>
      <c r="M11" s="270"/>
      <c r="N11" s="272"/>
      <c r="O11" s="209"/>
      <c r="R11" s="124" t="s">
        <v>143</v>
      </c>
      <c r="S11" s="124" t="s">
        <v>52</v>
      </c>
    </row>
    <row r="12" spans="1:20" ht="15.9" customHeight="1">
      <c r="A12" s="125" t="s">
        <v>33</v>
      </c>
      <c r="B12" s="126" t="s">
        <v>32</v>
      </c>
      <c r="C12" s="127" t="s">
        <v>39</v>
      </c>
      <c r="D12" s="128" t="s">
        <v>40</v>
      </c>
      <c r="E12" s="87" t="s">
        <v>237</v>
      </c>
      <c r="F12" s="129"/>
      <c r="G12" s="130"/>
      <c r="H12" s="131"/>
      <c r="I12" s="273"/>
      <c r="J12" s="270"/>
      <c r="K12" s="270"/>
      <c r="L12" s="270"/>
      <c r="M12" s="270"/>
      <c r="N12" s="272"/>
      <c r="O12" s="209"/>
      <c r="R12" s="124" t="s">
        <v>144</v>
      </c>
      <c r="S12" s="124" t="s">
        <v>53</v>
      </c>
    </row>
    <row r="13" spans="1:20" ht="15.9" customHeight="1">
      <c r="A13" s="279" t="s">
        <v>238</v>
      </c>
      <c r="B13" s="280"/>
      <c r="C13" s="280"/>
      <c r="D13" s="280"/>
      <c r="E13" s="280"/>
      <c r="F13" s="280"/>
      <c r="G13" s="280"/>
      <c r="H13" s="281"/>
      <c r="I13" s="273"/>
      <c r="J13" s="270"/>
      <c r="K13" s="270"/>
      <c r="L13" s="270"/>
      <c r="M13" s="270"/>
      <c r="N13" s="272"/>
      <c r="O13" s="209"/>
      <c r="R13" s="124" t="s">
        <v>145</v>
      </c>
      <c r="S13" s="124" t="s">
        <v>54</v>
      </c>
    </row>
    <row r="14" spans="1:20" ht="15.9" customHeight="1" thickBot="1">
      <c r="A14" s="132" t="s">
        <v>34</v>
      </c>
      <c r="B14" s="133" t="s">
        <v>32</v>
      </c>
      <c r="C14" s="134" t="s">
        <v>43</v>
      </c>
      <c r="D14" s="135" t="s">
        <v>42</v>
      </c>
      <c r="E14" s="135" t="s">
        <v>41</v>
      </c>
      <c r="F14" s="95" t="s">
        <v>228</v>
      </c>
      <c r="G14" s="96"/>
      <c r="H14" s="136" t="s">
        <v>1</v>
      </c>
      <c r="I14" s="274"/>
      <c r="J14" s="228"/>
      <c r="K14" s="228"/>
      <c r="L14" s="228"/>
      <c r="M14" s="228"/>
      <c r="N14" s="275"/>
      <c r="O14" s="210"/>
      <c r="R14" s="124" t="s">
        <v>146</v>
      </c>
      <c r="S14" s="124" t="s">
        <v>55</v>
      </c>
    </row>
    <row r="15" spans="1:20" ht="20.25" customHeight="1">
      <c r="A15" s="137">
        <f>ROUNDDOWN(ROW()/3,0)-5</f>
        <v>0</v>
      </c>
      <c r="B15" s="282" t="s">
        <v>214</v>
      </c>
      <c r="C15" s="282"/>
      <c r="D15" s="282"/>
      <c r="E15" s="282"/>
      <c r="F15" s="282"/>
      <c r="G15" s="282"/>
      <c r="H15" s="116"/>
      <c r="I15" s="171">
        <f>IF(MONTH(M8)&lt;4,DATE(YEAR(M8)+12,4,1),IF(AND(MONTH(M8)=4,DAY(M8)=1),DATE(YEAR(M8)+12,4,1),DATE(YEAR(M8)+13,4,1)))</f>
        <v>38808</v>
      </c>
      <c r="J15" s="283" t="s">
        <v>207</v>
      </c>
      <c r="K15" s="286">
        <f>DATE(YEAR(I15)+3,3,31)</f>
        <v>39903</v>
      </c>
      <c r="L15" s="153"/>
      <c r="M15" s="250">
        <f t="shared" ref="M15:M59" si="0">IFERROR(IF(((YEAR(K15)-YEAR(I15))*12+MONTH(K15)-MONTH(I15)+IF(DAY(I15)&lt;=DAY(K15),1,0))=1,0,(YEAR(K15)-YEAR(I15))*12+MONTH(K15)-MONTH(I15)+IF(DAY(I15)&lt;=DAY(K15),1,0)),"")</f>
        <v>36</v>
      </c>
      <c r="N15" s="253" t="s">
        <v>2</v>
      </c>
      <c r="O15" s="241"/>
      <c r="R15" s="124" t="s">
        <v>147</v>
      </c>
      <c r="S15" s="124" t="s">
        <v>56</v>
      </c>
    </row>
    <row r="16" spans="1:20" ht="15" customHeight="1">
      <c r="A16" s="138" t="s">
        <v>33</v>
      </c>
      <c r="B16" s="101" t="s">
        <v>32</v>
      </c>
      <c r="C16" s="102" t="s">
        <v>215</v>
      </c>
      <c r="D16" s="103" t="s">
        <v>38</v>
      </c>
      <c r="E16" s="104" t="s">
        <v>31</v>
      </c>
      <c r="F16" s="105"/>
      <c r="G16" s="106"/>
      <c r="H16" s="107"/>
      <c r="I16" s="172"/>
      <c r="J16" s="284"/>
      <c r="K16" s="179"/>
      <c r="L16" s="154"/>
      <c r="M16" s="251">
        <f t="shared" si="0"/>
        <v>0</v>
      </c>
      <c r="N16" s="254"/>
      <c r="O16" s="242"/>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173"/>
      <c r="J17" s="285"/>
      <c r="K17" s="287"/>
      <c r="L17" s="167"/>
      <c r="M17" s="252">
        <f t="shared" si="0"/>
        <v>0</v>
      </c>
      <c r="N17" s="255"/>
      <c r="O17" s="243"/>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82" t="s">
        <v>216</v>
      </c>
      <c r="C18" s="282"/>
      <c r="D18" s="282"/>
      <c r="E18" s="282"/>
      <c r="F18" s="282"/>
      <c r="G18" s="282"/>
      <c r="H18" s="116"/>
      <c r="I18" s="171">
        <v>39904</v>
      </c>
      <c r="J18" s="283" t="s">
        <v>207</v>
      </c>
      <c r="K18" s="286">
        <v>40999</v>
      </c>
      <c r="L18" s="153"/>
      <c r="M18" s="250">
        <f t="shared" si="0"/>
        <v>36</v>
      </c>
      <c r="N18" s="253" t="s">
        <v>2</v>
      </c>
      <c r="O18" s="241"/>
      <c r="R18" s="124" t="s">
        <v>150</v>
      </c>
      <c r="S18" s="124" t="s">
        <v>58</v>
      </c>
    </row>
    <row r="19" spans="1:19" ht="15" customHeight="1">
      <c r="A19" s="138" t="s">
        <v>33</v>
      </c>
      <c r="B19" s="101" t="s">
        <v>32</v>
      </c>
      <c r="C19" s="102" t="s">
        <v>35</v>
      </c>
      <c r="D19" s="103" t="s">
        <v>38</v>
      </c>
      <c r="E19" s="104" t="s">
        <v>31</v>
      </c>
      <c r="F19" s="105"/>
      <c r="G19" s="106"/>
      <c r="H19" s="107"/>
      <c r="I19" s="172"/>
      <c r="J19" s="284"/>
      <c r="K19" s="179"/>
      <c r="L19" s="154"/>
      <c r="M19" s="251">
        <f t="shared" si="0"/>
        <v>0</v>
      </c>
      <c r="N19" s="254"/>
      <c r="O19" s="242"/>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173"/>
      <c r="J20" s="285"/>
      <c r="K20" s="287"/>
      <c r="L20" s="167"/>
      <c r="M20" s="252">
        <f t="shared" si="0"/>
        <v>0</v>
      </c>
      <c r="N20" s="255"/>
      <c r="O20" s="243"/>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82" t="s">
        <v>168</v>
      </c>
      <c r="C21" s="282"/>
      <c r="D21" s="282"/>
      <c r="E21" s="282"/>
      <c r="F21" s="282"/>
      <c r="G21" s="282"/>
      <c r="H21" s="116"/>
      <c r="I21" s="171">
        <v>41000</v>
      </c>
      <c r="J21" s="283" t="s">
        <v>207</v>
      </c>
      <c r="K21" s="286">
        <v>41364</v>
      </c>
      <c r="L21" s="153"/>
      <c r="M21" s="250">
        <f t="shared" si="0"/>
        <v>12</v>
      </c>
      <c r="N21" s="253" t="s">
        <v>2</v>
      </c>
      <c r="O21" s="241"/>
      <c r="R21" s="124" t="s">
        <v>153</v>
      </c>
      <c r="S21" s="124" t="s">
        <v>61</v>
      </c>
    </row>
    <row r="22" spans="1:19" ht="15" customHeight="1">
      <c r="A22" s="138" t="s">
        <v>33</v>
      </c>
      <c r="B22" s="101" t="s">
        <v>32</v>
      </c>
      <c r="C22" s="102" t="s">
        <v>217</v>
      </c>
      <c r="D22" s="103" t="s">
        <v>38</v>
      </c>
      <c r="E22" s="104" t="s">
        <v>31</v>
      </c>
      <c r="F22" s="105"/>
      <c r="G22" s="106"/>
      <c r="H22" s="107"/>
      <c r="I22" s="172"/>
      <c r="J22" s="284"/>
      <c r="K22" s="179"/>
      <c r="L22" s="154"/>
      <c r="M22" s="251">
        <f t="shared" si="0"/>
        <v>0</v>
      </c>
      <c r="N22" s="254"/>
      <c r="O22" s="242"/>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173"/>
      <c r="J23" s="285"/>
      <c r="K23" s="287"/>
      <c r="L23" s="167"/>
      <c r="M23" s="252">
        <f t="shared" si="0"/>
        <v>0</v>
      </c>
      <c r="N23" s="255"/>
      <c r="O23" s="243"/>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82" t="s">
        <v>242</v>
      </c>
      <c r="C24" s="282"/>
      <c r="D24" s="282"/>
      <c r="E24" s="282"/>
      <c r="F24" s="282"/>
      <c r="G24" s="282"/>
      <c r="H24" s="116"/>
      <c r="I24" s="171">
        <v>41365</v>
      </c>
      <c r="J24" s="283" t="s">
        <v>207</v>
      </c>
      <c r="K24" s="286">
        <v>42825</v>
      </c>
      <c r="L24" s="153"/>
      <c r="M24" s="250">
        <f t="shared" si="0"/>
        <v>48</v>
      </c>
      <c r="N24" s="253" t="s">
        <v>2</v>
      </c>
      <c r="O24" s="241"/>
      <c r="R24" s="124" t="s">
        <v>156</v>
      </c>
      <c r="S24" s="124" t="s">
        <v>64</v>
      </c>
    </row>
    <row r="25" spans="1:19" ht="15" customHeight="1">
      <c r="A25" s="138" t="s">
        <v>33</v>
      </c>
      <c r="B25" s="101" t="s">
        <v>32</v>
      </c>
      <c r="C25" s="102" t="s">
        <v>169</v>
      </c>
      <c r="D25" s="103" t="s">
        <v>38</v>
      </c>
      <c r="E25" s="104" t="s">
        <v>31</v>
      </c>
      <c r="F25" s="105"/>
      <c r="G25" s="106"/>
      <c r="H25" s="107"/>
      <c r="I25" s="172"/>
      <c r="J25" s="284"/>
      <c r="K25" s="179"/>
      <c r="L25" s="154"/>
      <c r="M25" s="251">
        <f t="shared" si="0"/>
        <v>0</v>
      </c>
      <c r="N25" s="254"/>
      <c r="O25" s="242"/>
      <c r="P25" s="121" t="str">
        <f t="shared" ref="P25" si="7">IF(K24-I24&gt;=0,"","始期が終期よりも後（要修正）")</f>
        <v/>
      </c>
      <c r="R25" s="124" t="s">
        <v>157</v>
      </c>
      <c r="S25" s="124" t="s">
        <v>65</v>
      </c>
    </row>
    <row r="26" spans="1:19" ht="15" customHeight="1" thickBot="1">
      <c r="A26" s="139" t="s">
        <v>34</v>
      </c>
      <c r="B26" s="109" t="s">
        <v>32</v>
      </c>
      <c r="C26" s="110"/>
      <c r="D26" s="110"/>
      <c r="E26" s="111"/>
      <c r="F26" s="151"/>
      <c r="G26" s="150"/>
      <c r="H26" s="114" t="s">
        <v>1</v>
      </c>
      <c r="I26" s="173"/>
      <c r="J26" s="285"/>
      <c r="K26" s="287"/>
      <c r="L26" s="167"/>
      <c r="M26" s="252">
        <f t="shared" si="0"/>
        <v>0</v>
      </c>
      <c r="N26" s="255"/>
      <c r="O26" s="243"/>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82" t="s">
        <v>218</v>
      </c>
      <c r="C27" s="282"/>
      <c r="D27" s="282"/>
      <c r="E27" s="282"/>
      <c r="F27" s="282"/>
      <c r="G27" s="282"/>
      <c r="H27" s="116"/>
      <c r="I27" s="171">
        <v>42826</v>
      </c>
      <c r="J27" s="283" t="s">
        <v>207</v>
      </c>
      <c r="K27" s="286">
        <v>43190</v>
      </c>
      <c r="L27" s="153"/>
      <c r="M27" s="250">
        <f t="shared" si="0"/>
        <v>12</v>
      </c>
      <c r="N27" s="253" t="s">
        <v>2</v>
      </c>
      <c r="O27" s="241" t="s">
        <v>283</v>
      </c>
      <c r="R27" s="124" t="s">
        <v>159</v>
      </c>
      <c r="S27" s="124" t="s">
        <v>67</v>
      </c>
    </row>
    <row r="28" spans="1:19" ht="15" customHeight="1">
      <c r="A28" s="138" t="s">
        <v>33</v>
      </c>
      <c r="B28" s="101" t="s">
        <v>32</v>
      </c>
      <c r="C28" s="102" t="s">
        <v>170</v>
      </c>
      <c r="D28" s="103" t="s">
        <v>36</v>
      </c>
      <c r="E28" s="104" t="s">
        <v>31</v>
      </c>
      <c r="F28" s="105"/>
      <c r="G28" s="106"/>
      <c r="H28" s="107"/>
      <c r="I28" s="172"/>
      <c r="J28" s="284"/>
      <c r="K28" s="179"/>
      <c r="L28" s="154"/>
      <c r="M28" s="251">
        <f t="shared" si="0"/>
        <v>0</v>
      </c>
      <c r="N28" s="254"/>
      <c r="O28" s="242"/>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173"/>
      <c r="J29" s="285"/>
      <c r="K29" s="287"/>
      <c r="L29" s="167"/>
      <c r="M29" s="252">
        <f t="shared" si="0"/>
        <v>0</v>
      </c>
      <c r="N29" s="255"/>
      <c r="O29" s="243"/>
      <c r="P29" s="121" t="str">
        <f t="shared" ref="P29" si="10">IF(COUNTA(I30)=1,IF((I30-K27)=1,"OK",IF((I30-K27)&gt;1,"空白期間あり(修正してください)","期間の重複あり（修正は不要です）")),"")</f>
        <v>OK</v>
      </c>
      <c r="R29" s="124" t="s">
        <v>161</v>
      </c>
      <c r="S29" s="124" t="s">
        <v>69</v>
      </c>
    </row>
    <row r="30" spans="1:19" ht="20.25" customHeight="1">
      <c r="A30" s="137">
        <f>ROUNDDOWN(ROW()/3,0)-5</f>
        <v>5</v>
      </c>
      <c r="B30" s="282" t="s">
        <v>219</v>
      </c>
      <c r="C30" s="282"/>
      <c r="D30" s="282"/>
      <c r="E30" s="282"/>
      <c r="F30" s="282"/>
      <c r="G30" s="282"/>
      <c r="H30" s="116"/>
      <c r="I30" s="171">
        <v>43191</v>
      </c>
      <c r="J30" s="283" t="s">
        <v>207</v>
      </c>
      <c r="K30" s="286">
        <v>43555</v>
      </c>
      <c r="L30" s="153"/>
      <c r="M30" s="250">
        <f t="shared" si="0"/>
        <v>12</v>
      </c>
      <c r="N30" s="253" t="s">
        <v>2</v>
      </c>
      <c r="O30" s="241"/>
      <c r="R30" s="124" t="s">
        <v>162</v>
      </c>
      <c r="S30" s="124" t="s">
        <v>70</v>
      </c>
    </row>
    <row r="31" spans="1:19" ht="15" customHeight="1">
      <c r="A31" s="138" t="s">
        <v>33</v>
      </c>
      <c r="B31" s="101" t="s">
        <v>32</v>
      </c>
      <c r="C31" s="102"/>
      <c r="D31" s="103"/>
      <c r="E31" s="104" t="s">
        <v>31</v>
      </c>
      <c r="F31" s="105"/>
      <c r="G31" s="106"/>
      <c r="H31" s="107"/>
      <c r="I31" s="172"/>
      <c r="J31" s="284"/>
      <c r="K31" s="179"/>
      <c r="L31" s="154"/>
      <c r="M31" s="251">
        <f t="shared" si="0"/>
        <v>0</v>
      </c>
      <c r="N31" s="254"/>
      <c r="O31" s="242"/>
      <c r="P31" s="121" t="str">
        <f t="shared" ref="P31" si="11">IF(K30-I30&gt;=0,"","始期が終期よりも後（要修正）")</f>
        <v/>
      </c>
      <c r="R31" s="124" t="s">
        <v>163</v>
      </c>
      <c r="S31" s="124" t="s">
        <v>71</v>
      </c>
    </row>
    <row r="32" spans="1:19" ht="15" customHeight="1" thickBot="1">
      <c r="A32" s="139" t="s">
        <v>34</v>
      </c>
      <c r="B32" s="109" t="s">
        <v>32</v>
      </c>
      <c r="C32" s="110" t="s">
        <v>30</v>
      </c>
      <c r="D32" s="110" t="s">
        <v>234</v>
      </c>
      <c r="E32" s="111"/>
      <c r="F32" s="151"/>
      <c r="G32" s="150"/>
      <c r="H32" s="114" t="s">
        <v>1</v>
      </c>
      <c r="I32" s="173"/>
      <c r="J32" s="285"/>
      <c r="K32" s="287"/>
      <c r="L32" s="167"/>
      <c r="M32" s="252">
        <f t="shared" si="0"/>
        <v>0</v>
      </c>
      <c r="N32" s="255"/>
      <c r="O32" s="243"/>
      <c r="P32" s="121" t="str">
        <f t="shared" ref="P32" si="12">IF(COUNTA(I33)=1,IF((I33-K30)=1,"OK",IF((I33-K30)&gt;1,"空白期間あり(修正してください)","期間の重複あり（修正は不要です）")),"")</f>
        <v>OK</v>
      </c>
      <c r="R32" s="124" t="s">
        <v>164</v>
      </c>
      <c r="S32" s="124" t="s">
        <v>72</v>
      </c>
    </row>
    <row r="33" spans="1:19" ht="20.25" customHeight="1">
      <c r="A33" s="137">
        <f>ROUNDDOWN(ROW()/3,0)-5</f>
        <v>6</v>
      </c>
      <c r="B33" s="282" t="s">
        <v>235</v>
      </c>
      <c r="C33" s="282"/>
      <c r="D33" s="282"/>
      <c r="E33" s="282"/>
      <c r="F33" s="282"/>
      <c r="G33" s="282"/>
      <c r="H33" s="116"/>
      <c r="I33" s="171">
        <v>43556</v>
      </c>
      <c r="J33" s="283" t="s">
        <v>207</v>
      </c>
      <c r="K33" s="286">
        <v>43738</v>
      </c>
      <c r="L33" s="153"/>
      <c r="M33" s="250">
        <f t="shared" si="0"/>
        <v>6</v>
      </c>
      <c r="N33" s="253" t="s">
        <v>44</v>
      </c>
      <c r="O33" s="241"/>
      <c r="R33" s="124" t="s">
        <v>165</v>
      </c>
      <c r="S33" s="124" t="s">
        <v>73</v>
      </c>
    </row>
    <row r="34" spans="1:19" ht="15" customHeight="1">
      <c r="A34" s="138" t="s">
        <v>33</v>
      </c>
      <c r="B34" s="101" t="s">
        <v>32</v>
      </c>
      <c r="C34" s="102"/>
      <c r="D34" s="103"/>
      <c r="E34" s="104" t="s">
        <v>31</v>
      </c>
      <c r="F34" s="105"/>
      <c r="G34" s="106"/>
      <c r="H34" s="107"/>
      <c r="I34" s="172"/>
      <c r="J34" s="284"/>
      <c r="K34" s="179"/>
      <c r="L34" s="154"/>
      <c r="M34" s="251">
        <f t="shared" si="0"/>
        <v>0</v>
      </c>
      <c r="N34" s="254"/>
      <c r="O34" s="242"/>
      <c r="P34" s="121" t="str">
        <f t="shared" ref="P34" si="13">IF(K33-I33&gt;=0,"","始期が終期よりも後（要修正）")</f>
        <v/>
      </c>
      <c r="R34" s="124" t="s">
        <v>166</v>
      </c>
      <c r="S34" s="124" t="s">
        <v>74</v>
      </c>
    </row>
    <row r="35" spans="1:19" ht="15" customHeight="1" thickBot="1">
      <c r="A35" s="139" t="s">
        <v>34</v>
      </c>
      <c r="B35" s="109" t="s">
        <v>32</v>
      </c>
      <c r="C35" s="110" t="s">
        <v>30</v>
      </c>
      <c r="D35" s="110" t="s">
        <v>220</v>
      </c>
      <c r="E35" s="111" t="s">
        <v>46</v>
      </c>
      <c r="F35" s="151"/>
      <c r="G35" s="150"/>
      <c r="H35" s="114" t="s">
        <v>1</v>
      </c>
      <c r="I35" s="173"/>
      <c r="J35" s="285"/>
      <c r="K35" s="287"/>
      <c r="L35" s="167"/>
      <c r="M35" s="252">
        <f t="shared" si="0"/>
        <v>0</v>
      </c>
      <c r="N35" s="255"/>
      <c r="O35" s="243"/>
      <c r="P35" s="121" t="str">
        <f t="shared" ref="P35" si="14">IF(COUNTA(I36)=1,IF((I36-K33)=1,"OK",IF((I36-K33)&gt;1,"空白期間あり(修正してください)","期間の重複あり（修正は不要です）")),"")</f>
        <v>期間の重複あり（修正は不要です）</v>
      </c>
      <c r="R35" s="124" t="s">
        <v>139</v>
      </c>
      <c r="S35" s="124" t="s">
        <v>75</v>
      </c>
    </row>
    <row r="36" spans="1:19" ht="20.25" customHeight="1">
      <c r="A36" s="137">
        <f>ROUNDDOWN(ROW()/3,0)-5</f>
        <v>7</v>
      </c>
      <c r="B36" s="282" t="s">
        <v>171</v>
      </c>
      <c r="C36" s="282"/>
      <c r="D36" s="282"/>
      <c r="E36" s="282"/>
      <c r="F36" s="282"/>
      <c r="G36" s="282"/>
      <c r="H36" s="116"/>
      <c r="I36" s="171">
        <v>43556</v>
      </c>
      <c r="J36" s="283" t="s">
        <v>207</v>
      </c>
      <c r="K36" s="286">
        <v>43738</v>
      </c>
      <c r="L36" s="153"/>
      <c r="M36" s="250">
        <f t="shared" si="0"/>
        <v>6</v>
      </c>
      <c r="N36" s="253" t="s">
        <v>44</v>
      </c>
      <c r="O36" s="241"/>
      <c r="R36" s="124" t="s">
        <v>107</v>
      </c>
      <c r="S36" s="124" t="s">
        <v>76</v>
      </c>
    </row>
    <row r="37" spans="1:19" ht="15" customHeight="1">
      <c r="A37" s="138" t="s">
        <v>33</v>
      </c>
      <c r="B37" s="101" t="s">
        <v>32</v>
      </c>
      <c r="C37" s="102"/>
      <c r="D37" s="103"/>
      <c r="E37" s="104" t="s">
        <v>31</v>
      </c>
      <c r="F37" s="105"/>
      <c r="G37" s="106"/>
      <c r="H37" s="107"/>
      <c r="I37" s="172"/>
      <c r="J37" s="284"/>
      <c r="K37" s="179"/>
      <c r="L37" s="154"/>
      <c r="M37" s="251">
        <f t="shared" si="0"/>
        <v>0</v>
      </c>
      <c r="N37" s="254"/>
      <c r="O37" s="242"/>
      <c r="P37" s="121" t="str">
        <f t="shared" ref="P37" si="15">IF(K36-I36&gt;=0,"","始期が終期よりも後（要修正）")</f>
        <v/>
      </c>
      <c r="R37" s="124" t="s">
        <v>108</v>
      </c>
      <c r="S37" s="124" t="s">
        <v>77</v>
      </c>
    </row>
    <row r="38" spans="1:19" ht="15" customHeight="1">
      <c r="A38" s="139" t="s">
        <v>34</v>
      </c>
      <c r="B38" s="109" t="s">
        <v>32</v>
      </c>
      <c r="C38" s="110" t="s">
        <v>30</v>
      </c>
      <c r="D38" s="110" t="s">
        <v>220</v>
      </c>
      <c r="E38" s="111" t="s">
        <v>46</v>
      </c>
      <c r="F38" s="151"/>
      <c r="G38" s="150"/>
      <c r="H38" s="114" t="s">
        <v>1</v>
      </c>
      <c r="I38" s="173"/>
      <c r="J38" s="285"/>
      <c r="K38" s="287"/>
      <c r="L38" s="167"/>
      <c r="M38" s="252">
        <f t="shared" si="0"/>
        <v>0</v>
      </c>
      <c r="N38" s="255"/>
      <c r="O38" s="243"/>
      <c r="P38" s="121" t="str">
        <f t="shared" ref="P38" si="16">IF(COUNTA(I39)=1,IF((I39-K36)=1,"OK",IF((I39-K36)&gt;1,"空白期間あり(修正してください)","期間の重複あり（修正は不要です）")),"")</f>
        <v>OK</v>
      </c>
      <c r="R38" s="124" t="s">
        <v>109</v>
      </c>
      <c r="S38" s="124" t="s">
        <v>78</v>
      </c>
    </row>
    <row r="39" spans="1:19" ht="20.25" customHeight="1">
      <c r="A39" s="140">
        <f>ROUNDDOWN(ROW()/3,0)-5</f>
        <v>8</v>
      </c>
      <c r="B39" s="166" t="s">
        <v>225</v>
      </c>
      <c r="C39" s="166"/>
      <c r="D39" s="166"/>
      <c r="E39" s="166"/>
      <c r="F39" s="166"/>
      <c r="G39" s="166"/>
      <c r="H39" s="116"/>
      <c r="I39" s="171">
        <v>43739</v>
      </c>
      <c r="J39" s="283" t="s">
        <v>207</v>
      </c>
      <c r="K39" s="286">
        <v>43756</v>
      </c>
      <c r="L39" s="153"/>
      <c r="M39" s="250">
        <f>IFERROR(IF(((YEAR(K39)-YEAR(I39))*12+MONTH(K39)-MONTH(I39)+IF(DAY(I39)&lt;=DAY(K39),1,0))=1,0,(YEAR(K39)-YEAR(I39))*12+MONTH(K39)-MONTH(I39)+IF(DAY(I39)&lt;=DAY(K39),1,0)),"")</f>
        <v>0</v>
      </c>
      <c r="N39" s="253" t="s">
        <v>44</v>
      </c>
      <c r="O39" s="241"/>
      <c r="R39" s="124" t="s">
        <v>110</v>
      </c>
      <c r="S39" s="124" t="s">
        <v>79</v>
      </c>
    </row>
    <row r="40" spans="1:19" ht="15" customHeight="1">
      <c r="A40" s="138" t="s">
        <v>33</v>
      </c>
      <c r="B40" s="101" t="s">
        <v>32</v>
      </c>
      <c r="C40" s="102"/>
      <c r="D40" s="103"/>
      <c r="E40" s="104" t="s">
        <v>31</v>
      </c>
      <c r="F40" s="105"/>
      <c r="G40" s="106"/>
      <c r="H40" s="107"/>
      <c r="I40" s="172"/>
      <c r="J40" s="284"/>
      <c r="K40" s="179"/>
      <c r="L40" s="154"/>
      <c r="M40" s="251">
        <f>IFERROR(IF(((YEAR(K40)-YEAR(I40))*12+MONTH(K40)-MONTH(I40)+IF(DAY(I40)&lt;=DAY(K40),1,0))=1,0,(YEAR(K40)-YEAR(I40))*12+MONTH(K40)-MONTH(I40)+IF(DAY(I40)&lt;=DAY(K40),1,0)),"")</f>
        <v>0</v>
      </c>
      <c r="N40" s="254"/>
      <c r="O40" s="242"/>
      <c r="P40" s="121" t="str">
        <f t="shared" ref="P40" si="17">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173"/>
      <c r="J41" s="285"/>
      <c r="K41" s="287"/>
      <c r="L41" s="167"/>
      <c r="M41" s="252">
        <f>IFERROR(IF(((YEAR(K41)-YEAR(I41))*12+MONTH(K41)-MONTH(I41)+IF(DAY(I41)&lt;=DAY(K41),1,0))=1,0,(YEAR(K41)-YEAR(I41))*12+MONTH(K41)-MONTH(I41)+IF(DAY(I41)&lt;=DAY(K41),1,0)),"")</f>
        <v>0</v>
      </c>
      <c r="N41" s="255"/>
      <c r="O41" s="243"/>
      <c r="P41" s="121" t="str">
        <f t="shared" ref="P41" si="18">IF(COUNTA(I42)=1,IF((I42-K39)=1,"OK",IF((I42-K39)&gt;1,"空白期間あり(修正してください)","期間の重複あり（修正は不要です）")),"")</f>
        <v>OK</v>
      </c>
      <c r="R41" s="124" t="s">
        <v>112</v>
      </c>
      <c r="S41" s="124" t="s">
        <v>81</v>
      </c>
    </row>
    <row r="42" spans="1:19" ht="20.25" customHeight="1">
      <c r="A42" s="137">
        <f>ROUNDDOWN(ROW()/3,0)-5</f>
        <v>9</v>
      </c>
      <c r="B42" s="282" t="s">
        <v>233</v>
      </c>
      <c r="C42" s="282"/>
      <c r="D42" s="282"/>
      <c r="E42" s="282"/>
      <c r="F42" s="282"/>
      <c r="G42" s="282"/>
      <c r="H42" s="116"/>
      <c r="I42" s="171">
        <v>43757</v>
      </c>
      <c r="J42" s="283" t="s">
        <v>207</v>
      </c>
      <c r="K42" s="286">
        <v>43921</v>
      </c>
      <c r="L42" s="153"/>
      <c r="M42" s="250">
        <f t="shared" si="0"/>
        <v>6</v>
      </c>
      <c r="N42" s="253" t="s">
        <v>44</v>
      </c>
      <c r="O42" s="288" t="s">
        <v>232</v>
      </c>
      <c r="R42" s="124" t="s">
        <v>113</v>
      </c>
      <c r="S42" s="124" t="s">
        <v>82</v>
      </c>
    </row>
    <row r="43" spans="1:19" ht="15" customHeight="1">
      <c r="A43" s="138" t="s">
        <v>33</v>
      </c>
      <c r="B43" s="101" t="s">
        <v>32</v>
      </c>
      <c r="C43" s="102"/>
      <c r="D43" s="103"/>
      <c r="E43" s="104" t="s">
        <v>31</v>
      </c>
      <c r="F43" s="105"/>
      <c r="G43" s="106"/>
      <c r="H43" s="107"/>
      <c r="I43" s="172"/>
      <c r="J43" s="284"/>
      <c r="K43" s="179"/>
      <c r="L43" s="154"/>
      <c r="M43" s="251">
        <f t="shared" si="0"/>
        <v>0</v>
      </c>
      <c r="N43" s="254"/>
      <c r="O43" s="289"/>
      <c r="P43" s="121" t="str">
        <f t="shared" ref="P43" si="19">IF(K42-I42&gt;=0,"","始期が終期よりも後（要修正）")</f>
        <v/>
      </c>
      <c r="R43" s="124" t="s">
        <v>114</v>
      </c>
      <c r="S43" s="124" t="s">
        <v>83</v>
      </c>
    </row>
    <row r="44" spans="1:19" ht="15" customHeight="1" thickBot="1">
      <c r="A44" s="139" t="s">
        <v>34</v>
      </c>
      <c r="B44" s="109" t="s">
        <v>32</v>
      </c>
      <c r="C44" s="110" t="s">
        <v>30</v>
      </c>
      <c r="D44" s="110" t="s">
        <v>220</v>
      </c>
      <c r="E44" s="111" t="s">
        <v>221</v>
      </c>
      <c r="F44" s="151"/>
      <c r="G44" s="150"/>
      <c r="H44" s="114" t="s">
        <v>1</v>
      </c>
      <c r="I44" s="173"/>
      <c r="J44" s="285"/>
      <c r="K44" s="287"/>
      <c r="L44" s="167"/>
      <c r="M44" s="252">
        <f t="shared" si="0"/>
        <v>0</v>
      </c>
      <c r="N44" s="255"/>
      <c r="O44" s="290"/>
      <c r="P44" s="121" t="str">
        <f>IF(COUNTA(I45)=1,IF((I45-K42)=1,"OK",IF((I45-K42)&gt;1,"空白期間あり(修正してください)","期間の重複あり（修正は不要です）")),"")</f>
        <v>OK</v>
      </c>
      <c r="R44" s="124" t="s">
        <v>115</v>
      </c>
      <c r="S44" s="124" t="s">
        <v>84</v>
      </c>
    </row>
    <row r="45" spans="1:19" ht="20.25" customHeight="1">
      <c r="A45" s="137">
        <f>ROUNDDOWN(ROW()/3,0)-5</f>
        <v>10</v>
      </c>
      <c r="B45" s="282" t="s">
        <v>233</v>
      </c>
      <c r="C45" s="282"/>
      <c r="D45" s="282"/>
      <c r="E45" s="282"/>
      <c r="F45" s="282"/>
      <c r="G45" s="282"/>
      <c r="H45" s="116"/>
      <c r="I45" s="171">
        <v>43922</v>
      </c>
      <c r="J45" s="283" t="s">
        <v>207</v>
      </c>
      <c r="K45" s="286">
        <v>44286</v>
      </c>
      <c r="L45" s="153"/>
      <c r="M45" s="250">
        <f t="shared" si="0"/>
        <v>12</v>
      </c>
      <c r="N45" s="253" t="s">
        <v>44</v>
      </c>
      <c r="O45" s="288" t="s">
        <v>231</v>
      </c>
      <c r="R45" s="124" t="s">
        <v>116</v>
      </c>
      <c r="S45" s="124" t="s">
        <v>85</v>
      </c>
    </row>
    <row r="46" spans="1:19" ht="15" customHeight="1">
      <c r="A46" s="138" t="s">
        <v>33</v>
      </c>
      <c r="B46" s="101" t="s">
        <v>32</v>
      </c>
      <c r="C46" s="102"/>
      <c r="D46" s="103"/>
      <c r="E46" s="104" t="s">
        <v>31</v>
      </c>
      <c r="F46" s="105"/>
      <c r="G46" s="106"/>
      <c r="H46" s="107"/>
      <c r="I46" s="172"/>
      <c r="J46" s="284"/>
      <c r="K46" s="179"/>
      <c r="L46" s="154"/>
      <c r="M46" s="251">
        <f t="shared" si="0"/>
        <v>0</v>
      </c>
      <c r="N46" s="254"/>
      <c r="O46" s="289"/>
      <c r="P46" s="121" t="str">
        <f t="shared" ref="P46" si="20">IF(K45-I45&gt;=0,"","始期が終期よりも後（要修正）")</f>
        <v/>
      </c>
      <c r="R46" s="124" t="s">
        <v>117</v>
      </c>
      <c r="S46" s="124" t="s">
        <v>86</v>
      </c>
    </row>
    <row r="47" spans="1:19" ht="15" customHeight="1">
      <c r="A47" s="139" t="s">
        <v>34</v>
      </c>
      <c r="B47" s="109" t="s">
        <v>32</v>
      </c>
      <c r="C47" s="110" t="s">
        <v>30</v>
      </c>
      <c r="D47" s="110" t="s">
        <v>234</v>
      </c>
      <c r="E47" s="111"/>
      <c r="F47" s="151"/>
      <c r="G47" s="150"/>
      <c r="H47" s="114" t="s">
        <v>1</v>
      </c>
      <c r="I47" s="173"/>
      <c r="J47" s="285"/>
      <c r="K47" s="287"/>
      <c r="L47" s="167"/>
      <c r="M47" s="252">
        <f t="shared" si="0"/>
        <v>0</v>
      </c>
      <c r="N47" s="255"/>
      <c r="O47" s="290"/>
      <c r="P47" s="121" t="str">
        <f t="shared" ref="P47" si="21">IF(COUNTA(I48)=1,IF((I48-K45)=1,"OK",IF((I48-K45)&gt;1,"空白期間あり(修正してください)","期間の重複あり（修正は不要です）")),"")</f>
        <v>OK</v>
      </c>
      <c r="R47" s="124" t="s">
        <v>118</v>
      </c>
      <c r="S47" s="124" t="s">
        <v>87</v>
      </c>
    </row>
    <row r="48" spans="1:19" ht="20.25" customHeight="1">
      <c r="A48" s="140">
        <f>ROUNDDOWN(ROW()/3,0)-5</f>
        <v>11</v>
      </c>
      <c r="B48" s="166" t="s">
        <v>250</v>
      </c>
      <c r="C48" s="166"/>
      <c r="D48" s="166"/>
      <c r="E48" s="166"/>
      <c r="F48" s="166"/>
      <c r="G48" s="166"/>
      <c r="H48" s="116"/>
      <c r="I48" s="295">
        <v>44287</v>
      </c>
      <c r="J48" s="174" t="s">
        <v>0</v>
      </c>
      <c r="K48" s="286">
        <v>44651</v>
      </c>
      <c r="L48" s="153"/>
      <c r="M48" s="250">
        <f>IFERROR(IF(((YEAR(K48)-YEAR(I48))*12+MONTH(K48)-MONTH(I48)+IF(DAY(I48)&lt;=DAY(K48),1,0))=1,0,(YEAR(K48)-YEAR(I48))*12+MONTH(K48)-MONTH(I48)+IF(DAY(I48)&lt;=DAY(K48),1,0)),"")</f>
        <v>12</v>
      </c>
      <c r="N48" s="253" t="s">
        <v>44</v>
      </c>
      <c r="O48" s="288"/>
      <c r="R48" s="124" t="s">
        <v>119</v>
      </c>
      <c r="S48" s="124" t="s">
        <v>88</v>
      </c>
    </row>
    <row r="49" spans="1:19" ht="15" customHeight="1">
      <c r="A49" s="138" t="s">
        <v>33</v>
      </c>
      <c r="B49" s="101" t="s">
        <v>32</v>
      </c>
      <c r="C49" s="102"/>
      <c r="D49" s="103"/>
      <c r="E49" s="104" t="s">
        <v>31</v>
      </c>
      <c r="F49" s="105"/>
      <c r="G49" s="106"/>
      <c r="H49" s="107"/>
      <c r="I49" s="291"/>
      <c r="J49" s="175"/>
      <c r="K49" s="179"/>
      <c r="L49" s="154"/>
      <c r="M49" s="251">
        <f t="shared" si="0"/>
        <v>0</v>
      </c>
      <c r="N49" s="254"/>
      <c r="O49" s="242"/>
      <c r="P49" s="121" t="str">
        <f t="shared" ref="P49" si="22">IF(K48-I48&gt;=0,"","始期が終期よりも後（要修正）")</f>
        <v/>
      </c>
      <c r="R49" s="124" t="s">
        <v>120</v>
      </c>
      <c r="S49" s="124" t="s">
        <v>89</v>
      </c>
    </row>
    <row r="50" spans="1:19" ht="15" customHeight="1">
      <c r="A50" s="139" t="s">
        <v>34</v>
      </c>
      <c r="B50" s="109" t="s">
        <v>32</v>
      </c>
      <c r="C50" s="110" t="s">
        <v>244</v>
      </c>
      <c r="D50" s="110" t="s">
        <v>220</v>
      </c>
      <c r="E50" s="111" t="s">
        <v>230</v>
      </c>
      <c r="F50" s="151"/>
      <c r="G50" s="150"/>
      <c r="H50" s="114" t="s">
        <v>1</v>
      </c>
      <c r="I50" s="292"/>
      <c r="J50" s="176"/>
      <c r="K50" s="287"/>
      <c r="L50" s="167"/>
      <c r="M50" s="252">
        <f t="shared" si="0"/>
        <v>0</v>
      </c>
      <c r="N50" s="255"/>
      <c r="O50" s="243"/>
      <c r="P50" s="121" t="str">
        <f t="shared" ref="P50" si="23">IF(COUNTA(I51)=1,IF((I51-K48)=1,"OK",IF((I51-K48)&gt;1,"空白期間あり(修正してください)","期間の重複あり（修正は不要です）")),"")</f>
        <v>OK</v>
      </c>
      <c r="R50" s="124" t="s">
        <v>121</v>
      </c>
      <c r="S50" s="124" t="s">
        <v>90</v>
      </c>
    </row>
    <row r="51" spans="1:19" ht="20.25" customHeight="1">
      <c r="A51" s="141">
        <f>ROUNDDOWN(ROW()/3,0)-5</f>
        <v>12</v>
      </c>
      <c r="B51" s="165" t="s">
        <v>251</v>
      </c>
      <c r="C51" s="165"/>
      <c r="D51" s="165"/>
      <c r="E51" s="165"/>
      <c r="F51" s="165"/>
      <c r="G51" s="165"/>
      <c r="H51" s="99"/>
      <c r="I51" s="291">
        <v>44652</v>
      </c>
      <c r="J51" s="175" t="s">
        <v>0</v>
      </c>
      <c r="K51" s="293">
        <v>45016</v>
      </c>
      <c r="L51" s="154"/>
      <c r="M51" s="251">
        <f>IFERROR(IF(((YEAR(K51)-YEAR(I51))*12+MONTH(K51)-MONTH(I51)+IF(DAY(I51)&lt;=DAY(K51),1,0))=1,0,(YEAR(K51)-YEAR(I51))*12+MONTH(K51)-MONTH(I51)+IF(DAY(I51)&lt;=DAY(K51),1,0)),"")</f>
        <v>12</v>
      </c>
      <c r="N51" s="254" t="s">
        <v>44</v>
      </c>
      <c r="O51" s="242"/>
      <c r="R51" s="124" t="s">
        <v>122</v>
      </c>
      <c r="S51" s="124" t="s">
        <v>91</v>
      </c>
    </row>
    <row r="52" spans="1:19" ht="15" customHeight="1">
      <c r="A52" s="138" t="s">
        <v>33</v>
      </c>
      <c r="B52" s="101" t="s">
        <v>32</v>
      </c>
      <c r="C52" s="102"/>
      <c r="D52" s="103"/>
      <c r="E52" s="104"/>
      <c r="F52" s="105"/>
      <c r="G52" s="106"/>
      <c r="H52" s="107"/>
      <c r="I52" s="291"/>
      <c r="J52" s="175"/>
      <c r="K52" s="293"/>
      <c r="L52" s="154"/>
      <c r="M52" s="251">
        <f>IFERROR(IF(((YEAR(K52)-YEAR(I52))*12+MONTH(K52)-MONTH(I52)+IF(DAY(I52)&lt;=DAY(K52),1,0))=1,0,(YEAR(K52)-YEAR(I52))*12+MONTH(K52)-MONTH(I52)+IF(DAY(I52)&lt;=DAY(K52),1,0)),"")</f>
        <v>0</v>
      </c>
      <c r="N52" s="254"/>
      <c r="O52" s="242"/>
      <c r="P52" s="121" t="str">
        <f t="shared" ref="P52" si="24">IF(K51-I51&gt;=0,"","始期が終期よりも後（要修正）")</f>
        <v/>
      </c>
      <c r="R52" s="124" t="s">
        <v>123</v>
      </c>
      <c r="S52" s="124" t="s">
        <v>92</v>
      </c>
    </row>
    <row r="53" spans="1:19" ht="15" customHeight="1">
      <c r="A53" s="139" t="s">
        <v>34</v>
      </c>
      <c r="B53" s="109" t="s">
        <v>32</v>
      </c>
      <c r="C53" s="110" t="s">
        <v>244</v>
      </c>
      <c r="D53" s="110" t="s">
        <v>220</v>
      </c>
      <c r="E53" s="111" t="s">
        <v>230</v>
      </c>
      <c r="F53" s="151"/>
      <c r="G53" s="150"/>
      <c r="H53" s="114" t="s">
        <v>1</v>
      </c>
      <c r="I53" s="292"/>
      <c r="J53" s="176"/>
      <c r="K53" s="294"/>
      <c r="L53" s="167"/>
      <c r="M53" s="252">
        <f>IFERROR(IF(((YEAR(K53)-YEAR(I53))*12+MONTH(K53)-MONTH(I53)+IF(DAY(I53)&lt;=DAY(K53),1,0))=1,0,(YEAR(K53)-YEAR(I53))*12+MONTH(K53)-MONTH(I53)+IF(DAY(I53)&lt;=DAY(K53),1,0)),"")</f>
        <v>0</v>
      </c>
      <c r="N53" s="255"/>
      <c r="O53" s="243"/>
      <c r="P53" s="121" t="str">
        <f t="shared" ref="P53" si="25">IF(COUNTA(I54)=1,IF((I54-K51)=1,"OK",IF((I54-K51)&gt;1,"空白期間あり(修正してください)","期間の重複あり（修正は不要です）")),"")</f>
        <v>OK</v>
      </c>
      <c r="R53" s="124" t="s">
        <v>124</v>
      </c>
      <c r="S53" s="124" t="s">
        <v>93</v>
      </c>
    </row>
    <row r="54" spans="1:19" ht="20.25" customHeight="1">
      <c r="A54" s="140">
        <f>ROUNDDOWN(ROW()/3,0)-5</f>
        <v>13</v>
      </c>
      <c r="B54" s="166" t="s">
        <v>252</v>
      </c>
      <c r="C54" s="166"/>
      <c r="D54" s="166"/>
      <c r="E54" s="166"/>
      <c r="F54" s="166"/>
      <c r="G54" s="166"/>
      <c r="H54" s="116"/>
      <c r="I54" s="171">
        <v>45017</v>
      </c>
      <c r="J54" s="174" t="s">
        <v>0</v>
      </c>
      <c r="K54" s="298">
        <v>45747</v>
      </c>
      <c r="L54" s="153" t="s">
        <v>45</v>
      </c>
      <c r="M54" s="250">
        <f t="shared" si="0"/>
        <v>24</v>
      </c>
      <c r="N54" s="253" t="s">
        <v>44</v>
      </c>
      <c r="O54" s="241"/>
      <c r="R54" s="124" t="s">
        <v>125</v>
      </c>
      <c r="S54" s="124" t="s">
        <v>94</v>
      </c>
    </row>
    <row r="55" spans="1:19" ht="15" customHeight="1">
      <c r="A55" s="138" t="s">
        <v>33</v>
      </c>
      <c r="B55" s="101" t="s">
        <v>32</v>
      </c>
      <c r="C55" s="102"/>
      <c r="D55" s="103"/>
      <c r="E55" s="104" t="s">
        <v>31</v>
      </c>
      <c r="F55" s="105"/>
      <c r="G55" s="106"/>
      <c r="H55" s="107"/>
      <c r="I55" s="172"/>
      <c r="J55" s="175"/>
      <c r="K55" s="299"/>
      <c r="L55" s="154"/>
      <c r="M55" s="251">
        <f t="shared" si="0"/>
        <v>0</v>
      </c>
      <c r="N55" s="254"/>
      <c r="O55" s="242"/>
      <c r="P55" s="121" t="str">
        <f t="shared" ref="P55" si="26">IF(K54-I54&gt;=0,"","始期が終期よりも後（要修正）")</f>
        <v/>
      </c>
      <c r="R55" s="124" t="s">
        <v>126</v>
      </c>
      <c r="S55" s="124" t="s">
        <v>95</v>
      </c>
    </row>
    <row r="56" spans="1:19" ht="15" customHeight="1">
      <c r="A56" s="139" t="s">
        <v>34</v>
      </c>
      <c r="B56" s="109" t="s">
        <v>32</v>
      </c>
      <c r="C56" s="110" t="s">
        <v>244</v>
      </c>
      <c r="D56" s="110" t="s">
        <v>220</v>
      </c>
      <c r="E56" s="111" t="s">
        <v>230</v>
      </c>
      <c r="F56" s="151"/>
      <c r="G56" s="150"/>
      <c r="H56" s="114" t="s">
        <v>1</v>
      </c>
      <c r="I56" s="173"/>
      <c r="J56" s="176"/>
      <c r="K56" s="300"/>
      <c r="L56" s="167"/>
      <c r="M56" s="252">
        <f t="shared" si="0"/>
        <v>0</v>
      </c>
      <c r="N56" s="255"/>
      <c r="O56" s="243"/>
      <c r="P56" s="121" t="str">
        <f t="shared" ref="P56" si="27">IF(COUNTA(I57)=1,IF((I57-K54)=1,"OK",IF((I57-K54)&gt;1,"空白期間あり(修正してください)","期間の重複あり（修正は不要です）")),"")</f>
        <v/>
      </c>
      <c r="R56" s="124" t="s">
        <v>127</v>
      </c>
      <c r="S56" s="124" t="s">
        <v>96</v>
      </c>
    </row>
    <row r="57" spans="1:19" ht="20.25" customHeight="1">
      <c r="A57" s="140">
        <f>ROUNDDOWN(ROW()/3,0)-5</f>
        <v>14</v>
      </c>
      <c r="B57" s="166"/>
      <c r="C57" s="166"/>
      <c r="D57" s="166"/>
      <c r="E57" s="166"/>
      <c r="F57" s="166"/>
      <c r="G57" s="166"/>
      <c r="H57" s="116"/>
      <c r="I57" s="244"/>
      <c r="J57" s="174" t="s">
        <v>0</v>
      </c>
      <c r="K57" s="247"/>
      <c r="L57" s="153"/>
      <c r="M57" s="250">
        <f t="shared" si="0"/>
        <v>0</v>
      </c>
      <c r="N57" s="253" t="s">
        <v>44</v>
      </c>
      <c r="O57" s="241"/>
      <c r="R57" s="124" t="s">
        <v>128</v>
      </c>
      <c r="S57" s="124" t="s">
        <v>97</v>
      </c>
    </row>
    <row r="58" spans="1:19" ht="15" customHeight="1">
      <c r="A58" s="138" t="s">
        <v>33</v>
      </c>
      <c r="B58" s="101" t="s">
        <v>32</v>
      </c>
      <c r="C58" s="102"/>
      <c r="D58" s="103"/>
      <c r="E58" s="104" t="s">
        <v>31</v>
      </c>
      <c r="F58" s="105"/>
      <c r="G58" s="106"/>
      <c r="H58" s="107"/>
      <c r="I58" s="245"/>
      <c r="J58" s="175"/>
      <c r="K58" s="248"/>
      <c r="L58" s="154"/>
      <c r="M58" s="251">
        <f t="shared" si="0"/>
        <v>0</v>
      </c>
      <c r="N58" s="254"/>
      <c r="O58" s="242"/>
      <c r="R58" s="124" t="s">
        <v>129</v>
      </c>
      <c r="S58" s="124" t="s">
        <v>98</v>
      </c>
    </row>
    <row r="59" spans="1:19" ht="15" customHeight="1">
      <c r="A59" s="139" t="s">
        <v>34</v>
      </c>
      <c r="B59" s="109" t="s">
        <v>32</v>
      </c>
      <c r="C59" s="110"/>
      <c r="D59" s="110"/>
      <c r="E59" s="111"/>
      <c r="F59" s="151"/>
      <c r="G59" s="150"/>
      <c r="H59" s="114" t="s">
        <v>1</v>
      </c>
      <c r="I59" s="246"/>
      <c r="J59" s="176"/>
      <c r="K59" s="249"/>
      <c r="L59" s="167"/>
      <c r="M59" s="252">
        <f t="shared" si="0"/>
        <v>0</v>
      </c>
      <c r="N59" s="255"/>
      <c r="O59" s="243"/>
      <c r="P59" s="121" t="str">
        <f t="shared" ref="P59" si="28">IF(COUNTA(I60)=1,IF((I60-K57)=1,"OK",IF((I60-K57)&gt;1,"空白期間あり(修正してください)","期間の重複あり（修正は不要です）")),"")</f>
        <v/>
      </c>
      <c r="R59" s="124" t="s">
        <v>130</v>
      </c>
      <c r="S59" s="124" t="s">
        <v>99</v>
      </c>
    </row>
    <row r="60" spans="1:19" ht="19.649999999999999" hidden="1" customHeight="1" outlineLevel="1">
      <c r="A60" s="140">
        <f t="shared" ref="A60" si="29">ROUNDDOWN(ROW()/3,0)-3</f>
        <v>17</v>
      </c>
      <c r="B60" s="166"/>
      <c r="C60" s="166"/>
      <c r="D60" s="166"/>
      <c r="E60" s="166"/>
      <c r="F60" s="166"/>
      <c r="G60" s="166"/>
      <c r="H60" s="116"/>
      <c r="I60" s="244"/>
      <c r="J60" s="174" t="s">
        <v>0</v>
      </c>
      <c r="K60" s="247"/>
      <c r="L60" s="153"/>
      <c r="M60" s="250">
        <f t="shared" ref="M60:M104" si="30">IFERROR(IF(((YEAR(K60)-YEAR(I60))*12+MONTH(K60)-MONTH(I60)+IF(DAY(I60)&lt;=DAY(K60),1,0))=1,0,(YEAR(K60)-YEAR(I60))*12+MONTH(K60)-MONTH(I60)+IF(DAY(I60)&lt;=DAY(K60),1,0)),"")</f>
        <v>0</v>
      </c>
      <c r="N60" s="253" t="s">
        <v>44</v>
      </c>
      <c r="O60" s="241"/>
      <c r="R60" s="124" t="s">
        <v>131</v>
      </c>
      <c r="S60" s="124" t="s">
        <v>100</v>
      </c>
    </row>
    <row r="61" spans="1:19" ht="15" hidden="1" customHeight="1" outlineLevel="1">
      <c r="A61" s="138" t="s">
        <v>33</v>
      </c>
      <c r="B61" s="101" t="s">
        <v>32</v>
      </c>
      <c r="C61" s="102"/>
      <c r="D61" s="103"/>
      <c r="E61" s="111"/>
      <c r="F61" s="105"/>
      <c r="G61" s="106"/>
      <c r="H61" s="107"/>
      <c r="I61" s="245"/>
      <c r="J61" s="175"/>
      <c r="K61" s="248"/>
      <c r="L61" s="154"/>
      <c r="M61" s="251">
        <f t="shared" si="30"/>
        <v>0</v>
      </c>
      <c r="N61" s="254"/>
      <c r="O61" s="242"/>
      <c r="R61" s="124" t="s">
        <v>132</v>
      </c>
      <c r="S61" s="124" t="s">
        <v>101</v>
      </c>
    </row>
    <row r="62" spans="1:19" ht="15" hidden="1" customHeight="1" outlineLevel="1">
      <c r="A62" s="139" t="s">
        <v>34</v>
      </c>
      <c r="B62" s="109" t="s">
        <v>32</v>
      </c>
      <c r="C62" s="110"/>
      <c r="D62" s="110"/>
      <c r="F62" s="112"/>
      <c r="G62" s="113"/>
      <c r="H62" s="114" t="s">
        <v>1</v>
      </c>
      <c r="I62" s="246"/>
      <c r="J62" s="176"/>
      <c r="K62" s="249"/>
      <c r="L62" s="167"/>
      <c r="M62" s="252">
        <f t="shared" si="30"/>
        <v>0</v>
      </c>
      <c r="N62" s="255"/>
      <c r="O62" s="243"/>
      <c r="P62" s="121" t="str">
        <f t="shared" ref="P62" si="31">IF(COUNTA(I63)=1,IF((I63-K60)=1,"OK",IF((I63-K60)&gt;1,"空白期間あり(修正してください)","期間の重複あり（修正は不要です）")),"")</f>
        <v/>
      </c>
      <c r="R62" s="124" t="s">
        <v>133</v>
      </c>
      <c r="S62" s="124" t="s">
        <v>102</v>
      </c>
    </row>
    <row r="63" spans="1:19" ht="19.649999999999999" hidden="1" customHeight="1" outlineLevel="1">
      <c r="A63" s="140">
        <f t="shared" ref="A63" si="32">ROUNDDOWN(ROW()/3,0)-3</f>
        <v>18</v>
      </c>
      <c r="B63" s="166"/>
      <c r="C63" s="166"/>
      <c r="D63" s="166"/>
      <c r="E63" s="166"/>
      <c r="F63" s="166"/>
      <c r="G63" s="166"/>
      <c r="H63" s="116"/>
      <c r="I63" s="244"/>
      <c r="J63" s="174" t="s">
        <v>0</v>
      </c>
      <c r="K63" s="247"/>
      <c r="L63" s="153"/>
      <c r="M63" s="250">
        <f t="shared" si="30"/>
        <v>0</v>
      </c>
      <c r="N63" s="253" t="s">
        <v>44</v>
      </c>
      <c r="O63" s="241"/>
      <c r="R63" s="124" t="s">
        <v>134</v>
      </c>
      <c r="S63" s="124" t="s">
        <v>103</v>
      </c>
    </row>
    <row r="64" spans="1:19" ht="15" hidden="1" customHeight="1" outlineLevel="1">
      <c r="A64" s="138" t="s">
        <v>33</v>
      </c>
      <c r="B64" s="101" t="s">
        <v>32</v>
      </c>
      <c r="C64" s="102"/>
      <c r="D64" s="103"/>
      <c r="E64" s="104" t="s">
        <v>31</v>
      </c>
      <c r="F64" s="105"/>
      <c r="G64" s="106"/>
      <c r="H64" s="107"/>
      <c r="I64" s="245"/>
      <c r="J64" s="175"/>
      <c r="K64" s="248"/>
      <c r="L64" s="154"/>
      <c r="M64" s="251">
        <f t="shared" si="30"/>
        <v>0</v>
      </c>
      <c r="N64" s="254"/>
      <c r="O64" s="242"/>
      <c r="R64" s="124" t="s">
        <v>135</v>
      </c>
      <c r="S64" s="124" t="s">
        <v>104</v>
      </c>
    </row>
    <row r="65" spans="1:19" ht="15" hidden="1" customHeight="1" outlineLevel="1">
      <c r="A65" s="139" t="s">
        <v>34</v>
      </c>
      <c r="B65" s="109" t="s">
        <v>32</v>
      </c>
      <c r="C65" s="110"/>
      <c r="D65" s="110"/>
      <c r="E65" s="111"/>
      <c r="F65" s="112"/>
      <c r="G65" s="113"/>
      <c r="H65" s="114" t="s">
        <v>1</v>
      </c>
      <c r="I65" s="246"/>
      <c r="J65" s="176"/>
      <c r="K65" s="249"/>
      <c r="L65" s="167"/>
      <c r="M65" s="252">
        <f t="shared" si="30"/>
        <v>0</v>
      </c>
      <c r="N65" s="255"/>
      <c r="O65" s="243"/>
      <c r="P65" s="121" t="str">
        <f t="shared" ref="P65" si="33">IF(COUNTA(I66)=1,IF((I66-K63)=1,"OK",IF((I66-K63)&gt;1,"空白期間あり(修正してください)","期間の重複あり（修正は不要です）")),"")</f>
        <v/>
      </c>
      <c r="R65" s="124" t="s">
        <v>136</v>
      </c>
      <c r="S65" s="124" t="s">
        <v>105</v>
      </c>
    </row>
    <row r="66" spans="1:19" ht="19.649999999999999" hidden="1" customHeight="1" outlineLevel="1">
      <c r="A66" s="140">
        <f t="shared" ref="A66" si="34">ROUNDDOWN(ROW()/3,0)-3</f>
        <v>19</v>
      </c>
      <c r="B66" s="166"/>
      <c r="C66" s="166"/>
      <c r="D66" s="166"/>
      <c r="E66" s="166"/>
      <c r="F66" s="166"/>
      <c r="G66" s="166"/>
      <c r="H66" s="116"/>
      <c r="I66" s="244"/>
      <c r="J66" s="174" t="s">
        <v>0</v>
      </c>
      <c r="K66" s="247"/>
      <c r="L66" s="153"/>
      <c r="M66" s="250">
        <f t="shared" si="30"/>
        <v>0</v>
      </c>
      <c r="N66" s="253" t="s">
        <v>44</v>
      </c>
      <c r="O66" s="241"/>
      <c r="R66" s="124" t="s">
        <v>137</v>
      </c>
      <c r="S66" s="296" t="s">
        <v>106</v>
      </c>
    </row>
    <row r="67" spans="1:19" ht="15" hidden="1" customHeight="1" outlineLevel="1">
      <c r="A67" s="138" t="s">
        <v>33</v>
      </c>
      <c r="B67" s="101" t="s">
        <v>32</v>
      </c>
      <c r="C67" s="102"/>
      <c r="D67" s="103"/>
      <c r="E67" s="104" t="s">
        <v>31</v>
      </c>
      <c r="F67" s="105"/>
      <c r="G67" s="106"/>
      <c r="H67" s="107"/>
      <c r="I67" s="245"/>
      <c r="J67" s="175"/>
      <c r="K67" s="248"/>
      <c r="L67" s="154"/>
      <c r="M67" s="251">
        <f t="shared" si="30"/>
        <v>0</v>
      </c>
      <c r="N67" s="254"/>
      <c r="O67" s="242"/>
      <c r="R67" s="124" t="s">
        <v>138</v>
      </c>
      <c r="S67" s="297"/>
    </row>
    <row r="68" spans="1:19" ht="15" hidden="1" customHeight="1" outlineLevel="1">
      <c r="A68" s="139" t="s">
        <v>34</v>
      </c>
      <c r="B68" s="109" t="s">
        <v>32</v>
      </c>
      <c r="C68" s="110"/>
      <c r="D68" s="110"/>
      <c r="E68" s="111"/>
      <c r="F68" s="112"/>
      <c r="G68" s="113"/>
      <c r="H68" s="114" t="s">
        <v>1</v>
      </c>
      <c r="I68" s="246"/>
      <c r="J68" s="176"/>
      <c r="K68" s="249"/>
      <c r="L68" s="167"/>
      <c r="M68" s="252">
        <f t="shared" si="30"/>
        <v>0</v>
      </c>
      <c r="N68" s="255"/>
      <c r="O68" s="243"/>
      <c r="P68" s="121" t="str">
        <f t="shared" ref="P68" si="35">IF(COUNTA(I69)=1,IF((I69-K66)=1,"OK",IF((I69-K66)&gt;1,"空白期間あり(修正してください)","期間の重複あり（修正は不要です）")),"")</f>
        <v/>
      </c>
    </row>
    <row r="69" spans="1:19" ht="19.649999999999999" hidden="1" customHeight="1" outlineLevel="1">
      <c r="A69" s="140">
        <f t="shared" ref="A69" si="36">ROUNDDOWN(ROW()/3,0)-3</f>
        <v>20</v>
      </c>
      <c r="B69" s="166"/>
      <c r="C69" s="166"/>
      <c r="D69" s="166"/>
      <c r="E69" s="166"/>
      <c r="F69" s="166"/>
      <c r="G69" s="166"/>
      <c r="H69" s="116"/>
      <c r="I69" s="244"/>
      <c r="J69" s="174" t="s">
        <v>0</v>
      </c>
      <c r="K69" s="247"/>
      <c r="L69" s="153"/>
      <c r="M69" s="250">
        <f t="shared" si="30"/>
        <v>0</v>
      </c>
      <c r="N69" s="253" t="s">
        <v>44</v>
      </c>
      <c r="O69" s="241"/>
    </row>
    <row r="70" spans="1:19" ht="15" hidden="1" customHeight="1" outlineLevel="1">
      <c r="A70" s="138" t="s">
        <v>33</v>
      </c>
      <c r="B70" s="101" t="s">
        <v>32</v>
      </c>
      <c r="C70" s="102"/>
      <c r="D70" s="103"/>
      <c r="E70" s="104" t="s">
        <v>31</v>
      </c>
      <c r="F70" s="105"/>
      <c r="G70" s="106"/>
      <c r="H70" s="107"/>
      <c r="I70" s="245"/>
      <c r="J70" s="175"/>
      <c r="K70" s="248"/>
      <c r="L70" s="154"/>
      <c r="M70" s="251">
        <f t="shared" si="30"/>
        <v>0</v>
      </c>
      <c r="N70" s="254"/>
      <c r="O70" s="242"/>
    </row>
    <row r="71" spans="1:19" ht="15" hidden="1" customHeight="1" outlineLevel="1">
      <c r="A71" s="139" t="s">
        <v>34</v>
      </c>
      <c r="B71" s="109" t="s">
        <v>32</v>
      </c>
      <c r="C71" s="110"/>
      <c r="D71" s="110"/>
      <c r="E71" s="111"/>
      <c r="F71" s="112"/>
      <c r="G71" s="113"/>
      <c r="H71" s="114" t="s">
        <v>1</v>
      </c>
      <c r="I71" s="246"/>
      <c r="J71" s="176"/>
      <c r="K71" s="249"/>
      <c r="L71" s="167"/>
      <c r="M71" s="252">
        <f t="shared" si="30"/>
        <v>0</v>
      </c>
      <c r="N71" s="255"/>
      <c r="O71" s="243"/>
      <c r="P71" s="121" t="str">
        <f t="shared" ref="P71" si="37">IF(COUNTA(I72)=1,IF((I72-K69)=1,"OK",IF((I72-K69)&gt;1,"空白期間あり(修正してください)","期間の重複あり（修正は不要です）")),"")</f>
        <v/>
      </c>
    </row>
    <row r="72" spans="1:19" ht="19.649999999999999" hidden="1" customHeight="1" outlineLevel="1">
      <c r="A72" s="140">
        <f t="shared" ref="A72" si="38">ROUNDDOWN(ROW()/3,0)-3</f>
        <v>21</v>
      </c>
      <c r="B72" s="166"/>
      <c r="C72" s="166"/>
      <c r="D72" s="166"/>
      <c r="E72" s="166"/>
      <c r="F72" s="166"/>
      <c r="G72" s="166"/>
      <c r="H72" s="116"/>
      <c r="I72" s="244"/>
      <c r="J72" s="174" t="s">
        <v>0</v>
      </c>
      <c r="K72" s="247"/>
      <c r="L72" s="153"/>
      <c r="M72" s="250">
        <f t="shared" si="30"/>
        <v>0</v>
      </c>
      <c r="N72" s="253" t="s">
        <v>44</v>
      </c>
      <c r="O72" s="241"/>
    </row>
    <row r="73" spans="1:19" ht="15" hidden="1" customHeight="1" outlineLevel="1">
      <c r="A73" s="138" t="s">
        <v>33</v>
      </c>
      <c r="B73" s="101" t="s">
        <v>32</v>
      </c>
      <c r="C73" s="102"/>
      <c r="D73" s="103"/>
      <c r="E73" s="104" t="s">
        <v>31</v>
      </c>
      <c r="F73" s="105"/>
      <c r="G73" s="106"/>
      <c r="H73" s="107"/>
      <c r="I73" s="245"/>
      <c r="J73" s="175"/>
      <c r="K73" s="248"/>
      <c r="L73" s="154"/>
      <c r="M73" s="251">
        <f t="shared" si="30"/>
        <v>0</v>
      </c>
      <c r="N73" s="254"/>
      <c r="O73" s="242"/>
    </row>
    <row r="74" spans="1:19" ht="15" hidden="1" customHeight="1" outlineLevel="1">
      <c r="A74" s="139" t="s">
        <v>34</v>
      </c>
      <c r="B74" s="109" t="s">
        <v>32</v>
      </c>
      <c r="C74" s="110"/>
      <c r="D74" s="110"/>
      <c r="E74" s="111"/>
      <c r="F74" s="112"/>
      <c r="G74" s="113"/>
      <c r="H74" s="114" t="s">
        <v>1</v>
      </c>
      <c r="I74" s="246"/>
      <c r="J74" s="176"/>
      <c r="K74" s="249"/>
      <c r="L74" s="167"/>
      <c r="M74" s="252">
        <f t="shared" si="30"/>
        <v>0</v>
      </c>
      <c r="N74" s="255"/>
      <c r="O74" s="243"/>
      <c r="P74" s="121" t="str">
        <f t="shared" ref="P74" si="39">IF(COUNTA(I75)=1,IF((I75-K72)=1,"OK",IF((I75-K72)&gt;1,"空白期間あり(修正してください)","期間の重複あり（修正は不要です）")),"")</f>
        <v/>
      </c>
    </row>
    <row r="75" spans="1:19" ht="19.649999999999999" hidden="1" customHeight="1" outlineLevel="1">
      <c r="A75" s="140">
        <f t="shared" ref="A75" si="40">ROUNDDOWN(ROW()/3,0)-3</f>
        <v>22</v>
      </c>
      <c r="B75" s="166"/>
      <c r="C75" s="166"/>
      <c r="D75" s="166"/>
      <c r="E75" s="166"/>
      <c r="F75" s="166"/>
      <c r="G75" s="166"/>
      <c r="H75" s="116"/>
      <c r="I75" s="244"/>
      <c r="J75" s="174" t="s">
        <v>0</v>
      </c>
      <c r="K75" s="247"/>
      <c r="L75" s="153"/>
      <c r="M75" s="250">
        <f t="shared" si="30"/>
        <v>0</v>
      </c>
      <c r="N75" s="253" t="s">
        <v>44</v>
      </c>
      <c r="O75" s="241"/>
    </row>
    <row r="76" spans="1:19" ht="15" hidden="1" customHeight="1" outlineLevel="1">
      <c r="A76" s="138" t="s">
        <v>33</v>
      </c>
      <c r="B76" s="101" t="s">
        <v>32</v>
      </c>
      <c r="C76" s="102"/>
      <c r="D76" s="103"/>
      <c r="E76" s="104" t="s">
        <v>31</v>
      </c>
      <c r="F76" s="105"/>
      <c r="G76" s="106"/>
      <c r="H76" s="107"/>
      <c r="I76" s="245"/>
      <c r="J76" s="175"/>
      <c r="K76" s="248"/>
      <c r="L76" s="154"/>
      <c r="M76" s="251">
        <f t="shared" si="30"/>
        <v>0</v>
      </c>
      <c r="N76" s="254"/>
      <c r="O76" s="242"/>
    </row>
    <row r="77" spans="1:19" ht="15" hidden="1" customHeight="1" outlineLevel="1">
      <c r="A77" s="139" t="s">
        <v>34</v>
      </c>
      <c r="B77" s="109" t="s">
        <v>32</v>
      </c>
      <c r="C77" s="110"/>
      <c r="D77" s="110"/>
      <c r="E77" s="111"/>
      <c r="F77" s="112"/>
      <c r="G77" s="113"/>
      <c r="H77" s="114" t="s">
        <v>1</v>
      </c>
      <c r="I77" s="246"/>
      <c r="J77" s="176"/>
      <c r="K77" s="249"/>
      <c r="L77" s="167"/>
      <c r="M77" s="252">
        <f t="shared" si="30"/>
        <v>0</v>
      </c>
      <c r="N77" s="255"/>
      <c r="O77" s="243"/>
      <c r="P77" s="121" t="str">
        <f t="shared" ref="P77" si="41">IF(COUNTA(I78)=1,IF((I78-K75)=1,"OK",IF((I78-K75)&gt;1,"空白期間あり(修正してください)","期間の重複あり（修正は不要です）")),"")</f>
        <v/>
      </c>
    </row>
    <row r="78" spans="1:19" ht="19.649999999999999" hidden="1" customHeight="1" outlineLevel="1">
      <c r="A78" s="140">
        <f>ROUNDDOWN(ROW()/3,0)-3</f>
        <v>23</v>
      </c>
      <c r="B78" s="166"/>
      <c r="C78" s="166"/>
      <c r="D78" s="166"/>
      <c r="E78" s="166"/>
      <c r="F78" s="166"/>
      <c r="G78" s="166"/>
      <c r="H78" s="116"/>
      <c r="I78" s="244"/>
      <c r="J78" s="174" t="s">
        <v>0</v>
      </c>
      <c r="K78" s="247"/>
      <c r="L78" s="153"/>
      <c r="M78" s="250">
        <f t="shared" si="30"/>
        <v>0</v>
      </c>
      <c r="N78" s="253" t="s">
        <v>44</v>
      </c>
      <c r="O78" s="241"/>
    </row>
    <row r="79" spans="1:19" ht="15" hidden="1" customHeight="1" outlineLevel="1">
      <c r="A79" s="138" t="s">
        <v>33</v>
      </c>
      <c r="B79" s="101" t="s">
        <v>32</v>
      </c>
      <c r="C79" s="102"/>
      <c r="D79" s="103"/>
      <c r="E79" s="104" t="s">
        <v>31</v>
      </c>
      <c r="F79" s="105"/>
      <c r="G79" s="106"/>
      <c r="H79" s="107"/>
      <c r="I79" s="245"/>
      <c r="J79" s="175"/>
      <c r="K79" s="248"/>
      <c r="L79" s="154"/>
      <c r="M79" s="251">
        <f t="shared" si="30"/>
        <v>0</v>
      </c>
      <c r="N79" s="254"/>
      <c r="O79" s="242"/>
    </row>
    <row r="80" spans="1:19" ht="15" hidden="1" customHeight="1" outlineLevel="1">
      <c r="A80" s="139" t="s">
        <v>34</v>
      </c>
      <c r="B80" s="109" t="s">
        <v>32</v>
      </c>
      <c r="C80" s="110"/>
      <c r="D80" s="110"/>
      <c r="E80" s="111"/>
      <c r="F80" s="112"/>
      <c r="G80" s="113"/>
      <c r="H80" s="114" t="s">
        <v>1</v>
      </c>
      <c r="I80" s="246"/>
      <c r="J80" s="176"/>
      <c r="K80" s="249"/>
      <c r="L80" s="167"/>
      <c r="M80" s="252">
        <f t="shared" si="30"/>
        <v>0</v>
      </c>
      <c r="N80" s="255"/>
      <c r="O80" s="243"/>
      <c r="P80" s="121" t="str">
        <f t="shared" ref="P80" si="42">IF(COUNTA(I84)=1,IF((I84-K78)=1,"OK",IF((I84-K78)&gt;1,"空白期間あり(修正してください)","期間の重複あり（修正は不要です）")),"")</f>
        <v/>
      </c>
    </row>
    <row r="81" spans="1:16" ht="19.649999999999999" hidden="1" customHeight="1" outlineLevel="1">
      <c r="A81" s="140">
        <f t="shared" ref="A81" si="43">ROUNDDOWN(ROW()/3,0)-3</f>
        <v>24</v>
      </c>
      <c r="B81" s="166"/>
      <c r="C81" s="166"/>
      <c r="D81" s="166"/>
      <c r="E81" s="166"/>
      <c r="F81" s="166"/>
      <c r="G81" s="166"/>
      <c r="H81" s="116"/>
      <c r="I81" s="244"/>
      <c r="J81" s="174" t="s">
        <v>0</v>
      </c>
      <c r="K81" s="247"/>
      <c r="L81" s="153"/>
      <c r="M81" s="250">
        <f t="shared" ref="M81:M83" si="44">IFERROR(IF(((YEAR(K81)-YEAR(I81))*12+MONTH(K81)-MONTH(I81)+IF(DAY(I81)&lt;=DAY(K81),1,0))=1,0,(YEAR(K81)-YEAR(I81))*12+MONTH(K81)-MONTH(I81)+IF(DAY(I81)&lt;=DAY(K81),1,0)),"")</f>
        <v>0</v>
      </c>
      <c r="N81" s="253" t="s">
        <v>44</v>
      </c>
      <c r="O81" s="241"/>
    </row>
    <row r="82" spans="1:16" ht="15" hidden="1" customHeight="1" outlineLevel="1">
      <c r="A82" s="138" t="s">
        <v>33</v>
      </c>
      <c r="B82" s="101" t="s">
        <v>32</v>
      </c>
      <c r="C82" s="102"/>
      <c r="D82" s="103"/>
      <c r="E82" s="104" t="s">
        <v>31</v>
      </c>
      <c r="F82" s="105"/>
      <c r="G82" s="106"/>
      <c r="H82" s="107"/>
      <c r="I82" s="245"/>
      <c r="J82" s="175"/>
      <c r="K82" s="248"/>
      <c r="L82" s="154"/>
      <c r="M82" s="251">
        <f t="shared" si="44"/>
        <v>0</v>
      </c>
      <c r="N82" s="254"/>
      <c r="O82" s="242"/>
    </row>
    <row r="83" spans="1:16" ht="15" hidden="1" customHeight="1" outlineLevel="1">
      <c r="A83" s="139" t="s">
        <v>34</v>
      </c>
      <c r="B83" s="109" t="s">
        <v>32</v>
      </c>
      <c r="C83" s="110"/>
      <c r="D83" s="110"/>
      <c r="E83" s="111"/>
      <c r="F83" s="112"/>
      <c r="G83" s="113"/>
      <c r="H83" s="114" t="s">
        <v>1</v>
      </c>
      <c r="I83" s="246"/>
      <c r="J83" s="176"/>
      <c r="K83" s="249"/>
      <c r="L83" s="167"/>
      <c r="M83" s="252">
        <f t="shared" si="44"/>
        <v>0</v>
      </c>
      <c r="N83" s="255"/>
      <c r="O83" s="243"/>
      <c r="P83" s="121" t="str">
        <f t="shared" ref="P83" si="45">IF(COUNTA(I84)=1,IF((I84-K81)=1,"OK",IF((I84-K81)&gt;1,"空白期間あり(修正してください)","期間の重複あり（修正は不要です）")),"")</f>
        <v/>
      </c>
    </row>
    <row r="84" spans="1:16" ht="19.649999999999999" hidden="1" customHeight="1" outlineLevel="1">
      <c r="A84" s="140">
        <f t="shared" ref="A84" si="46">ROUNDDOWN(ROW()/3,0)-3</f>
        <v>25</v>
      </c>
      <c r="B84" s="166"/>
      <c r="C84" s="166"/>
      <c r="D84" s="166"/>
      <c r="E84" s="166"/>
      <c r="F84" s="166"/>
      <c r="G84" s="166"/>
      <c r="H84" s="116"/>
      <c r="I84" s="244"/>
      <c r="J84" s="174" t="s">
        <v>0</v>
      </c>
      <c r="K84" s="247"/>
      <c r="L84" s="153"/>
      <c r="M84" s="250">
        <f t="shared" si="30"/>
        <v>0</v>
      </c>
      <c r="N84" s="253" t="s">
        <v>44</v>
      </c>
      <c r="O84" s="241"/>
    </row>
    <row r="85" spans="1:16" ht="15" hidden="1" customHeight="1" outlineLevel="1">
      <c r="A85" s="138" t="s">
        <v>33</v>
      </c>
      <c r="B85" s="101" t="s">
        <v>32</v>
      </c>
      <c r="C85" s="102"/>
      <c r="D85" s="103"/>
      <c r="E85" s="104" t="s">
        <v>31</v>
      </c>
      <c r="F85" s="105"/>
      <c r="G85" s="106"/>
      <c r="H85" s="107"/>
      <c r="I85" s="245"/>
      <c r="J85" s="175"/>
      <c r="K85" s="248"/>
      <c r="L85" s="154"/>
      <c r="M85" s="251">
        <f t="shared" si="30"/>
        <v>0</v>
      </c>
      <c r="N85" s="254"/>
      <c r="O85" s="242"/>
    </row>
    <row r="86" spans="1:16" ht="15" hidden="1" customHeight="1" outlineLevel="1">
      <c r="A86" s="139" t="s">
        <v>34</v>
      </c>
      <c r="B86" s="109" t="s">
        <v>32</v>
      </c>
      <c r="C86" s="110"/>
      <c r="D86" s="110"/>
      <c r="E86" s="111"/>
      <c r="F86" s="112"/>
      <c r="G86" s="113"/>
      <c r="H86" s="114" t="s">
        <v>1</v>
      </c>
      <c r="I86" s="246"/>
      <c r="J86" s="176"/>
      <c r="K86" s="249"/>
      <c r="L86" s="167"/>
      <c r="M86" s="252">
        <f t="shared" si="30"/>
        <v>0</v>
      </c>
      <c r="N86" s="255"/>
      <c r="O86" s="243"/>
      <c r="P86" s="121" t="str">
        <f t="shared" ref="P86" si="47">IF(COUNTA(I87)=1,IF((I87-K84)=1,"OK",IF((I87-K84)&gt;1,"空白期間あり(修正してください)","期間の重複あり（修正は不要です）")),"")</f>
        <v/>
      </c>
    </row>
    <row r="87" spans="1:16" ht="20.25" hidden="1" customHeight="1" outlineLevel="1">
      <c r="A87" s="140">
        <f t="shared" ref="A87" si="48">ROUNDDOWN(ROW()/3,0)-3</f>
        <v>26</v>
      </c>
      <c r="B87" s="166"/>
      <c r="C87" s="166"/>
      <c r="D87" s="166"/>
      <c r="E87" s="166"/>
      <c r="F87" s="166"/>
      <c r="G87" s="166"/>
      <c r="H87" s="116"/>
      <c r="I87" s="244"/>
      <c r="J87" s="174" t="s">
        <v>0</v>
      </c>
      <c r="K87" s="247"/>
      <c r="L87" s="153"/>
      <c r="M87" s="250">
        <f t="shared" ref="M87:M101" si="49">IFERROR(IF(((YEAR(K87)-YEAR(I87))*12+MONTH(K87)-MONTH(I87)+IF(DAY(I87)&lt;=DAY(K87),1,0))=1,0,(YEAR(K87)-YEAR(I87))*12+MONTH(K87)-MONTH(I87)+IF(DAY(I87)&lt;=DAY(K87),1,0)),"")</f>
        <v>0</v>
      </c>
      <c r="N87" s="253" t="s">
        <v>44</v>
      </c>
      <c r="O87" s="241"/>
    </row>
    <row r="88" spans="1:16" hidden="1" outlineLevel="1">
      <c r="A88" s="138" t="s">
        <v>33</v>
      </c>
      <c r="B88" s="101" t="s">
        <v>32</v>
      </c>
      <c r="C88" s="102"/>
      <c r="D88" s="103"/>
      <c r="E88" s="104" t="s">
        <v>31</v>
      </c>
      <c r="F88" s="105"/>
      <c r="G88" s="106"/>
      <c r="H88" s="107"/>
      <c r="I88" s="245"/>
      <c r="J88" s="175"/>
      <c r="K88" s="248"/>
      <c r="L88" s="154"/>
      <c r="M88" s="251">
        <f t="shared" si="49"/>
        <v>0</v>
      </c>
      <c r="N88" s="254"/>
      <c r="O88" s="242"/>
    </row>
    <row r="89" spans="1:16" hidden="1" outlineLevel="1">
      <c r="A89" s="139" t="s">
        <v>34</v>
      </c>
      <c r="B89" s="109" t="s">
        <v>32</v>
      </c>
      <c r="C89" s="110"/>
      <c r="D89" s="110"/>
      <c r="E89" s="111"/>
      <c r="F89" s="112"/>
      <c r="G89" s="113"/>
      <c r="H89" s="114" t="s">
        <v>1</v>
      </c>
      <c r="I89" s="246"/>
      <c r="J89" s="176"/>
      <c r="K89" s="249"/>
      <c r="L89" s="167"/>
      <c r="M89" s="252">
        <f t="shared" si="49"/>
        <v>0</v>
      </c>
      <c r="N89" s="255"/>
      <c r="O89" s="243"/>
      <c r="P89" s="121" t="str">
        <f t="shared" ref="P89" si="50">IF(COUNTA(I90)=1,IF((I90-K87)=1,"OK",IF((I90-K87)&gt;1,"空白期間あり(修正してください)","期間の重複あり（修正は不要です）")),"")</f>
        <v/>
      </c>
    </row>
    <row r="90" spans="1:16" ht="20.25" hidden="1" customHeight="1" outlineLevel="1">
      <c r="A90" s="140">
        <f t="shared" ref="A90" si="51">ROUNDDOWN(ROW()/3,0)-3</f>
        <v>27</v>
      </c>
      <c r="B90" s="166"/>
      <c r="C90" s="166"/>
      <c r="D90" s="166"/>
      <c r="E90" s="166"/>
      <c r="F90" s="166"/>
      <c r="G90" s="166"/>
      <c r="H90" s="116"/>
      <c r="I90" s="244"/>
      <c r="J90" s="174" t="s">
        <v>0</v>
      </c>
      <c r="K90" s="247"/>
      <c r="L90" s="153"/>
      <c r="M90" s="250">
        <f t="shared" si="49"/>
        <v>0</v>
      </c>
      <c r="N90" s="253" t="s">
        <v>44</v>
      </c>
      <c r="O90" s="241"/>
    </row>
    <row r="91" spans="1:16" hidden="1" outlineLevel="1">
      <c r="A91" s="138" t="s">
        <v>33</v>
      </c>
      <c r="B91" s="101" t="s">
        <v>32</v>
      </c>
      <c r="C91" s="102"/>
      <c r="D91" s="103"/>
      <c r="E91" s="104" t="s">
        <v>31</v>
      </c>
      <c r="F91" s="105"/>
      <c r="G91" s="106"/>
      <c r="H91" s="107"/>
      <c r="I91" s="245"/>
      <c r="J91" s="175"/>
      <c r="K91" s="248"/>
      <c r="L91" s="154"/>
      <c r="M91" s="251">
        <f t="shared" si="49"/>
        <v>0</v>
      </c>
      <c r="N91" s="254"/>
      <c r="O91" s="242"/>
    </row>
    <row r="92" spans="1:16" hidden="1" outlineLevel="1">
      <c r="A92" s="139" t="s">
        <v>34</v>
      </c>
      <c r="B92" s="109" t="s">
        <v>32</v>
      </c>
      <c r="C92" s="110"/>
      <c r="D92" s="110"/>
      <c r="E92" s="111"/>
      <c r="F92" s="112"/>
      <c r="G92" s="113"/>
      <c r="H92" s="114" t="s">
        <v>1</v>
      </c>
      <c r="I92" s="246"/>
      <c r="J92" s="176"/>
      <c r="K92" s="249"/>
      <c r="L92" s="167"/>
      <c r="M92" s="252">
        <f t="shared" si="49"/>
        <v>0</v>
      </c>
      <c r="N92" s="255"/>
      <c r="O92" s="243"/>
      <c r="P92" s="121" t="str">
        <f t="shared" ref="P92" si="52">IF(COUNTA(I93)=1,IF((I93-K90)=1,"OK",IF((I93-K90)&gt;1,"空白期間あり(修正してください)","期間の重複あり（修正は不要です）")),"")</f>
        <v/>
      </c>
    </row>
    <row r="93" spans="1:16" ht="20.25" hidden="1" customHeight="1" outlineLevel="1">
      <c r="A93" s="140">
        <f t="shared" ref="A93" si="53">ROUNDDOWN(ROW()/3,0)-3</f>
        <v>28</v>
      </c>
      <c r="B93" s="166"/>
      <c r="C93" s="166"/>
      <c r="D93" s="166"/>
      <c r="E93" s="166"/>
      <c r="F93" s="166"/>
      <c r="G93" s="166"/>
      <c r="H93" s="116"/>
      <c r="I93" s="244"/>
      <c r="J93" s="174" t="s">
        <v>0</v>
      </c>
      <c r="K93" s="247"/>
      <c r="L93" s="153"/>
      <c r="M93" s="250">
        <f t="shared" si="49"/>
        <v>0</v>
      </c>
      <c r="N93" s="253" t="s">
        <v>44</v>
      </c>
      <c r="O93" s="241"/>
    </row>
    <row r="94" spans="1:16" hidden="1" outlineLevel="1">
      <c r="A94" s="138" t="s">
        <v>33</v>
      </c>
      <c r="B94" s="101" t="s">
        <v>32</v>
      </c>
      <c r="C94" s="102"/>
      <c r="D94" s="103"/>
      <c r="E94" s="104" t="s">
        <v>31</v>
      </c>
      <c r="F94" s="105"/>
      <c r="G94" s="106"/>
      <c r="H94" s="107"/>
      <c r="I94" s="245"/>
      <c r="J94" s="175"/>
      <c r="K94" s="248"/>
      <c r="L94" s="154"/>
      <c r="M94" s="251">
        <f t="shared" si="49"/>
        <v>0</v>
      </c>
      <c r="N94" s="254"/>
      <c r="O94" s="242"/>
    </row>
    <row r="95" spans="1:16" hidden="1" outlineLevel="1">
      <c r="A95" s="139" t="s">
        <v>34</v>
      </c>
      <c r="B95" s="109" t="s">
        <v>32</v>
      </c>
      <c r="C95" s="110"/>
      <c r="D95" s="110"/>
      <c r="E95" s="111"/>
      <c r="F95" s="112"/>
      <c r="G95" s="113"/>
      <c r="H95" s="114" t="s">
        <v>1</v>
      </c>
      <c r="I95" s="246"/>
      <c r="J95" s="176"/>
      <c r="K95" s="249"/>
      <c r="L95" s="167"/>
      <c r="M95" s="252">
        <f t="shared" si="49"/>
        <v>0</v>
      </c>
      <c r="N95" s="255"/>
      <c r="O95" s="243"/>
      <c r="P95" s="121" t="str">
        <f t="shared" ref="P95" si="54">IF(COUNTA(I96)=1,IF((I96-K93)=1,"OK",IF((I96-K93)&gt;1,"空白期間あり(修正してください)","期間の重複あり（修正は不要です）")),"")</f>
        <v/>
      </c>
    </row>
    <row r="96" spans="1:16" ht="20.25" hidden="1" customHeight="1" outlineLevel="1">
      <c r="A96" s="140">
        <f t="shared" ref="A96" si="55">ROUNDDOWN(ROW()/3,0)-3</f>
        <v>29</v>
      </c>
      <c r="B96" s="166"/>
      <c r="C96" s="166"/>
      <c r="D96" s="166"/>
      <c r="E96" s="166"/>
      <c r="F96" s="166"/>
      <c r="G96" s="166"/>
      <c r="H96" s="116"/>
      <c r="I96" s="244"/>
      <c r="J96" s="174" t="s">
        <v>0</v>
      </c>
      <c r="K96" s="247"/>
      <c r="L96" s="153"/>
      <c r="M96" s="250">
        <f t="shared" si="49"/>
        <v>0</v>
      </c>
      <c r="N96" s="253" t="s">
        <v>44</v>
      </c>
      <c r="O96" s="241"/>
    </row>
    <row r="97" spans="1:16" hidden="1" outlineLevel="1">
      <c r="A97" s="138" t="s">
        <v>33</v>
      </c>
      <c r="B97" s="101" t="s">
        <v>32</v>
      </c>
      <c r="C97" s="102"/>
      <c r="D97" s="103"/>
      <c r="E97" s="104" t="s">
        <v>31</v>
      </c>
      <c r="F97" s="105"/>
      <c r="G97" s="106"/>
      <c r="H97" s="107"/>
      <c r="I97" s="245"/>
      <c r="J97" s="175"/>
      <c r="K97" s="248"/>
      <c r="L97" s="154"/>
      <c r="M97" s="251">
        <f t="shared" si="49"/>
        <v>0</v>
      </c>
      <c r="N97" s="254"/>
      <c r="O97" s="242"/>
    </row>
    <row r="98" spans="1:16" hidden="1" outlineLevel="1">
      <c r="A98" s="139" t="s">
        <v>34</v>
      </c>
      <c r="B98" s="109" t="s">
        <v>32</v>
      </c>
      <c r="C98" s="110"/>
      <c r="D98" s="110"/>
      <c r="E98" s="111"/>
      <c r="F98" s="112"/>
      <c r="G98" s="113"/>
      <c r="H98" s="114" t="s">
        <v>1</v>
      </c>
      <c r="I98" s="246"/>
      <c r="J98" s="176"/>
      <c r="K98" s="249"/>
      <c r="L98" s="167"/>
      <c r="M98" s="252">
        <f t="shared" si="49"/>
        <v>0</v>
      </c>
      <c r="N98" s="255"/>
      <c r="O98" s="243"/>
      <c r="P98" s="121" t="str">
        <f t="shared" ref="P98" si="56">IF(COUNTA(I99)=1,IF((I99-K96)=1,"OK",IF((I99-K96)&gt;1,"空白期間あり(修正してください)","期間の重複あり（修正は不要です）")),"")</f>
        <v/>
      </c>
    </row>
    <row r="99" spans="1:16" ht="20.25" hidden="1" customHeight="1" outlineLevel="1">
      <c r="A99" s="140">
        <f t="shared" ref="A99" si="57">ROUNDDOWN(ROW()/3,0)-3</f>
        <v>30</v>
      </c>
      <c r="B99" s="166"/>
      <c r="C99" s="166"/>
      <c r="D99" s="166"/>
      <c r="E99" s="166"/>
      <c r="F99" s="166"/>
      <c r="G99" s="166"/>
      <c r="H99" s="116"/>
      <c r="I99" s="244"/>
      <c r="J99" s="174" t="s">
        <v>0</v>
      </c>
      <c r="K99" s="247"/>
      <c r="L99" s="153"/>
      <c r="M99" s="250">
        <f t="shared" si="49"/>
        <v>0</v>
      </c>
      <c r="N99" s="253" t="s">
        <v>44</v>
      </c>
      <c r="O99" s="241"/>
    </row>
    <row r="100" spans="1:16" hidden="1" outlineLevel="1">
      <c r="A100" s="138" t="s">
        <v>33</v>
      </c>
      <c r="B100" s="101" t="s">
        <v>32</v>
      </c>
      <c r="C100" s="102"/>
      <c r="D100" s="103"/>
      <c r="E100" s="104" t="s">
        <v>31</v>
      </c>
      <c r="F100" s="105"/>
      <c r="G100" s="106"/>
      <c r="H100" s="107"/>
      <c r="I100" s="245"/>
      <c r="J100" s="175"/>
      <c r="K100" s="248"/>
      <c r="L100" s="154"/>
      <c r="M100" s="251">
        <f t="shared" si="49"/>
        <v>0</v>
      </c>
      <c r="N100" s="254"/>
      <c r="O100" s="242"/>
    </row>
    <row r="101" spans="1:16" hidden="1" outlineLevel="1">
      <c r="A101" s="139" t="s">
        <v>34</v>
      </c>
      <c r="B101" s="109" t="s">
        <v>32</v>
      </c>
      <c r="C101" s="110"/>
      <c r="D101" s="110"/>
      <c r="E101" s="111"/>
      <c r="F101" s="112"/>
      <c r="G101" s="113"/>
      <c r="H101" s="114" t="s">
        <v>1</v>
      </c>
      <c r="I101" s="246"/>
      <c r="J101" s="176"/>
      <c r="K101" s="249"/>
      <c r="L101" s="167"/>
      <c r="M101" s="252">
        <f t="shared" si="49"/>
        <v>0</v>
      </c>
      <c r="N101" s="255"/>
      <c r="O101" s="243"/>
      <c r="P101" s="121" t="str">
        <f t="shared" ref="P101" si="58">IF(COUNTA(I102)=1,IF((I102-K99)=1,"OK",IF((I102-K99)&gt;1,"空白期間あり(修正してください)","期間の重複あり（修正は不要です）")),"")</f>
        <v/>
      </c>
    </row>
    <row r="102" spans="1:16" ht="20.25" hidden="1" customHeight="1" outlineLevel="1">
      <c r="A102" s="141">
        <f t="shared" ref="A102" si="59">ROUNDDOWN(ROW()/3,0)-3</f>
        <v>31</v>
      </c>
      <c r="B102" s="165"/>
      <c r="C102" s="165"/>
      <c r="D102" s="165"/>
      <c r="E102" s="165"/>
      <c r="F102" s="165"/>
      <c r="G102" s="165"/>
      <c r="H102" s="99"/>
      <c r="I102" s="245"/>
      <c r="J102" s="175" t="s">
        <v>0</v>
      </c>
      <c r="K102" s="248"/>
      <c r="L102" s="154"/>
      <c r="M102" s="251">
        <f t="shared" si="30"/>
        <v>0</v>
      </c>
      <c r="N102" s="254" t="s">
        <v>44</v>
      </c>
      <c r="O102" s="242"/>
    </row>
    <row r="103" spans="1:16" hidden="1" outlineLevel="1">
      <c r="A103" s="138" t="s">
        <v>33</v>
      </c>
      <c r="B103" s="101" t="s">
        <v>32</v>
      </c>
      <c r="C103" s="102"/>
      <c r="D103" s="103"/>
      <c r="E103" s="104" t="s">
        <v>31</v>
      </c>
      <c r="F103" s="105"/>
      <c r="G103" s="106"/>
      <c r="H103" s="107"/>
      <c r="I103" s="245"/>
      <c r="J103" s="175"/>
      <c r="K103" s="248"/>
      <c r="L103" s="154"/>
      <c r="M103" s="251">
        <f t="shared" si="30"/>
        <v>0</v>
      </c>
      <c r="N103" s="254"/>
      <c r="O103" s="242"/>
    </row>
    <row r="104" spans="1:16" ht="13.8" hidden="1" outlineLevel="1" thickBot="1">
      <c r="A104" s="142" t="s">
        <v>34</v>
      </c>
      <c r="B104" s="143" t="s">
        <v>32</v>
      </c>
      <c r="C104" s="144"/>
      <c r="D104" s="144"/>
      <c r="E104" s="145"/>
      <c r="F104" s="146"/>
      <c r="G104" s="147"/>
      <c r="H104" s="148" t="s">
        <v>1</v>
      </c>
      <c r="I104" s="256"/>
      <c r="J104" s="257"/>
      <c r="K104" s="258"/>
      <c r="L104" s="259"/>
      <c r="M104" s="260">
        <f t="shared" si="30"/>
        <v>0</v>
      </c>
      <c r="N104" s="261"/>
      <c r="O104" s="262"/>
      <c r="P104" s="121" t="str">
        <f t="shared" ref="P104" si="60">IF(COUNTA(I105)=1,IF((I105-K102)=1,"OK",IF((I105-K102)&gt;1,"空白期間あり(修正してください)","期間の重複あり（修正は不要です）")),"")</f>
        <v/>
      </c>
    </row>
    <row r="105" spans="1:16" ht="20.25" customHeight="1" collapsed="1"/>
  </sheetData>
  <dataConsolidate/>
  <mergeCells count="255">
    <mergeCell ref="S66:S67"/>
    <mergeCell ref="N54:N56"/>
    <mergeCell ref="O54:O56"/>
    <mergeCell ref="B54:G54"/>
    <mergeCell ref="I54:I56"/>
    <mergeCell ref="J54:J56"/>
    <mergeCell ref="K54:K56"/>
    <mergeCell ref="L54:L56"/>
    <mergeCell ref="M54:M56"/>
    <mergeCell ref="B57:G57"/>
    <mergeCell ref="I57:I59"/>
    <mergeCell ref="J57:J59"/>
    <mergeCell ref="K57:K59"/>
    <mergeCell ref="L57:L59"/>
    <mergeCell ref="M57:M59"/>
    <mergeCell ref="N57:N59"/>
    <mergeCell ref="O57:O59"/>
    <mergeCell ref="B60:G60"/>
    <mergeCell ref="I60:I62"/>
    <mergeCell ref="J60:J62"/>
    <mergeCell ref="K60:K62"/>
    <mergeCell ref="L60:L62"/>
    <mergeCell ref="M60:M62"/>
    <mergeCell ref="N60:N62"/>
    <mergeCell ref="N45:N47"/>
    <mergeCell ref="O45:O47"/>
    <mergeCell ref="B48:G48"/>
    <mergeCell ref="I48:I50"/>
    <mergeCell ref="J48:J50"/>
    <mergeCell ref="K48:K50"/>
    <mergeCell ref="L48:L50"/>
    <mergeCell ref="M48:M50"/>
    <mergeCell ref="N48:N50"/>
    <mergeCell ref="O48:O50"/>
    <mergeCell ref="B45:G45"/>
    <mergeCell ref="I45:I47"/>
    <mergeCell ref="J45:J47"/>
    <mergeCell ref="K45:K47"/>
    <mergeCell ref="L45:L47"/>
    <mergeCell ref="M45:M47"/>
    <mergeCell ref="O60:O62"/>
    <mergeCell ref="N36:N38"/>
    <mergeCell ref="O36:O38"/>
    <mergeCell ref="B33:G33"/>
    <mergeCell ref="I33:I35"/>
    <mergeCell ref="J33:J35"/>
    <mergeCell ref="K33:K35"/>
    <mergeCell ref="L33:L35"/>
    <mergeCell ref="M33:M35"/>
    <mergeCell ref="N51:N53"/>
    <mergeCell ref="O51:O53"/>
    <mergeCell ref="B42:G42"/>
    <mergeCell ref="I42:I44"/>
    <mergeCell ref="J42:J44"/>
    <mergeCell ref="K42:K44"/>
    <mergeCell ref="L42:L44"/>
    <mergeCell ref="M42:M44"/>
    <mergeCell ref="N42:N44"/>
    <mergeCell ref="O42:O44"/>
    <mergeCell ref="B51:G51"/>
    <mergeCell ref="I51:I53"/>
    <mergeCell ref="J51:J53"/>
    <mergeCell ref="K51:K53"/>
    <mergeCell ref="L51:L53"/>
    <mergeCell ref="M51:M53"/>
    <mergeCell ref="N39:N41"/>
    <mergeCell ref="O39:O41"/>
    <mergeCell ref="B30:G30"/>
    <mergeCell ref="I30:I32"/>
    <mergeCell ref="J30:J32"/>
    <mergeCell ref="K30:K32"/>
    <mergeCell ref="L30:L32"/>
    <mergeCell ref="M30:M32"/>
    <mergeCell ref="N30:N32"/>
    <mergeCell ref="O30:O32"/>
    <mergeCell ref="B39:G39"/>
    <mergeCell ref="I39:I41"/>
    <mergeCell ref="J39:J41"/>
    <mergeCell ref="K39:K41"/>
    <mergeCell ref="L39:L41"/>
    <mergeCell ref="M39:M41"/>
    <mergeCell ref="N33:N35"/>
    <mergeCell ref="O33:O35"/>
    <mergeCell ref="B36:G36"/>
    <mergeCell ref="I36:I38"/>
    <mergeCell ref="J36:J38"/>
    <mergeCell ref="K36:K38"/>
    <mergeCell ref="L36:L38"/>
    <mergeCell ref="M36:M38"/>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K15:K17"/>
    <mergeCell ref="L15:L17"/>
    <mergeCell ref="M15:M17"/>
    <mergeCell ref="N15:N17"/>
    <mergeCell ref="O15:O17"/>
    <mergeCell ref="N18:N20"/>
    <mergeCell ref="O18:O20"/>
    <mergeCell ref="B21:G21"/>
    <mergeCell ref="I21:I23"/>
    <mergeCell ref="J21:J23"/>
    <mergeCell ref="K21:K23"/>
    <mergeCell ref="L21:L23"/>
    <mergeCell ref="M21:M23"/>
    <mergeCell ref="N21:N23"/>
    <mergeCell ref="O21:O23"/>
    <mergeCell ref="B18:G18"/>
    <mergeCell ref="I18:I20"/>
    <mergeCell ref="J18:J20"/>
    <mergeCell ref="K18:K20"/>
    <mergeCell ref="L18:L20"/>
    <mergeCell ref="M18:M20"/>
    <mergeCell ref="M6:O6"/>
    <mergeCell ref="M7:O7"/>
    <mergeCell ref="M8:O8"/>
    <mergeCell ref="M9:O9"/>
    <mergeCell ref="A6:D7"/>
    <mergeCell ref="E6:L7"/>
    <mergeCell ref="A8:D9"/>
    <mergeCell ref="E8:L9"/>
    <mergeCell ref="B63:G63"/>
    <mergeCell ref="I63:I65"/>
    <mergeCell ref="J63:J65"/>
    <mergeCell ref="K63:K65"/>
    <mergeCell ref="L63:L65"/>
    <mergeCell ref="M63:M65"/>
    <mergeCell ref="N63:N65"/>
    <mergeCell ref="O63:O65"/>
    <mergeCell ref="A10:H10"/>
    <mergeCell ref="I10:N14"/>
    <mergeCell ref="O10:O14"/>
    <mergeCell ref="A11:H11"/>
    <mergeCell ref="A13:H13"/>
    <mergeCell ref="B15:G15"/>
    <mergeCell ref="I15:I17"/>
    <mergeCell ref="J15:J17"/>
    <mergeCell ref="B66:G66"/>
    <mergeCell ref="I66:I68"/>
    <mergeCell ref="J66:J68"/>
    <mergeCell ref="K66:K68"/>
    <mergeCell ref="L66:L68"/>
    <mergeCell ref="M66:M68"/>
    <mergeCell ref="N66:N68"/>
    <mergeCell ref="O66:O68"/>
    <mergeCell ref="B69:G69"/>
    <mergeCell ref="I69:I71"/>
    <mergeCell ref="J69:J71"/>
    <mergeCell ref="K69:K71"/>
    <mergeCell ref="L69:L71"/>
    <mergeCell ref="M69:M71"/>
    <mergeCell ref="N69:N71"/>
    <mergeCell ref="O69:O71"/>
    <mergeCell ref="B78:G78"/>
    <mergeCell ref="I78:I80"/>
    <mergeCell ref="J78:J80"/>
    <mergeCell ref="K78:K80"/>
    <mergeCell ref="L78:L80"/>
    <mergeCell ref="M78:M80"/>
    <mergeCell ref="N78:N80"/>
    <mergeCell ref="O78:O80"/>
    <mergeCell ref="B84:G84"/>
    <mergeCell ref="I84:I86"/>
    <mergeCell ref="J84:J86"/>
    <mergeCell ref="K84:K86"/>
    <mergeCell ref="L84:L86"/>
    <mergeCell ref="M84:M86"/>
    <mergeCell ref="N84:N86"/>
    <mergeCell ref="O84:O86"/>
    <mergeCell ref="N81:N83"/>
    <mergeCell ref="O90:O92"/>
    <mergeCell ref="B102:G102"/>
    <mergeCell ref="I102:I104"/>
    <mergeCell ref="J102:J104"/>
    <mergeCell ref="K102:K104"/>
    <mergeCell ref="L102:L104"/>
    <mergeCell ref="M102:M104"/>
    <mergeCell ref="N102:N104"/>
    <mergeCell ref="O102:O104"/>
    <mergeCell ref="B93:G93"/>
    <mergeCell ref="I93:I95"/>
    <mergeCell ref="J93:J95"/>
    <mergeCell ref="K93:K95"/>
    <mergeCell ref="L93:L95"/>
    <mergeCell ref="M93:M95"/>
    <mergeCell ref="N93:N95"/>
    <mergeCell ref="O93:O95"/>
    <mergeCell ref="B90:G90"/>
    <mergeCell ref="I90:I92"/>
    <mergeCell ref="J90:J92"/>
    <mergeCell ref="K90:K92"/>
    <mergeCell ref="L90:L92"/>
    <mergeCell ref="M90:M92"/>
    <mergeCell ref="N90:N92"/>
    <mergeCell ref="O87:O89"/>
    <mergeCell ref="B87:G87"/>
    <mergeCell ref="I87:I89"/>
    <mergeCell ref="J87:J89"/>
    <mergeCell ref="K87:K89"/>
    <mergeCell ref="L87:L89"/>
    <mergeCell ref="M87:M89"/>
    <mergeCell ref="N87:N89"/>
    <mergeCell ref="B99:G99"/>
    <mergeCell ref="I99:I101"/>
    <mergeCell ref="J99:J101"/>
    <mergeCell ref="K99:K101"/>
    <mergeCell ref="L99:L101"/>
    <mergeCell ref="M99:M101"/>
    <mergeCell ref="N99:N101"/>
    <mergeCell ref="O99:O101"/>
    <mergeCell ref="B96:G96"/>
    <mergeCell ref="I96:I98"/>
    <mergeCell ref="J96:J98"/>
    <mergeCell ref="K96:K98"/>
    <mergeCell ref="L96:L98"/>
    <mergeCell ref="M96:M98"/>
    <mergeCell ref="N96:N98"/>
    <mergeCell ref="O96:O98"/>
    <mergeCell ref="A1:O4"/>
    <mergeCell ref="O81:O83"/>
    <mergeCell ref="B72:G72"/>
    <mergeCell ref="I72:I74"/>
    <mergeCell ref="J72:J74"/>
    <mergeCell ref="K72:K74"/>
    <mergeCell ref="L72:L74"/>
    <mergeCell ref="M72:M74"/>
    <mergeCell ref="N72:N74"/>
    <mergeCell ref="O72:O74"/>
    <mergeCell ref="B75:G75"/>
    <mergeCell ref="I75:I77"/>
    <mergeCell ref="J75:J77"/>
    <mergeCell ref="N75:N77"/>
    <mergeCell ref="O75:O77"/>
    <mergeCell ref="M75:M77"/>
    <mergeCell ref="K75:K77"/>
    <mergeCell ref="L75:L77"/>
    <mergeCell ref="B81:G81"/>
    <mergeCell ref="I81:I83"/>
    <mergeCell ref="J81:J83"/>
    <mergeCell ref="K81:K83"/>
    <mergeCell ref="L81:L83"/>
    <mergeCell ref="M81:M83"/>
  </mergeCells>
  <phoneticPr fontId="2"/>
  <conditionalFormatting sqref="P84:P1048576 P6:P80">
    <cfRule type="containsText" dxfId="30" priority="7" operator="containsText" text="始期が終期よりも後（要修正）">
      <formula>NOT(ISERROR(SEARCH("始期が終期よりも後（要修正）",P6)))</formula>
    </cfRule>
    <cfRule type="containsText" dxfId="29" priority="8" operator="containsText" text="空白期間あり(修正してください)">
      <formula>NOT(ISERROR(SEARCH("空白期間あり(修正してください)",P6)))</formula>
    </cfRule>
  </conditionalFormatting>
  <conditionalFormatting sqref="P81:P83">
    <cfRule type="containsText" dxfId="28" priority="5" operator="containsText" text="始期が終期よりも後（要修正）">
      <formula>NOT(ISERROR(SEARCH("始期が終期よりも後（要修正）",P81)))</formula>
    </cfRule>
    <cfRule type="containsText" dxfId="27" priority="6" operator="containsText" text="空白期間あり(修正してください)">
      <formula>NOT(ISERROR(SEARCH("空白期間あり(修正してください)",P81)))</formula>
    </cfRule>
  </conditionalFormatting>
  <conditionalFormatting sqref="P1:P5">
    <cfRule type="containsText" dxfId="26" priority="3" operator="containsText" text="始期が終期よりも後（要修正）">
      <formula>NOT(ISERROR(SEARCH("始期が終期よりも後（要修正）",P1)))</formula>
    </cfRule>
    <cfRule type="containsText" dxfId="25" priority="4" operator="containsText" text="空白期間あり(修正してください)">
      <formula>NOT(ISERROR(SEARCH("空白期間あり(修正してください)",P1)))</formula>
    </cfRule>
  </conditionalFormatting>
  <dataValidations count="21">
    <dataValidation allowBlank="1" showInputMessage="1" showErrorMessage="1" promptTitle="入力ルール" prompt="自動計算なので、入力不要です。" sqref="M9:O9" xr:uid="{642EC814-3DC0-4485-AE85-0B8CED844B83}"/>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11941B5D-BEAC-4BE9-AB72-49135C9CB766}">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D59CFC95-93D6-4841-A0B5-FFD8174EF314}">
      <formula1>0</formula1>
      <formula2>25</formula2>
    </dataValidation>
    <dataValidation type="list" allowBlank="1" showInputMessage="1" showErrorMessage="1" sqref="D28 D31 D52 D16 D19 D22 D25 D34 D37 D43 D55 D40 D49 D46 D58 D64 D70 D76 D61 D67 D73 D103 D79 D85 D91 D97 D100 D88 D94 D82" xr:uid="{2A451D9D-12A8-4B40-8CFB-08C282D9A407}">
      <formula1>"卒業,中退,その他"</formula1>
    </dataValidation>
    <dataValidation type="list" allowBlank="1" showInputMessage="1" showErrorMessage="1" sqref="E104 E95:E101 E51:E52 E80:E86 E89:E92 E61 E39:E40 E63:E65 E74:E77 E68:E71 E57:E58" xr:uid="{846F274E-C5B3-462C-8F48-EB76C8741A0E}">
      <formula1>"契約社員,派遣社員,非常勤職員,日々雇用,農林業等非常勤職員,農林業研究等補助職員,パート,アルバイト,その他"</formula1>
    </dataValidation>
    <dataValidation type="list" allowBlank="1" showInputMessage="1" showErrorMessage="1" sqref="D29 D50:D53 D20 D23 D17 D80:D86 D35 D62:D65 D68:D71 D104 D74:D77 D95:D101 D89:D92 D47 D44 D38:D41 D32 D26 D56:D59" xr:uid="{5A3BF169-5210-473C-975B-316E6FB989B6}">
      <formula1>"正規職員,非正規職員"</formula1>
    </dataValidation>
    <dataValidation type="list" allowBlank="1" showInputMessage="1" showErrorMessage="1" sqref="C80:C86 C51:C52 C95:C101 C74:C77 C62:C65 C89:C92 C39:C40 C104 C68:C71 C57:C58" xr:uid="{F1764731-B895-4427-A1DC-22D76DE6BF5A}">
      <formula1>"本県,国,他の地方公共団体,県の外郭団体,国の外郭団体,他団体の外郭団体,民間企業,その他"</formula1>
    </dataValidation>
    <dataValidation type="list" allowBlank="1" showInputMessage="1" showErrorMessage="1" sqref="C82 C88 C94 C100 C97 C31 C34 C37 C52 C43 C55 C40 C49 C46 C58 C64 C70 C76 C61 C67 C73 C103 C79 C85 C91" xr:uid="{B9AD86CF-C33E-466F-99C3-7CA1E42A7481}">
      <formula1>"中学校,高校,大学,大学院,専門学校,その他"</formula1>
    </dataValidation>
    <dataValidation type="list" allowBlank="1" showInputMessage="1" showErrorMessage="1" sqref="D77 D98 D83 D101 D92 D86 D71 D65" xr:uid="{A67A8913-5B62-4B27-A1D8-CF7AC33B4ABE}">
      <formula1>"正規,非正規"</formula1>
    </dataValidation>
    <dataValidation type="list" allowBlank="1" showInputMessage="1" showErrorMessage="1" promptTitle="入力ルール" prompt="予定や見込みに該当する場合は、選択してください。" sqref="L15:L104" xr:uid="{0961A32F-1B75-40A9-9A74-11701CB4983A}">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19AC47E8-DFB5-4B0D-B99E-8845AC9B6462}">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BE2DA080-608E-44E6-98AF-6071A4CE48CF}"/>
    <dataValidation allowBlank="1" showInputMessage="1" showErrorMessage="1" promptTitle="自動計算なので、入力は不要です。" sqref="N15:N104" xr:uid="{11BEBDA6-F112-4B6E-96FA-B54405946D0D}"/>
    <dataValidation type="date" allowBlank="1" showInputMessage="1" showErrorMessage="1" promptTitle="入力ルール" prompt="日付を入力してください。_x000a_入力は、西暦/月/日で入力します。_x000a__x000a_例）2011/4/1" sqref="I15:I32 I57:I104" xr:uid="{AA61A51E-0550-467F-82B7-A01CCAE560DD}">
      <formula1>1</formula1>
      <formula2>43921</formula2>
    </dataValidation>
    <dataValidation type="date" allowBlank="1" showInputMessage="1" showErrorMessage="1" promptTitle="入力ルール" prompt="日付を入力してください。_x000a_入力は、西暦/月/日で入力します。_x000a__x000a_例）2011/4/1" sqref="I33:I56" xr:uid="{C8667A0C-74CC-4913-BF8D-9B74CB6ED041}">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0A2D41D8-E048-4CC0-B553-9B25710ADE64}">
      <formula1>0</formula1>
      <formula2>744</formula2>
    </dataValidation>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3" xr:uid="{F1FC9407-92B2-4336-B25F-BA5CB3C396E8}">
      <formula1>0</formula1>
      <formula2>168</formula2>
    </dataValidation>
    <dataValidation type="list" allowBlank="1" showInputMessage="1" showErrorMessage="1" sqref="C16 C19 C22 C25 C28" xr:uid="{E9B700CF-1E0D-453B-BB58-6882EB705ADD}">
      <formula1>"中学校,高校,高等専門学校,短大,大学,大学院,専門学校,教員養成機関,養護教諭養成機関,農業大学校,その他"</formula1>
    </dataValidation>
    <dataValidation type="list" allowBlank="1" showInputMessage="1" showErrorMessage="1" sqref="E17 E20 E23 E26 E29 E32 E35 E38 E41 E44 E47 E50 E53 E56 E59" xr:uid="{2FEBE7E3-F877-401F-B8D4-B597E9F5882F}">
      <formula1>"臨時的任用職員,非常勤講師,会計年度任用職員,非常勤職員,日々雇用,契約社員,派遣社員,パート,アルバイト,その他"</formula1>
    </dataValidation>
    <dataValidation type="list" allowBlank="1" showInputMessage="1" showErrorMessage="1" sqref="C17 C20 C23 C26 C29 C32 C35 C38 C41 C44 C47 C50 C53 C56 C59" xr:uid="{4CD3C7C9-52EB-4583-9305-BE522C76BDFA}">
      <formula1>"学校,幼稚園・保育園（認定こども園）,官公庁,民間企業,自営業,ボランティア,その他"</formula1>
    </dataValidation>
    <dataValidation type="decimal" allowBlank="1" showErrorMessage="1" sqref="G17 G20 G26 G29 G32 G35 G38 G41 G44 G47 G50 G53 G56 G59" xr:uid="{B295C760-5652-4948-AF41-ADEBCAD6148C}">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7"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E207D-7B47-4038-A24C-E2C4D63F49DB}">
  <sheetPr>
    <tabColor rgb="FFFFC000"/>
    <pageSetUpPr fitToPage="1"/>
  </sheetPr>
  <dimension ref="A1:T105"/>
  <sheetViews>
    <sheetView showGridLines="0" view="pageBreakPreview" topLeftCell="A10" zoomScaleNormal="55" zoomScaleSheetLayoutView="100" workbookViewId="0">
      <selection activeCell="I24" sqref="I24:I26"/>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98" t="s">
        <v>213</v>
      </c>
      <c r="B1" s="198"/>
      <c r="C1" s="198"/>
      <c r="D1" s="198"/>
      <c r="E1" s="198"/>
      <c r="F1" s="198"/>
      <c r="G1" s="198"/>
      <c r="H1" s="198"/>
      <c r="I1" s="198"/>
      <c r="J1" s="198"/>
      <c r="K1" s="198"/>
      <c r="L1" s="198"/>
      <c r="M1" s="198"/>
      <c r="N1" s="198"/>
      <c r="O1" s="198"/>
    </row>
    <row r="2" spans="1:20" ht="10.5" customHeight="1">
      <c r="A2" s="198"/>
      <c r="B2" s="198"/>
      <c r="C2" s="198"/>
      <c r="D2" s="198"/>
      <c r="E2" s="198"/>
      <c r="F2" s="198"/>
      <c r="G2" s="198"/>
      <c r="H2" s="198"/>
      <c r="I2" s="198"/>
      <c r="J2" s="198"/>
      <c r="K2" s="198"/>
      <c r="L2" s="198"/>
      <c r="M2" s="198"/>
      <c r="N2" s="198"/>
      <c r="O2" s="198"/>
    </row>
    <row r="3" spans="1:20" ht="10.5" customHeight="1">
      <c r="A3" s="198"/>
      <c r="B3" s="198"/>
      <c r="C3" s="198"/>
      <c r="D3" s="198"/>
      <c r="E3" s="198"/>
      <c r="F3" s="198"/>
      <c r="G3" s="198"/>
      <c r="H3" s="198"/>
      <c r="I3" s="198"/>
      <c r="J3" s="198"/>
      <c r="K3" s="198"/>
      <c r="L3" s="198"/>
      <c r="M3" s="198"/>
      <c r="N3" s="198"/>
      <c r="O3" s="198"/>
    </row>
    <row r="4" spans="1:20" ht="10.5" customHeight="1">
      <c r="A4" s="198"/>
      <c r="B4" s="198"/>
      <c r="C4" s="198"/>
      <c r="D4" s="198"/>
      <c r="E4" s="198"/>
      <c r="F4" s="198"/>
      <c r="G4" s="198"/>
      <c r="H4" s="198"/>
      <c r="I4" s="198"/>
      <c r="J4" s="198"/>
      <c r="K4" s="198"/>
      <c r="L4" s="198"/>
      <c r="M4" s="198"/>
      <c r="N4" s="198"/>
      <c r="O4" s="198"/>
    </row>
    <row r="5" spans="1:20" ht="29.25" customHeight="1" thickBot="1">
      <c r="A5" s="79" t="s">
        <v>240</v>
      </c>
      <c r="B5" s="79"/>
      <c r="C5" s="79"/>
      <c r="D5" s="79"/>
      <c r="E5" s="79"/>
      <c r="F5" s="79"/>
      <c r="G5" s="79"/>
      <c r="H5" s="79"/>
      <c r="I5" s="80"/>
      <c r="J5" s="123"/>
      <c r="K5" s="123"/>
      <c r="L5" s="82"/>
      <c r="M5" s="82"/>
      <c r="N5" s="82"/>
      <c r="O5" s="82"/>
    </row>
    <row r="6" spans="1:20" ht="20.25" customHeight="1">
      <c r="A6" s="224" t="s">
        <v>223</v>
      </c>
      <c r="B6" s="225"/>
      <c r="C6" s="225"/>
      <c r="D6" s="226"/>
      <c r="E6" s="230" t="s" ph="1">
        <v>3</v>
      </c>
      <c r="F6" s="231"/>
      <c r="G6" s="231"/>
      <c r="H6" s="231"/>
      <c r="I6" s="231"/>
      <c r="J6" s="231"/>
      <c r="K6" s="231"/>
      <c r="L6" s="232"/>
      <c r="M6" s="186" t="s">
        <v>13</v>
      </c>
      <c r="N6" s="187"/>
      <c r="O6" s="188"/>
      <c r="R6" s="121" t="s">
        <v>172</v>
      </c>
    </row>
    <row r="7" spans="1:20" ht="20.25" customHeight="1" thickBot="1">
      <c r="A7" s="227"/>
      <c r="B7" s="228"/>
      <c r="C7" s="228"/>
      <c r="D7" s="229"/>
      <c r="E7" s="233"/>
      <c r="F7" s="187"/>
      <c r="G7" s="187"/>
      <c r="H7" s="187"/>
      <c r="I7" s="187"/>
      <c r="J7" s="187"/>
      <c r="K7" s="187"/>
      <c r="L7" s="234"/>
      <c r="M7" s="214" t="s">
        <v>14</v>
      </c>
      <c r="N7" s="215"/>
      <c r="O7" s="216"/>
      <c r="R7" s="124" t="s">
        <v>167</v>
      </c>
      <c r="S7" s="124" t="s">
        <v>48</v>
      </c>
    </row>
    <row r="8" spans="1:20" ht="24.6" customHeight="1">
      <c r="A8" s="263" t="s">
        <v>259</v>
      </c>
      <c r="B8" s="264"/>
      <c r="C8" s="264"/>
      <c r="D8" s="265"/>
      <c r="E8" s="235" t="s" ph="1">
        <v>241</v>
      </c>
      <c r="F8" s="236" ph="1"/>
      <c r="G8" s="236" ph="1"/>
      <c r="H8" s="236" ph="1"/>
      <c r="I8" s="236" ph="1"/>
      <c r="J8" s="236" ph="1"/>
      <c r="K8" s="236" ph="1"/>
      <c r="L8" s="237" ph="1"/>
      <c r="M8" s="199">
        <v>36161</v>
      </c>
      <c r="N8" s="199"/>
      <c r="O8" s="200"/>
      <c r="R8" s="124" t="s">
        <v>140</v>
      </c>
      <c r="S8" s="124" t="s">
        <v>49</v>
      </c>
    </row>
    <row r="9" spans="1:20" s="2" customFormat="1" ht="24.6" customHeight="1" thickBot="1">
      <c r="A9" s="266"/>
      <c r="B9" s="267"/>
      <c r="C9" s="267"/>
      <c r="D9" s="268"/>
      <c r="E9" s="238" ph="1"/>
      <c r="F9" s="239" ph="1"/>
      <c r="G9" s="239" ph="1"/>
      <c r="H9" s="239" ph="1"/>
      <c r="I9" s="239" ph="1"/>
      <c r="J9" s="239" ph="1"/>
      <c r="K9" s="239" ph="1"/>
      <c r="L9" s="240" ph="1"/>
      <c r="M9" s="184">
        <f ca="1">IF(COUNTA(M8)=1,DATEDIF(M8,TODAY(),"Y"),"")</f>
        <v>25</v>
      </c>
      <c r="N9" s="184"/>
      <c r="O9" s="185"/>
      <c r="P9" s="122"/>
      <c r="Q9" s="122"/>
      <c r="R9" s="124" t="s">
        <v>141</v>
      </c>
      <c r="S9" s="124" t="s">
        <v>50</v>
      </c>
      <c r="T9" s="122"/>
    </row>
    <row r="10" spans="1:20" ht="22.5" customHeight="1">
      <c r="A10" s="269" t="s">
        <v>15</v>
      </c>
      <c r="B10" s="270"/>
      <c r="C10" s="270"/>
      <c r="D10" s="270"/>
      <c r="E10" s="270"/>
      <c r="F10" s="270"/>
      <c r="G10" s="270"/>
      <c r="H10" s="270"/>
      <c r="I10" s="271" t="s">
        <v>37</v>
      </c>
      <c r="J10" s="270"/>
      <c r="K10" s="270"/>
      <c r="L10" s="270"/>
      <c r="M10" s="270"/>
      <c r="N10" s="272"/>
      <c r="O10" s="208" t="s">
        <v>229</v>
      </c>
      <c r="R10" s="124" t="s">
        <v>142</v>
      </c>
      <c r="S10" s="124" t="s">
        <v>51</v>
      </c>
    </row>
    <row r="11" spans="1:20" ht="15.9" customHeight="1">
      <c r="A11" s="276" t="s">
        <v>236</v>
      </c>
      <c r="B11" s="277"/>
      <c r="C11" s="277"/>
      <c r="D11" s="277"/>
      <c r="E11" s="277"/>
      <c r="F11" s="277"/>
      <c r="G11" s="277"/>
      <c r="H11" s="278"/>
      <c r="I11" s="273"/>
      <c r="J11" s="270"/>
      <c r="K11" s="270"/>
      <c r="L11" s="270"/>
      <c r="M11" s="270"/>
      <c r="N11" s="272"/>
      <c r="O11" s="209"/>
      <c r="R11" s="124" t="s">
        <v>143</v>
      </c>
      <c r="S11" s="124" t="s">
        <v>52</v>
      </c>
    </row>
    <row r="12" spans="1:20" ht="15.9" customHeight="1">
      <c r="A12" s="125" t="s">
        <v>33</v>
      </c>
      <c r="B12" s="126" t="s">
        <v>32</v>
      </c>
      <c r="C12" s="127" t="s">
        <v>39</v>
      </c>
      <c r="D12" s="128" t="s">
        <v>40</v>
      </c>
      <c r="E12" s="87" t="s">
        <v>237</v>
      </c>
      <c r="F12" s="129"/>
      <c r="G12" s="130"/>
      <c r="H12" s="131"/>
      <c r="I12" s="273"/>
      <c r="J12" s="270"/>
      <c r="K12" s="270"/>
      <c r="L12" s="270"/>
      <c r="M12" s="270"/>
      <c r="N12" s="272"/>
      <c r="O12" s="209"/>
      <c r="R12" s="124" t="s">
        <v>144</v>
      </c>
      <c r="S12" s="124" t="s">
        <v>53</v>
      </c>
    </row>
    <row r="13" spans="1:20" ht="15.9" customHeight="1">
      <c r="A13" s="279" t="s">
        <v>238</v>
      </c>
      <c r="B13" s="280"/>
      <c r="C13" s="280"/>
      <c r="D13" s="280"/>
      <c r="E13" s="280"/>
      <c r="F13" s="280"/>
      <c r="G13" s="280"/>
      <c r="H13" s="281"/>
      <c r="I13" s="273"/>
      <c r="J13" s="270"/>
      <c r="K13" s="270"/>
      <c r="L13" s="270"/>
      <c r="M13" s="270"/>
      <c r="N13" s="272"/>
      <c r="O13" s="209"/>
      <c r="R13" s="124" t="s">
        <v>145</v>
      </c>
      <c r="S13" s="124" t="s">
        <v>54</v>
      </c>
    </row>
    <row r="14" spans="1:20" ht="15.9" customHeight="1" thickBot="1">
      <c r="A14" s="132" t="s">
        <v>34</v>
      </c>
      <c r="B14" s="133" t="s">
        <v>32</v>
      </c>
      <c r="C14" s="134" t="s">
        <v>43</v>
      </c>
      <c r="D14" s="135" t="s">
        <v>42</v>
      </c>
      <c r="E14" s="135" t="s">
        <v>41</v>
      </c>
      <c r="F14" s="95" t="s">
        <v>228</v>
      </c>
      <c r="G14" s="96"/>
      <c r="H14" s="136" t="s">
        <v>1</v>
      </c>
      <c r="I14" s="274"/>
      <c r="J14" s="228"/>
      <c r="K14" s="228"/>
      <c r="L14" s="228"/>
      <c r="M14" s="228"/>
      <c r="N14" s="275"/>
      <c r="O14" s="210"/>
      <c r="R14" s="124" t="s">
        <v>146</v>
      </c>
      <c r="S14" s="124" t="s">
        <v>55</v>
      </c>
    </row>
    <row r="15" spans="1:20" ht="20.25" customHeight="1">
      <c r="A15" s="137">
        <f>ROUNDDOWN(ROW()/3,0)-5</f>
        <v>0</v>
      </c>
      <c r="B15" s="282" t="s">
        <v>214</v>
      </c>
      <c r="C15" s="282"/>
      <c r="D15" s="282"/>
      <c r="E15" s="282"/>
      <c r="F15" s="282"/>
      <c r="G15" s="282"/>
      <c r="H15" s="116"/>
      <c r="I15" s="171">
        <f>IF(MONTH(M8)&lt;4,DATE(YEAR(M8)+12,4,1),IF(AND(MONTH(M8)=4,DAY(M8)=1),DATE(YEAR(M8)+12,4,1),DATE(YEAR(M8)+13,4,1)))</f>
        <v>40634</v>
      </c>
      <c r="J15" s="283" t="s">
        <v>207</v>
      </c>
      <c r="K15" s="286">
        <f>DATE(YEAR(I15)+3,3,31)</f>
        <v>41729</v>
      </c>
      <c r="L15" s="153"/>
      <c r="M15" s="250">
        <f t="shared" ref="M15:M78" si="0">IFERROR(IF(((YEAR(K15)-YEAR(I15))*12+MONTH(K15)-MONTH(I15)+IF(DAY(I15)&lt;=DAY(K15),1,0))=1,0,(YEAR(K15)-YEAR(I15))*12+MONTH(K15)-MONTH(I15)+IF(DAY(I15)&lt;=DAY(K15),1,0)),"")</f>
        <v>36</v>
      </c>
      <c r="N15" s="253" t="s">
        <v>2</v>
      </c>
      <c r="O15" s="241"/>
      <c r="R15" s="124" t="s">
        <v>147</v>
      </c>
      <c r="S15" s="124" t="s">
        <v>56</v>
      </c>
    </row>
    <row r="16" spans="1:20" ht="15" customHeight="1">
      <c r="A16" s="138" t="s">
        <v>33</v>
      </c>
      <c r="B16" s="101" t="s">
        <v>32</v>
      </c>
      <c r="C16" s="102" t="s">
        <v>215</v>
      </c>
      <c r="D16" s="103" t="s">
        <v>38</v>
      </c>
      <c r="E16" s="104" t="s">
        <v>31</v>
      </c>
      <c r="F16" s="105"/>
      <c r="G16" s="106"/>
      <c r="H16" s="107"/>
      <c r="I16" s="172"/>
      <c r="J16" s="284"/>
      <c r="K16" s="179"/>
      <c r="L16" s="154"/>
      <c r="M16" s="251">
        <f t="shared" si="0"/>
        <v>0</v>
      </c>
      <c r="N16" s="254"/>
      <c r="O16" s="242"/>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173"/>
      <c r="J17" s="285"/>
      <c r="K17" s="287"/>
      <c r="L17" s="167"/>
      <c r="M17" s="252">
        <f t="shared" si="0"/>
        <v>0</v>
      </c>
      <c r="N17" s="255"/>
      <c r="O17" s="243"/>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82" t="s">
        <v>216</v>
      </c>
      <c r="C18" s="282"/>
      <c r="D18" s="282"/>
      <c r="E18" s="282"/>
      <c r="F18" s="282"/>
      <c r="G18" s="282"/>
      <c r="H18" s="116"/>
      <c r="I18" s="171">
        <v>41730</v>
      </c>
      <c r="J18" s="283" t="s">
        <v>207</v>
      </c>
      <c r="K18" s="286">
        <v>42825</v>
      </c>
      <c r="L18" s="153"/>
      <c r="M18" s="250">
        <f t="shared" si="0"/>
        <v>36</v>
      </c>
      <c r="N18" s="253" t="s">
        <v>2</v>
      </c>
      <c r="O18" s="241"/>
      <c r="R18" s="124" t="s">
        <v>150</v>
      </c>
      <c r="S18" s="124" t="s">
        <v>58</v>
      </c>
    </row>
    <row r="19" spans="1:19" ht="15" customHeight="1">
      <c r="A19" s="138" t="s">
        <v>33</v>
      </c>
      <c r="B19" s="101" t="s">
        <v>32</v>
      </c>
      <c r="C19" s="102" t="s">
        <v>35</v>
      </c>
      <c r="D19" s="103" t="s">
        <v>38</v>
      </c>
      <c r="E19" s="104" t="s">
        <v>31</v>
      </c>
      <c r="F19" s="105"/>
      <c r="G19" s="106"/>
      <c r="H19" s="107"/>
      <c r="I19" s="172"/>
      <c r="J19" s="284"/>
      <c r="K19" s="179"/>
      <c r="L19" s="154"/>
      <c r="M19" s="251">
        <f t="shared" si="0"/>
        <v>0</v>
      </c>
      <c r="N19" s="254"/>
      <c r="O19" s="242"/>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173"/>
      <c r="J20" s="285"/>
      <c r="K20" s="287"/>
      <c r="L20" s="167"/>
      <c r="M20" s="252">
        <f t="shared" si="0"/>
        <v>0</v>
      </c>
      <c r="N20" s="255"/>
      <c r="O20" s="243"/>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82" t="s">
        <v>289</v>
      </c>
      <c r="C21" s="282"/>
      <c r="D21" s="282"/>
      <c r="E21" s="282"/>
      <c r="F21" s="282"/>
      <c r="G21" s="282"/>
      <c r="H21" s="116"/>
      <c r="I21" s="171">
        <v>42826</v>
      </c>
      <c r="J21" s="283" t="s">
        <v>207</v>
      </c>
      <c r="K21" s="286">
        <v>44651</v>
      </c>
      <c r="L21" s="153"/>
      <c r="M21" s="250">
        <f t="shared" si="0"/>
        <v>60</v>
      </c>
      <c r="N21" s="253" t="s">
        <v>2</v>
      </c>
      <c r="O21" s="288" t="s">
        <v>254</v>
      </c>
      <c r="R21" s="124" t="s">
        <v>153</v>
      </c>
      <c r="S21" s="124" t="s">
        <v>61</v>
      </c>
    </row>
    <row r="22" spans="1:19" ht="15" customHeight="1">
      <c r="A22" s="138" t="s">
        <v>33</v>
      </c>
      <c r="B22" s="101" t="s">
        <v>32</v>
      </c>
      <c r="C22" s="102" t="s">
        <v>169</v>
      </c>
      <c r="D22" s="103" t="s">
        <v>38</v>
      </c>
      <c r="E22" s="104" t="s">
        <v>31</v>
      </c>
      <c r="F22" s="105"/>
      <c r="G22" s="106"/>
      <c r="H22" s="107"/>
      <c r="I22" s="172"/>
      <c r="J22" s="284"/>
      <c r="K22" s="179"/>
      <c r="L22" s="154"/>
      <c r="M22" s="251">
        <f t="shared" si="0"/>
        <v>0</v>
      </c>
      <c r="N22" s="254"/>
      <c r="O22" s="242"/>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173"/>
      <c r="J23" s="285"/>
      <c r="K23" s="287"/>
      <c r="L23" s="167"/>
      <c r="M23" s="252">
        <f t="shared" si="0"/>
        <v>0</v>
      </c>
      <c r="N23" s="255"/>
      <c r="O23" s="243"/>
      <c r="P23" s="121" t="str">
        <f t="shared" ref="P23" si="6">IF(COUNTA(I24)=1,IF((I24-K21)=1,"OK",IF((I24-K21)&gt;1,"空白期間あり(修正してください)","期間の重複あり（修正は不要です）")),"")</f>
        <v>期間の重複あり（修正は不要です）</v>
      </c>
      <c r="R23" s="124" t="s">
        <v>155</v>
      </c>
      <c r="S23" s="124" t="s">
        <v>63</v>
      </c>
    </row>
    <row r="24" spans="1:19" ht="20.25" customHeight="1">
      <c r="A24" s="137">
        <f>ROUNDDOWN(ROW()/3,0)-5</f>
        <v>3</v>
      </c>
      <c r="B24" s="282" t="s">
        <v>226</v>
      </c>
      <c r="C24" s="282"/>
      <c r="D24" s="282"/>
      <c r="E24" s="282"/>
      <c r="F24" s="282"/>
      <c r="G24" s="282"/>
      <c r="H24" s="116"/>
      <c r="I24" s="171">
        <v>44287</v>
      </c>
      <c r="J24" s="283" t="s">
        <v>207</v>
      </c>
      <c r="K24" s="286">
        <v>44654</v>
      </c>
      <c r="L24" s="153"/>
      <c r="M24" s="250">
        <f t="shared" si="0"/>
        <v>13</v>
      </c>
      <c r="N24" s="253" t="s">
        <v>2</v>
      </c>
      <c r="O24" s="241" t="s">
        <v>285</v>
      </c>
      <c r="R24" s="124" t="s">
        <v>156</v>
      </c>
      <c r="S24" s="124" t="s">
        <v>64</v>
      </c>
    </row>
    <row r="25" spans="1:19" ht="15" customHeight="1">
      <c r="A25" s="138" t="s">
        <v>33</v>
      </c>
      <c r="B25" s="101" t="s">
        <v>32</v>
      </c>
      <c r="C25" s="102"/>
      <c r="D25" s="103"/>
      <c r="E25" s="104" t="s">
        <v>31</v>
      </c>
      <c r="F25" s="105"/>
      <c r="G25" s="106"/>
      <c r="H25" s="107"/>
      <c r="I25" s="172"/>
      <c r="J25" s="284"/>
      <c r="K25" s="179"/>
      <c r="L25" s="154"/>
      <c r="M25" s="251">
        <f t="shared" si="0"/>
        <v>0</v>
      </c>
      <c r="N25" s="254"/>
      <c r="O25" s="242"/>
      <c r="P25" s="121" t="str">
        <f t="shared" ref="P25" si="7">IF(K24-I24&gt;=0,"","始期が終期よりも後（要修正）")</f>
        <v/>
      </c>
      <c r="R25" s="124" t="s">
        <v>157</v>
      </c>
      <c r="S25" s="124" t="s">
        <v>65</v>
      </c>
    </row>
    <row r="26" spans="1:19" ht="15" customHeight="1" thickBot="1">
      <c r="A26" s="139" t="s">
        <v>34</v>
      </c>
      <c r="B26" s="109" t="s">
        <v>32</v>
      </c>
      <c r="C26" s="110" t="s">
        <v>244</v>
      </c>
      <c r="D26" s="110" t="s">
        <v>220</v>
      </c>
      <c r="E26" s="111" t="s">
        <v>227</v>
      </c>
      <c r="F26" s="151"/>
      <c r="G26" s="150"/>
      <c r="H26" s="114" t="s">
        <v>1</v>
      </c>
      <c r="I26" s="173"/>
      <c r="J26" s="285"/>
      <c r="K26" s="287"/>
      <c r="L26" s="167"/>
      <c r="M26" s="252">
        <f t="shared" si="0"/>
        <v>0</v>
      </c>
      <c r="N26" s="255"/>
      <c r="O26" s="243"/>
      <c r="P26" s="121" t="str">
        <f t="shared" ref="P26" si="8">IF(COUNTA(I27)=1,IF((I27-K24)=1,"OK",IF((I27-K24)&gt;1,"空白期間あり(修正してください)","期間の重複あり（修正は不要です）")),"")</f>
        <v>期間の重複あり（修正は不要です）</v>
      </c>
      <c r="R26" s="124" t="s">
        <v>158</v>
      </c>
      <c r="S26" s="124" t="s">
        <v>66</v>
      </c>
    </row>
    <row r="27" spans="1:19" ht="20.25" customHeight="1">
      <c r="A27" s="137">
        <f>ROUNDDOWN(ROW()/3,0)-5</f>
        <v>4</v>
      </c>
      <c r="B27" s="282" t="s">
        <v>253</v>
      </c>
      <c r="C27" s="282"/>
      <c r="D27" s="282"/>
      <c r="E27" s="282"/>
      <c r="F27" s="282"/>
      <c r="G27" s="282"/>
      <c r="H27" s="116"/>
      <c r="I27" s="171">
        <v>44652</v>
      </c>
      <c r="J27" s="283" t="s">
        <v>207</v>
      </c>
      <c r="K27" s="286">
        <v>45016</v>
      </c>
      <c r="L27" s="153"/>
      <c r="M27" s="250">
        <f t="shared" si="0"/>
        <v>12</v>
      </c>
      <c r="N27" s="253" t="s">
        <v>2</v>
      </c>
      <c r="O27" s="288" t="s">
        <v>255</v>
      </c>
      <c r="R27" s="124" t="s">
        <v>159</v>
      </c>
      <c r="S27" s="124" t="s">
        <v>67</v>
      </c>
    </row>
    <row r="28" spans="1:19" ht="15" customHeight="1">
      <c r="A28" s="138" t="s">
        <v>33</v>
      </c>
      <c r="B28" s="101" t="s">
        <v>32</v>
      </c>
      <c r="C28" s="102"/>
      <c r="D28" s="103"/>
      <c r="E28" s="104" t="s">
        <v>31</v>
      </c>
      <c r="F28" s="105"/>
      <c r="G28" s="106"/>
      <c r="H28" s="107"/>
      <c r="I28" s="172"/>
      <c r="J28" s="284"/>
      <c r="K28" s="179"/>
      <c r="L28" s="154"/>
      <c r="M28" s="251">
        <f t="shared" si="0"/>
        <v>0</v>
      </c>
      <c r="N28" s="254"/>
      <c r="O28" s="289"/>
      <c r="P28" s="121" t="str">
        <f t="shared" ref="P28" si="9">IF(K27-I27&gt;=0,"","始期が終期よりも後（要修正）")</f>
        <v/>
      </c>
      <c r="R28" s="124" t="s">
        <v>160</v>
      </c>
      <c r="S28" s="124" t="s">
        <v>68</v>
      </c>
    </row>
    <row r="29" spans="1:19" ht="15" customHeight="1" thickBot="1">
      <c r="A29" s="139" t="s">
        <v>34</v>
      </c>
      <c r="B29" s="109" t="s">
        <v>32</v>
      </c>
      <c r="C29" s="110" t="s">
        <v>244</v>
      </c>
      <c r="D29" s="110" t="s">
        <v>220</v>
      </c>
      <c r="E29" s="111" t="s">
        <v>227</v>
      </c>
      <c r="F29" s="151"/>
      <c r="G29" s="150"/>
      <c r="H29" s="114" t="s">
        <v>1</v>
      </c>
      <c r="I29" s="173"/>
      <c r="J29" s="285"/>
      <c r="K29" s="287"/>
      <c r="L29" s="167"/>
      <c r="M29" s="252">
        <f t="shared" si="0"/>
        <v>0</v>
      </c>
      <c r="N29" s="255"/>
      <c r="O29" s="290"/>
      <c r="P29" s="121" t="str">
        <f>IF(COUNTA(I30)=1,IF((I30-K27)=1,"OK",IF((I30-K27)&gt;1,"空白期間あり(修正してください)","期間の重複あり（修正は不要です）")),"")</f>
        <v>OK</v>
      </c>
      <c r="R29" s="124" t="s">
        <v>161</v>
      </c>
      <c r="S29" s="124" t="s">
        <v>69</v>
      </c>
    </row>
    <row r="30" spans="1:19" ht="20.25" customHeight="1">
      <c r="A30" s="137">
        <f>ROUNDDOWN(ROW()/3,0)-5</f>
        <v>5</v>
      </c>
      <c r="B30" s="282" t="s">
        <v>257</v>
      </c>
      <c r="C30" s="282"/>
      <c r="D30" s="282"/>
      <c r="E30" s="282"/>
      <c r="F30" s="282"/>
      <c r="G30" s="282"/>
      <c r="H30" s="116"/>
      <c r="I30" s="171">
        <v>45017</v>
      </c>
      <c r="J30" s="283" t="s">
        <v>207</v>
      </c>
      <c r="K30" s="286">
        <v>45382</v>
      </c>
      <c r="L30" s="153"/>
      <c r="M30" s="250">
        <f t="shared" si="0"/>
        <v>12</v>
      </c>
      <c r="N30" s="253" t="s">
        <v>2</v>
      </c>
      <c r="O30" s="241"/>
      <c r="R30" s="124" t="s">
        <v>162</v>
      </c>
      <c r="S30" s="124" t="s">
        <v>70</v>
      </c>
    </row>
    <row r="31" spans="1:19" ht="15" customHeight="1">
      <c r="A31" s="138" t="s">
        <v>33</v>
      </c>
      <c r="B31" s="101" t="s">
        <v>32</v>
      </c>
      <c r="C31" s="102"/>
      <c r="D31" s="103"/>
      <c r="E31" s="104" t="s">
        <v>31</v>
      </c>
      <c r="F31" s="105"/>
      <c r="G31" s="106"/>
      <c r="H31" s="107"/>
      <c r="I31" s="172"/>
      <c r="J31" s="284"/>
      <c r="K31" s="179"/>
      <c r="L31" s="154"/>
      <c r="M31" s="251">
        <f t="shared" si="0"/>
        <v>0</v>
      </c>
      <c r="N31" s="254"/>
      <c r="O31" s="242"/>
      <c r="P31" s="121" t="str">
        <f t="shared" ref="P31" si="10">IF(K30-I30&gt;=0,"","始期が終期よりも後（要修正）")</f>
        <v/>
      </c>
      <c r="R31" s="124" t="s">
        <v>163</v>
      </c>
      <c r="S31" s="124" t="s">
        <v>71</v>
      </c>
    </row>
    <row r="32" spans="1:19" ht="15" customHeight="1" thickBot="1">
      <c r="A32" s="139" t="s">
        <v>34</v>
      </c>
      <c r="B32" s="109" t="s">
        <v>32</v>
      </c>
      <c r="C32" s="110" t="s">
        <v>256</v>
      </c>
      <c r="D32" s="110"/>
      <c r="E32" s="111"/>
      <c r="F32" s="151"/>
      <c r="G32" s="150"/>
      <c r="H32" s="114" t="s">
        <v>1</v>
      </c>
      <c r="I32" s="173"/>
      <c r="J32" s="285"/>
      <c r="K32" s="287"/>
      <c r="L32" s="167"/>
      <c r="M32" s="252">
        <f t="shared" si="0"/>
        <v>0</v>
      </c>
      <c r="N32" s="255"/>
      <c r="O32" s="243"/>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82" t="s">
        <v>258</v>
      </c>
      <c r="C33" s="282"/>
      <c r="D33" s="282"/>
      <c r="E33" s="282"/>
      <c r="F33" s="282"/>
      <c r="G33" s="282"/>
      <c r="H33" s="116"/>
      <c r="I33" s="171">
        <v>45383</v>
      </c>
      <c r="J33" s="283" t="s">
        <v>207</v>
      </c>
      <c r="K33" s="286">
        <v>45747</v>
      </c>
      <c r="L33" s="153" t="s">
        <v>45</v>
      </c>
      <c r="M33" s="250">
        <f t="shared" si="0"/>
        <v>12</v>
      </c>
      <c r="N33" s="253" t="s">
        <v>44</v>
      </c>
      <c r="O33" s="241"/>
      <c r="R33" s="124" t="s">
        <v>165</v>
      </c>
      <c r="S33" s="124" t="s">
        <v>73</v>
      </c>
    </row>
    <row r="34" spans="1:19" ht="15" customHeight="1">
      <c r="A34" s="138" t="s">
        <v>33</v>
      </c>
      <c r="B34" s="101" t="s">
        <v>32</v>
      </c>
      <c r="C34" s="102"/>
      <c r="D34" s="103"/>
      <c r="E34" s="104" t="s">
        <v>31</v>
      </c>
      <c r="F34" s="105"/>
      <c r="G34" s="106"/>
      <c r="H34" s="107"/>
      <c r="I34" s="172"/>
      <c r="J34" s="284"/>
      <c r="K34" s="179"/>
      <c r="L34" s="154"/>
      <c r="M34" s="251">
        <f t="shared" si="0"/>
        <v>0</v>
      </c>
      <c r="N34" s="254"/>
      <c r="O34" s="242"/>
      <c r="P34" s="121" t="str">
        <f t="shared" ref="P34" si="12">IF(K33-I33&gt;=0,"","始期が終期よりも後（要修正）")</f>
        <v/>
      </c>
      <c r="R34" s="124" t="s">
        <v>166</v>
      </c>
      <c r="S34" s="124" t="s">
        <v>74</v>
      </c>
    </row>
    <row r="35" spans="1:19" ht="15" customHeight="1" thickBot="1">
      <c r="A35" s="139" t="s">
        <v>34</v>
      </c>
      <c r="B35" s="109" t="s">
        <v>32</v>
      </c>
      <c r="C35" s="110" t="s">
        <v>260</v>
      </c>
      <c r="D35" s="110" t="s">
        <v>220</v>
      </c>
      <c r="E35" s="111" t="s">
        <v>246</v>
      </c>
      <c r="F35" s="151">
        <v>130</v>
      </c>
      <c r="G35" s="150"/>
      <c r="H35" s="114" t="s">
        <v>1</v>
      </c>
      <c r="I35" s="173"/>
      <c r="J35" s="285"/>
      <c r="K35" s="287"/>
      <c r="L35" s="167"/>
      <c r="M35" s="252">
        <f t="shared" si="0"/>
        <v>0</v>
      </c>
      <c r="N35" s="255"/>
      <c r="O35" s="243"/>
      <c r="P35" s="121" t="str">
        <f t="shared" ref="P35" si="13">IF(COUNTA(I36)=1,IF((I36-K33)=1,"OK",IF((I36-K33)&gt;1,"空白期間あり(修正してください)","期間の重複あり（修正は不要です）")),"")</f>
        <v/>
      </c>
      <c r="R35" s="124" t="s">
        <v>139</v>
      </c>
      <c r="S35" s="124" t="s">
        <v>75</v>
      </c>
    </row>
    <row r="36" spans="1:19" ht="20.25" customHeight="1">
      <c r="A36" s="137">
        <f>ROUNDDOWN(ROW()/3,0)-5</f>
        <v>7</v>
      </c>
      <c r="B36" s="282"/>
      <c r="C36" s="282"/>
      <c r="D36" s="282"/>
      <c r="E36" s="282"/>
      <c r="F36" s="282"/>
      <c r="G36" s="282"/>
      <c r="H36" s="116"/>
      <c r="I36" s="171"/>
      <c r="J36" s="283" t="s">
        <v>207</v>
      </c>
      <c r="K36" s="286"/>
      <c r="L36" s="153"/>
      <c r="M36" s="250">
        <f t="shared" si="0"/>
        <v>0</v>
      </c>
      <c r="N36" s="253" t="s">
        <v>44</v>
      </c>
      <c r="O36" s="241"/>
      <c r="R36" s="124" t="s">
        <v>107</v>
      </c>
      <c r="S36" s="124" t="s">
        <v>76</v>
      </c>
    </row>
    <row r="37" spans="1:19" ht="15" customHeight="1">
      <c r="A37" s="138" t="s">
        <v>33</v>
      </c>
      <c r="B37" s="101" t="s">
        <v>32</v>
      </c>
      <c r="C37" s="102"/>
      <c r="D37" s="103"/>
      <c r="E37" s="104" t="s">
        <v>31</v>
      </c>
      <c r="F37" s="105"/>
      <c r="G37" s="106"/>
      <c r="H37" s="107"/>
      <c r="I37" s="172"/>
      <c r="J37" s="284"/>
      <c r="K37" s="179"/>
      <c r="L37" s="154"/>
      <c r="M37" s="251">
        <f t="shared" si="0"/>
        <v>0</v>
      </c>
      <c r="N37" s="254"/>
      <c r="O37" s="242"/>
      <c r="P37" s="121" t="str">
        <f t="shared" ref="P37" si="14">IF(K36-I36&gt;=0,"","始期が終期よりも後（要修正）")</f>
        <v/>
      </c>
      <c r="R37" s="124" t="s">
        <v>108</v>
      </c>
      <c r="S37" s="124" t="s">
        <v>77</v>
      </c>
    </row>
    <row r="38" spans="1:19" ht="15" customHeight="1">
      <c r="A38" s="139" t="s">
        <v>34</v>
      </c>
      <c r="B38" s="109" t="s">
        <v>32</v>
      </c>
      <c r="C38" s="110"/>
      <c r="D38" s="110"/>
      <c r="E38" s="111"/>
      <c r="F38" s="151"/>
      <c r="G38" s="150"/>
      <c r="H38" s="114" t="s">
        <v>1</v>
      </c>
      <c r="I38" s="173"/>
      <c r="J38" s="285"/>
      <c r="K38" s="287"/>
      <c r="L38" s="167"/>
      <c r="M38" s="252">
        <f t="shared" si="0"/>
        <v>0</v>
      </c>
      <c r="N38" s="255"/>
      <c r="O38" s="243"/>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166"/>
      <c r="C39" s="166"/>
      <c r="D39" s="166"/>
      <c r="E39" s="166"/>
      <c r="F39" s="166"/>
      <c r="G39" s="166"/>
      <c r="H39" s="116"/>
      <c r="I39" s="171"/>
      <c r="J39" s="283" t="s">
        <v>207</v>
      </c>
      <c r="K39" s="286"/>
      <c r="L39" s="153"/>
      <c r="M39" s="250">
        <f>IFERROR(IF(((YEAR(K39)-YEAR(I39))*12+MONTH(K39)-MONTH(I39)+IF(DAY(I39)&lt;=DAY(K39),1,0))=1,0,(YEAR(K39)-YEAR(I39))*12+MONTH(K39)-MONTH(I39)+IF(DAY(I39)&lt;=DAY(K39),1,0)),"")</f>
        <v>0</v>
      </c>
      <c r="N39" s="253" t="s">
        <v>44</v>
      </c>
      <c r="O39" s="241"/>
      <c r="R39" s="124" t="s">
        <v>110</v>
      </c>
      <c r="S39" s="124" t="s">
        <v>79</v>
      </c>
    </row>
    <row r="40" spans="1:19" ht="15" customHeight="1">
      <c r="A40" s="138" t="s">
        <v>33</v>
      </c>
      <c r="B40" s="101" t="s">
        <v>32</v>
      </c>
      <c r="C40" s="102"/>
      <c r="D40" s="103"/>
      <c r="E40" s="104" t="s">
        <v>31</v>
      </c>
      <c r="F40" s="105"/>
      <c r="G40" s="106"/>
      <c r="H40" s="107"/>
      <c r="I40" s="172"/>
      <c r="J40" s="284"/>
      <c r="K40" s="179"/>
      <c r="L40" s="154"/>
      <c r="M40" s="251">
        <f>IFERROR(IF(((YEAR(K40)-YEAR(I40))*12+MONTH(K40)-MONTH(I40)+IF(DAY(I40)&lt;=DAY(K40),1,0))=1,0,(YEAR(K40)-YEAR(I40))*12+MONTH(K40)-MONTH(I40)+IF(DAY(I40)&lt;=DAY(K40),1,0)),"")</f>
        <v>0</v>
      </c>
      <c r="N40" s="254"/>
      <c r="O40" s="242"/>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173"/>
      <c r="J41" s="285"/>
      <c r="K41" s="287"/>
      <c r="L41" s="167"/>
      <c r="M41" s="252">
        <f>IFERROR(IF(((YEAR(K41)-YEAR(I41))*12+MONTH(K41)-MONTH(I41)+IF(DAY(I41)&lt;=DAY(K41),1,0))=1,0,(YEAR(K41)-YEAR(I41))*12+MONTH(K41)-MONTH(I41)+IF(DAY(I41)&lt;=DAY(K41),1,0)),"")</f>
        <v>0</v>
      </c>
      <c r="N41" s="255"/>
      <c r="O41" s="243"/>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82"/>
      <c r="C42" s="282"/>
      <c r="D42" s="282"/>
      <c r="E42" s="282"/>
      <c r="F42" s="282"/>
      <c r="G42" s="282"/>
      <c r="H42" s="116"/>
      <c r="I42" s="171"/>
      <c r="J42" s="283" t="s">
        <v>207</v>
      </c>
      <c r="K42" s="286"/>
      <c r="L42" s="153"/>
      <c r="M42" s="250">
        <f t="shared" si="0"/>
        <v>0</v>
      </c>
      <c r="N42" s="253" t="s">
        <v>44</v>
      </c>
      <c r="O42" s="288"/>
      <c r="R42" s="124" t="s">
        <v>113</v>
      </c>
      <c r="S42" s="124" t="s">
        <v>82</v>
      </c>
    </row>
    <row r="43" spans="1:19" ht="15" customHeight="1">
      <c r="A43" s="138" t="s">
        <v>33</v>
      </c>
      <c r="B43" s="101" t="s">
        <v>32</v>
      </c>
      <c r="C43" s="102"/>
      <c r="D43" s="103"/>
      <c r="E43" s="104" t="s">
        <v>31</v>
      </c>
      <c r="F43" s="105"/>
      <c r="G43" s="106"/>
      <c r="H43" s="107"/>
      <c r="I43" s="172"/>
      <c r="J43" s="284"/>
      <c r="K43" s="179"/>
      <c r="L43" s="154"/>
      <c r="M43" s="251">
        <f t="shared" si="0"/>
        <v>0</v>
      </c>
      <c r="N43" s="254"/>
      <c r="O43" s="289"/>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173"/>
      <c r="J44" s="285"/>
      <c r="K44" s="287"/>
      <c r="L44" s="167"/>
      <c r="M44" s="252">
        <f t="shared" si="0"/>
        <v>0</v>
      </c>
      <c r="N44" s="255"/>
      <c r="O44" s="290"/>
      <c r="P44" s="121" t="str">
        <f>IF(COUNTA(I45)=1,IF((I45-K42)=1,"OK",IF((I45-K42)&gt;1,"空白期間あり(修正してください)","期間の重複あり（修正は不要です）")),"")</f>
        <v/>
      </c>
      <c r="R44" s="124" t="s">
        <v>115</v>
      </c>
      <c r="S44" s="124" t="s">
        <v>84</v>
      </c>
    </row>
    <row r="45" spans="1:19" ht="20.25" customHeight="1">
      <c r="A45" s="137">
        <f>ROUNDDOWN(ROW()/3,0)-5</f>
        <v>10</v>
      </c>
      <c r="B45" s="282"/>
      <c r="C45" s="282"/>
      <c r="D45" s="282"/>
      <c r="E45" s="282"/>
      <c r="F45" s="282"/>
      <c r="G45" s="282"/>
      <c r="H45" s="116"/>
      <c r="I45" s="171"/>
      <c r="J45" s="283" t="s">
        <v>207</v>
      </c>
      <c r="K45" s="286"/>
      <c r="L45" s="153"/>
      <c r="M45" s="250">
        <f t="shared" si="0"/>
        <v>0</v>
      </c>
      <c r="N45" s="253" t="s">
        <v>44</v>
      </c>
      <c r="O45" s="288"/>
      <c r="R45" s="124" t="s">
        <v>116</v>
      </c>
      <c r="S45" s="124" t="s">
        <v>85</v>
      </c>
    </row>
    <row r="46" spans="1:19" ht="15" customHeight="1">
      <c r="A46" s="138" t="s">
        <v>33</v>
      </c>
      <c r="B46" s="101" t="s">
        <v>32</v>
      </c>
      <c r="C46" s="102"/>
      <c r="D46" s="103"/>
      <c r="E46" s="104" t="s">
        <v>31</v>
      </c>
      <c r="F46" s="105"/>
      <c r="G46" s="106"/>
      <c r="H46" s="107"/>
      <c r="I46" s="172"/>
      <c r="J46" s="284"/>
      <c r="K46" s="179"/>
      <c r="L46" s="154"/>
      <c r="M46" s="251">
        <f t="shared" si="0"/>
        <v>0</v>
      </c>
      <c r="N46" s="254"/>
      <c r="O46" s="289"/>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173"/>
      <c r="J47" s="285"/>
      <c r="K47" s="287"/>
      <c r="L47" s="167"/>
      <c r="M47" s="252">
        <f t="shared" si="0"/>
        <v>0</v>
      </c>
      <c r="N47" s="255"/>
      <c r="O47" s="290"/>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166"/>
      <c r="C48" s="166"/>
      <c r="D48" s="166"/>
      <c r="E48" s="166"/>
      <c r="F48" s="166"/>
      <c r="G48" s="166"/>
      <c r="H48" s="116"/>
      <c r="I48" s="171"/>
      <c r="J48" s="174" t="s">
        <v>0</v>
      </c>
      <c r="K48" s="286"/>
      <c r="L48" s="153"/>
      <c r="M48" s="250">
        <f>IFERROR(IF(((YEAR(K48)-YEAR(I48))*12+MONTH(K48)-MONTH(I48)+IF(DAY(I48)&lt;=DAY(K48),1,0))=1,0,(YEAR(K48)-YEAR(I48))*12+MONTH(K48)-MONTH(I48)+IF(DAY(I48)&lt;=DAY(K48),1,0)),"")</f>
        <v>0</v>
      </c>
      <c r="N48" s="253" t="s">
        <v>44</v>
      </c>
      <c r="O48" s="288"/>
      <c r="R48" s="124" t="s">
        <v>119</v>
      </c>
      <c r="S48" s="124" t="s">
        <v>88</v>
      </c>
    </row>
    <row r="49" spans="1:19" ht="15" customHeight="1">
      <c r="A49" s="138" t="s">
        <v>33</v>
      </c>
      <c r="B49" s="101" t="s">
        <v>32</v>
      </c>
      <c r="C49" s="102"/>
      <c r="D49" s="103"/>
      <c r="E49" s="104" t="s">
        <v>31</v>
      </c>
      <c r="F49" s="105"/>
      <c r="G49" s="106"/>
      <c r="H49" s="107"/>
      <c r="I49" s="172"/>
      <c r="J49" s="175"/>
      <c r="K49" s="179"/>
      <c r="L49" s="154"/>
      <c r="M49" s="251">
        <f t="shared" si="0"/>
        <v>0</v>
      </c>
      <c r="N49" s="254"/>
      <c r="O49" s="242"/>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173"/>
      <c r="J50" s="176"/>
      <c r="K50" s="287"/>
      <c r="L50" s="167"/>
      <c r="M50" s="252">
        <f t="shared" si="0"/>
        <v>0</v>
      </c>
      <c r="N50" s="255"/>
      <c r="O50" s="243"/>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165"/>
      <c r="C51" s="165"/>
      <c r="D51" s="165"/>
      <c r="E51" s="165"/>
      <c r="F51" s="165"/>
      <c r="G51" s="165"/>
      <c r="H51" s="99"/>
      <c r="I51" s="171"/>
      <c r="J51" s="175" t="s">
        <v>0</v>
      </c>
      <c r="K51" s="293"/>
      <c r="L51" s="154"/>
      <c r="M51" s="251">
        <f>IFERROR(IF(((YEAR(K51)-YEAR(I51))*12+MONTH(K51)-MONTH(I51)+IF(DAY(I51)&lt;=DAY(K51),1,0))=1,0,(YEAR(K51)-YEAR(I51))*12+MONTH(K51)-MONTH(I51)+IF(DAY(I51)&lt;=DAY(K51),1,0)),"")</f>
        <v>0</v>
      </c>
      <c r="N51" s="254" t="s">
        <v>44</v>
      </c>
      <c r="O51" s="242"/>
      <c r="R51" s="124" t="s">
        <v>122</v>
      </c>
      <c r="S51" s="124" t="s">
        <v>91</v>
      </c>
    </row>
    <row r="52" spans="1:19" ht="15" customHeight="1">
      <c r="A52" s="138" t="s">
        <v>33</v>
      </c>
      <c r="B52" s="101" t="s">
        <v>32</v>
      </c>
      <c r="C52" s="102"/>
      <c r="D52" s="103"/>
      <c r="E52" s="104"/>
      <c r="F52" s="105"/>
      <c r="G52" s="106"/>
      <c r="H52" s="107"/>
      <c r="I52" s="172"/>
      <c r="J52" s="175"/>
      <c r="K52" s="293"/>
      <c r="L52" s="154"/>
      <c r="M52" s="251">
        <f>IFERROR(IF(((YEAR(K52)-YEAR(I52))*12+MONTH(K52)-MONTH(I52)+IF(DAY(I52)&lt;=DAY(K52),1,0))=1,0,(YEAR(K52)-YEAR(I52))*12+MONTH(K52)-MONTH(I52)+IF(DAY(I52)&lt;=DAY(K52),1,0)),"")</f>
        <v>0</v>
      </c>
      <c r="N52" s="254"/>
      <c r="O52" s="242"/>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173"/>
      <c r="J53" s="176"/>
      <c r="K53" s="294"/>
      <c r="L53" s="167"/>
      <c r="M53" s="252">
        <f>IFERROR(IF(((YEAR(K53)-YEAR(I53))*12+MONTH(K53)-MONTH(I53)+IF(DAY(I53)&lt;=DAY(K53),1,0))=1,0,(YEAR(K53)-YEAR(I53))*12+MONTH(K53)-MONTH(I53)+IF(DAY(I53)&lt;=DAY(K53),1,0)),"")</f>
        <v>0</v>
      </c>
      <c r="N53" s="255"/>
      <c r="O53" s="243"/>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166"/>
      <c r="C54" s="166"/>
      <c r="D54" s="166"/>
      <c r="E54" s="166"/>
      <c r="F54" s="166"/>
      <c r="G54" s="166"/>
      <c r="H54" s="116"/>
      <c r="I54" s="171"/>
      <c r="J54" s="174" t="s">
        <v>0</v>
      </c>
      <c r="K54" s="298"/>
      <c r="L54" s="153"/>
      <c r="M54" s="250">
        <f t="shared" si="0"/>
        <v>0</v>
      </c>
      <c r="N54" s="253" t="s">
        <v>44</v>
      </c>
      <c r="O54" s="241"/>
      <c r="R54" s="124" t="s">
        <v>125</v>
      </c>
      <c r="S54" s="124" t="s">
        <v>94</v>
      </c>
    </row>
    <row r="55" spans="1:19" ht="15" customHeight="1">
      <c r="A55" s="138" t="s">
        <v>33</v>
      </c>
      <c r="B55" s="101" t="s">
        <v>32</v>
      </c>
      <c r="C55" s="102"/>
      <c r="D55" s="103"/>
      <c r="E55" s="104" t="s">
        <v>31</v>
      </c>
      <c r="F55" s="105"/>
      <c r="G55" s="106"/>
      <c r="H55" s="107"/>
      <c r="I55" s="172"/>
      <c r="J55" s="175"/>
      <c r="K55" s="299"/>
      <c r="L55" s="154"/>
      <c r="M55" s="251">
        <f t="shared" si="0"/>
        <v>0</v>
      </c>
      <c r="N55" s="254"/>
      <c r="O55" s="242"/>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173"/>
      <c r="J56" s="176"/>
      <c r="K56" s="300"/>
      <c r="L56" s="167"/>
      <c r="M56" s="252">
        <f t="shared" si="0"/>
        <v>0</v>
      </c>
      <c r="N56" s="255"/>
      <c r="O56" s="243"/>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166"/>
      <c r="C57" s="166"/>
      <c r="D57" s="166"/>
      <c r="E57" s="166"/>
      <c r="F57" s="166"/>
      <c r="G57" s="166"/>
      <c r="H57" s="116"/>
      <c r="I57" s="171"/>
      <c r="J57" s="174" t="s">
        <v>0</v>
      </c>
      <c r="K57" s="247"/>
      <c r="L57" s="153"/>
      <c r="M57" s="250">
        <f t="shared" si="0"/>
        <v>0</v>
      </c>
      <c r="N57" s="253" t="s">
        <v>44</v>
      </c>
      <c r="O57" s="241"/>
      <c r="R57" s="124" t="s">
        <v>128</v>
      </c>
      <c r="S57" s="124" t="s">
        <v>97</v>
      </c>
    </row>
    <row r="58" spans="1:19" ht="15" customHeight="1">
      <c r="A58" s="138" t="s">
        <v>33</v>
      </c>
      <c r="B58" s="101" t="s">
        <v>32</v>
      </c>
      <c r="C58" s="102"/>
      <c r="D58" s="103"/>
      <c r="E58" s="104" t="s">
        <v>31</v>
      </c>
      <c r="F58" s="105"/>
      <c r="G58" s="106"/>
      <c r="H58" s="107"/>
      <c r="I58" s="172"/>
      <c r="J58" s="175"/>
      <c r="K58" s="248"/>
      <c r="L58" s="154"/>
      <c r="M58" s="251">
        <f t="shared" si="0"/>
        <v>0</v>
      </c>
      <c r="N58" s="254"/>
      <c r="O58" s="242"/>
      <c r="R58" s="124" t="s">
        <v>129</v>
      </c>
      <c r="S58" s="124" t="s">
        <v>98</v>
      </c>
    </row>
    <row r="59" spans="1:19" ht="15" customHeight="1">
      <c r="A59" s="139" t="s">
        <v>34</v>
      </c>
      <c r="B59" s="109" t="s">
        <v>32</v>
      </c>
      <c r="C59" s="110"/>
      <c r="D59" s="110"/>
      <c r="E59" s="111"/>
      <c r="F59" s="151"/>
      <c r="G59" s="150"/>
      <c r="H59" s="114" t="s">
        <v>1</v>
      </c>
      <c r="I59" s="173"/>
      <c r="J59" s="176"/>
      <c r="K59" s="249"/>
      <c r="L59" s="167"/>
      <c r="M59" s="252">
        <f t="shared" si="0"/>
        <v>0</v>
      </c>
      <c r="N59" s="255"/>
      <c r="O59" s="243"/>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166"/>
      <c r="C60" s="166"/>
      <c r="D60" s="166"/>
      <c r="E60" s="166"/>
      <c r="F60" s="166"/>
      <c r="G60" s="166"/>
      <c r="H60" s="116"/>
      <c r="I60" s="244"/>
      <c r="J60" s="174" t="s">
        <v>0</v>
      </c>
      <c r="K60" s="247"/>
      <c r="L60" s="153"/>
      <c r="M60" s="250">
        <f t="shared" si="0"/>
        <v>0</v>
      </c>
      <c r="N60" s="253" t="s">
        <v>44</v>
      </c>
      <c r="O60" s="241"/>
      <c r="R60" s="124" t="s">
        <v>131</v>
      </c>
      <c r="S60" s="124" t="s">
        <v>100</v>
      </c>
    </row>
    <row r="61" spans="1:19" ht="15" hidden="1" customHeight="1" outlineLevel="1">
      <c r="A61" s="138" t="s">
        <v>33</v>
      </c>
      <c r="B61" s="101" t="s">
        <v>32</v>
      </c>
      <c r="C61" s="102"/>
      <c r="D61" s="103"/>
      <c r="E61" s="111"/>
      <c r="F61" s="105"/>
      <c r="G61" s="106"/>
      <c r="H61" s="107"/>
      <c r="I61" s="245"/>
      <c r="J61" s="175"/>
      <c r="K61" s="248"/>
      <c r="L61" s="154"/>
      <c r="M61" s="251">
        <f t="shared" si="0"/>
        <v>0</v>
      </c>
      <c r="N61" s="254"/>
      <c r="O61" s="242"/>
      <c r="R61" s="124" t="s">
        <v>132</v>
      </c>
      <c r="S61" s="124" t="s">
        <v>101</v>
      </c>
    </row>
    <row r="62" spans="1:19" ht="15" hidden="1" customHeight="1" outlineLevel="1">
      <c r="A62" s="139" t="s">
        <v>34</v>
      </c>
      <c r="B62" s="109" t="s">
        <v>32</v>
      </c>
      <c r="C62" s="110"/>
      <c r="D62" s="110"/>
      <c r="F62" s="112"/>
      <c r="G62" s="113"/>
      <c r="H62" s="114" t="s">
        <v>1</v>
      </c>
      <c r="I62" s="246"/>
      <c r="J62" s="176"/>
      <c r="K62" s="249"/>
      <c r="L62" s="167"/>
      <c r="M62" s="252">
        <f t="shared" si="0"/>
        <v>0</v>
      </c>
      <c r="N62" s="255"/>
      <c r="O62" s="243"/>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166"/>
      <c r="C63" s="166"/>
      <c r="D63" s="166"/>
      <c r="E63" s="166"/>
      <c r="F63" s="166"/>
      <c r="G63" s="166"/>
      <c r="H63" s="116"/>
      <c r="I63" s="244"/>
      <c r="J63" s="174" t="s">
        <v>0</v>
      </c>
      <c r="K63" s="247"/>
      <c r="L63" s="153"/>
      <c r="M63" s="250">
        <f t="shared" si="0"/>
        <v>0</v>
      </c>
      <c r="N63" s="253" t="s">
        <v>44</v>
      </c>
      <c r="O63" s="241"/>
      <c r="R63" s="124" t="s">
        <v>134</v>
      </c>
      <c r="S63" s="124" t="s">
        <v>103</v>
      </c>
    </row>
    <row r="64" spans="1:19" ht="15" hidden="1" customHeight="1" outlineLevel="1">
      <c r="A64" s="138" t="s">
        <v>33</v>
      </c>
      <c r="B64" s="101" t="s">
        <v>32</v>
      </c>
      <c r="C64" s="102"/>
      <c r="D64" s="103"/>
      <c r="E64" s="104" t="s">
        <v>31</v>
      </c>
      <c r="F64" s="105"/>
      <c r="G64" s="106"/>
      <c r="H64" s="107"/>
      <c r="I64" s="245"/>
      <c r="J64" s="175"/>
      <c r="K64" s="248"/>
      <c r="L64" s="154"/>
      <c r="M64" s="251">
        <f t="shared" si="0"/>
        <v>0</v>
      </c>
      <c r="N64" s="254"/>
      <c r="O64" s="242"/>
      <c r="R64" s="124" t="s">
        <v>135</v>
      </c>
      <c r="S64" s="124" t="s">
        <v>104</v>
      </c>
    </row>
    <row r="65" spans="1:19" ht="15" hidden="1" customHeight="1" outlineLevel="1">
      <c r="A65" s="139" t="s">
        <v>34</v>
      </c>
      <c r="B65" s="109" t="s">
        <v>32</v>
      </c>
      <c r="C65" s="110"/>
      <c r="D65" s="110"/>
      <c r="E65" s="111"/>
      <c r="F65" s="112"/>
      <c r="G65" s="113"/>
      <c r="H65" s="114" t="s">
        <v>1</v>
      </c>
      <c r="I65" s="246"/>
      <c r="J65" s="176"/>
      <c r="K65" s="249"/>
      <c r="L65" s="167"/>
      <c r="M65" s="252">
        <f t="shared" si="0"/>
        <v>0</v>
      </c>
      <c r="N65" s="255"/>
      <c r="O65" s="243"/>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166"/>
      <c r="C66" s="166"/>
      <c r="D66" s="166"/>
      <c r="E66" s="166"/>
      <c r="F66" s="166"/>
      <c r="G66" s="166"/>
      <c r="H66" s="116"/>
      <c r="I66" s="244"/>
      <c r="J66" s="174" t="s">
        <v>0</v>
      </c>
      <c r="K66" s="247"/>
      <c r="L66" s="153"/>
      <c r="M66" s="250">
        <f t="shared" si="0"/>
        <v>0</v>
      </c>
      <c r="N66" s="253" t="s">
        <v>44</v>
      </c>
      <c r="O66" s="241"/>
      <c r="R66" s="124" t="s">
        <v>137</v>
      </c>
      <c r="S66" s="296" t="s">
        <v>106</v>
      </c>
    </row>
    <row r="67" spans="1:19" ht="15" hidden="1" customHeight="1" outlineLevel="1">
      <c r="A67" s="138" t="s">
        <v>33</v>
      </c>
      <c r="B67" s="101" t="s">
        <v>32</v>
      </c>
      <c r="C67" s="102"/>
      <c r="D67" s="103"/>
      <c r="E67" s="104" t="s">
        <v>31</v>
      </c>
      <c r="F67" s="105"/>
      <c r="G67" s="106"/>
      <c r="H67" s="107"/>
      <c r="I67" s="245"/>
      <c r="J67" s="175"/>
      <c r="K67" s="248"/>
      <c r="L67" s="154"/>
      <c r="M67" s="251">
        <f t="shared" si="0"/>
        <v>0</v>
      </c>
      <c r="N67" s="254"/>
      <c r="O67" s="242"/>
      <c r="R67" s="124" t="s">
        <v>138</v>
      </c>
      <c r="S67" s="297"/>
    </row>
    <row r="68" spans="1:19" ht="15" hidden="1" customHeight="1" outlineLevel="1">
      <c r="A68" s="139" t="s">
        <v>34</v>
      </c>
      <c r="B68" s="109" t="s">
        <v>32</v>
      </c>
      <c r="C68" s="110"/>
      <c r="D68" s="110"/>
      <c r="E68" s="111"/>
      <c r="F68" s="112"/>
      <c r="G68" s="113"/>
      <c r="H68" s="114" t="s">
        <v>1</v>
      </c>
      <c r="I68" s="246"/>
      <c r="J68" s="176"/>
      <c r="K68" s="249"/>
      <c r="L68" s="167"/>
      <c r="M68" s="252">
        <f t="shared" si="0"/>
        <v>0</v>
      </c>
      <c r="N68" s="255"/>
      <c r="O68" s="243"/>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166"/>
      <c r="C69" s="166"/>
      <c r="D69" s="166"/>
      <c r="E69" s="166"/>
      <c r="F69" s="166"/>
      <c r="G69" s="166"/>
      <c r="H69" s="116"/>
      <c r="I69" s="244"/>
      <c r="J69" s="174" t="s">
        <v>0</v>
      </c>
      <c r="K69" s="247"/>
      <c r="L69" s="153"/>
      <c r="M69" s="250">
        <f t="shared" si="0"/>
        <v>0</v>
      </c>
      <c r="N69" s="253" t="s">
        <v>44</v>
      </c>
      <c r="O69" s="241"/>
    </row>
    <row r="70" spans="1:19" ht="15" hidden="1" customHeight="1" outlineLevel="1">
      <c r="A70" s="138" t="s">
        <v>33</v>
      </c>
      <c r="B70" s="101" t="s">
        <v>32</v>
      </c>
      <c r="C70" s="102"/>
      <c r="D70" s="103"/>
      <c r="E70" s="104" t="s">
        <v>31</v>
      </c>
      <c r="F70" s="105"/>
      <c r="G70" s="106"/>
      <c r="H70" s="107"/>
      <c r="I70" s="245"/>
      <c r="J70" s="175"/>
      <c r="K70" s="248"/>
      <c r="L70" s="154"/>
      <c r="M70" s="251">
        <f t="shared" si="0"/>
        <v>0</v>
      </c>
      <c r="N70" s="254"/>
      <c r="O70" s="242"/>
    </row>
    <row r="71" spans="1:19" ht="15" hidden="1" customHeight="1" outlineLevel="1">
      <c r="A71" s="139" t="s">
        <v>34</v>
      </c>
      <c r="B71" s="109" t="s">
        <v>32</v>
      </c>
      <c r="C71" s="110"/>
      <c r="D71" s="110"/>
      <c r="E71" s="111"/>
      <c r="F71" s="112"/>
      <c r="G71" s="113"/>
      <c r="H71" s="114" t="s">
        <v>1</v>
      </c>
      <c r="I71" s="246"/>
      <c r="J71" s="176"/>
      <c r="K71" s="249"/>
      <c r="L71" s="167"/>
      <c r="M71" s="252">
        <f t="shared" si="0"/>
        <v>0</v>
      </c>
      <c r="N71" s="255"/>
      <c r="O71" s="243"/>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166"/>
      <c r="C72" s="166"/>
      <c r="D72" s="166"/>
      <c r="E72" s="166"/>
      <c r="F72" s="166"/>
      <c r="G72" s="166"/>
      <c r="H72" s="116"/>
      <c r="I72" s="244"/>
      <c r="J72" s="174" t="s">
        <v>0</v>
      </c>
      <c r="K72" s="247"/>
      <c r="L72" s="153"/>
      <c r="M72" s="250">
        <f t="shared" si="0"/>
        <v>0</v>
      </c>
      <c r="N72" s="253" t="s">
        <v>44</v>
      </c>
      <c r="O72" s="241"/>
    </row>
    <row r="73" spans="1:19" ht="15" hidden="1" customHeight="1" outlineLevel="1">
      <c r="A73" s="138" t="s">
        <v>33</v>
      </c>
      <c r="B73" s="101" t="s">
        <v>32</v>
      </c>
      <c r="C73" s="102"/>
      <c r="D73" s="103"/>
      <c r="E73" s="104" t="s">
        <v>31</v>
      </c>
      <c r="F73" s="105"/>
      <c r="G73" s="106"/>
      <c r="H73" s="107"/>
      <c r="I73" s="245"/>
      <c r="J73" s="175"/>
      <c r="K73" s="248"/>
      <c r="L73" s="154"/>
      <c r="M73" s="251">
        <f t="shared" si="0"/>
        <v>0</v>
      </c>
      <c r="N73" s="254"/>
      <c r="O73" s="242"/>
    </row>
    <row r="74" spans="1:19" ht="15" hidden="1" customHeight="1" outlineLevel="1">
      <c r="A74" s="139" t="s">
        <v>34</v>
      </c>
      <c r="B74" s="109" t="s">
        <v>32</v>
      </c>
      <c r="C74" s="110"/>
      <c r="D74" s="110"/>
      <c r="E74" s="111"/>
      <c r="F74" s="112"/>
      <c r="G74" s="113"/>
      <c r="H74" s="114" t="s">
        <v>1</v>
      </c>
      <c r="I74" s="246"/>
      <c r="J74" s="176"/>
      <c r="K74" s="249"/>
      <c r="L74" s="167"/>
      <c r="M74" s="252">
        <f t="shared" si="0"/>
        <v>0</v>
      </c>
      <c r="N74" s="255"/>
      <c r="O74" s="243"/>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166"/>
      <c r="C75" s="166"/>
      <c r="D75" s="166"/>
      <c r="E75" s="166"/>
      <c r="F75" s="166"/>
      <c r="G75" s="166"/>
      <c r="H75" s="116"/>
      <c r="I75" s="244"/>
      <c r="J75" s="174" t="s">
        <v>0</v>
      </c>
      <c r="K75" s="247"/>
      <c r="L75" s="153"/>
      <c r="M75" s="250">
        <f t="shared" si="0"/>
        <v>0</v>
      </c>
      <c r="N75" s="253" t="s">
        <v>44</v>
      </c>
      <c r="O75" s="241"/>
    </row>
    <row r="76" spans="1:19" ht="15" hidden="1" customHeight="1" outlineLevel="1">
      <c r="A76" s="138" t="s">
        <v>33</v>
      </c>
      <c r="B76" s="101" t="s">
        <v>32</v>
      </c>
      <c r="C76" s="102"/>
      <c r="D76" s="103"/>
      <c r="E76" s="104" t="s">
        <v>31</v>
      </c>
      <c r="F76" s="105"/>
      <c r="G76" s="106"/>
      <c r="H76" s="107"/>
      <c r="I76" s="245"/>
      <c r="J76" s="175"/>
      <c r="K76" s="248"/>
      <c r="L76" s="154"/>
      <c r="M76" s="251">
        <f t="shared" si="0"/>
        <v>0</v>
      </c>
      <c r="N76" s="254"/>
      <c r="O76" s="242"/>
    </row>
    <row r="77" spans="1:19" ht="15" hidden="1" customHeight="1" outlineLevel="1">
      <c r="A77" s="139" t="s">
        <v>34</v>
      </c>
      <c r="B77" s="109" t="s">
        <v>32</v>
      </c>
      <c r="C77" s="110"/>
      <c r="D77" s="110"/>
      <c r="E77" s="111"/>
      <c r="F77" s="112"/>
      <c r="G77" s="113"/>
      <c r="H77" s="114" t="s">
        <v>1</v>
      </c>
      <c r="I77" s="246"/>
      <c r="J77" s="176"/>
      <c r="K77" s="249"/>
      <c r="L77" s="167"/>
      <c r="M77" s="252">
        <f t="shared" si="0"/>
        <v>0</v>
      </c>
      <c r="N77" s="255"/>
      <c r="O77" s="243"/>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166"/>
      <c r="C78" s="166"/>
      <c r="D78" s="166"/>
      <c r="E78" s="166"/>
      <c r="F78" s="166"/>
      <c r="G78" s="166"/>
      <c r="H78" s="116"/>
      <c r="I78" s="244"/>
      <c r="J78" s="174" t="s">
        <v>0</v>
      </c>
      <c r="K78" s="247"/>
      <c r="L78" s="153"/>
      <c r="M78" s="250">
        <f t="shared" si="0"/>
        <v>0</v>
      </c>
      <c r="N78" s="253" t="s">
        <v>44</v>
      </c>
      <c r="O78" s="241"/>
    </row>
    <row r="79" spans="1:19" ht="15" hidden="1" customHeight="1" outlineLevel="1">
      <c r="A79" s="138" t="s">
        <v>33</v>
      </c>
      <c r="B79" s="101" t="s">
        <v>32</v>
      </c>
      <c r="C79" s="102"/>
      <c r="D79" s="103"/>
      <c r="E79" s="104" t="s">
        <v>31</v>
      </c>
      <c r="F79" s="105"/>
      <c r="G79" s="106"/>
      <c r="H79" s="107"/>
      <c r="I79" s="245"/>
      <c r="J79" s="175"/>
      <c r="K79" s="248"/>
      <c r="L79" s="154"/>
      <c r="M79" s="251">
        <f t="shared" ref="M79:M104" si="40">IFERROR(IF(((YEAR(K79)-YEAR(I79))*12+MONTH(K79)-MONTH(I79)+IF(DAY(I79)&lt;=DAY(K79),1,0))=1,0,(YEAR(K79)-YEAR(I79))*12+MONTH(K79)-MONTH(I79)+IF(DAY(I79)&lt;=DAY(K79),1,0)),"")</f>
        <v>0</v>
      </c>
      <c r="N79" s="254"/>
      <c r="O79" s="242"/>
    </row>
    <row r="80" spans="1:19" ht="15" hidden="1" customHeight="1" outlineLevel="1">
      <c r="A80" s="139" t="s">
        <v>34</v>
      </c>
      <c r="B80" s="109" t="s">
        <v>32</v>
      </c>
      <c r="C80" s="110"/>
      <c r="D80" s="110"/>
      <c r="E80" s="111"/>
      <c r="F80" s="112"/>
      <c r="G80" s="113"/>
      <c r="H80" s="114" t="s">
        <v>1</v>
      </c>
      <c r="I80" s="246"/>
      <c r="J80" s="176"/>
      <c r="K80" s="249"/>
      <c r="L80" s="167"/>
      <c r="M80" s="252">
        <f t="shared" si="40"/>
        <v>0</v>
      </c>
      <c r="N80" s="255"/>
      <c r="O80" s="243"/>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166"/>
      <c r="C81" s="166"/>
      <c r="D81" s="166"/>
      <c r="E81" s="166"/>
      <c r="F81" s="166"/>
      <c r="G81" s="166"/>
      <c r="H81" s="116"/>
      <c r="I81" s="244"/>
      <c r="J81" s="174" t="s">
        <v>0</v>
      </c>
      <c r="K81" s="247"/>
      <c r="L81" s="153"/>
      <c r="M81" s="250">
        <f t="shared" si="40"/>
        <v>0</v>
      </c>
      <c r="N81" s="253" t="s">
        <v>44</v>
      </c>
      <c r="O81" s="241"/>
    </row>
    <row r="82" spans="1:16" ht="15" hidden="1" customHeight="1" outlineLevel="1">
      <c r="A82" s="138" t="s">
        <v>33</v>
      </c>
      <c r="B82" s="101" t="s">
        <v>32</v>
      </c>
      <c r="C82" s="102"/>
      <c r="D82" s="103"/>
      <c r="E82" s="104" t="s">
        <v>31</v>
      </c>
      <c r="F82" s="105"/>
      <c r="G82" s="106"/>
      <c r="H82" s="107"/>
      <c r="I82" s="245"/>
      <c r="J82" s="175"/>
      <c r="K82" s="248"/>
      <c r="L82" s="154"/>
      <c r="M82" s="251">
        <f t="shared" si="40"/>
        <v>0</v>
      </c>
      <c r="N82" s="254"/>
      <c r="O82" s="242"/>
    </row>
    <row r="83" spans="1:16" ht="15" hidden="1" customHeight="1" outlineLevel="1">
      <c r="A83" s="139" t="s">
        <v>34</v>
      </c>
      <c r="B83" s="109" t="s">
        <v>32</v>
      </c>
      <c r="C83" s="110"/>
      <c r="D83" s="110"/>
      <c r="E83" s="111"/>
      <c r="F83" s="112"/>
      <c r="G83" s="113"/>
      <c r="H83" s="114" t="s">
        <v>1</v>
      </c>
      <c r="I83" s="246"/>
      <c r="J83" s="176"/>
      <c r="K83" s="249"/>
      <c r="L83" s="167"/>
      <c r="M83" s="252">
        <f t="shared" si="40"/>
        <v>0</v>
      </c>
      <c r="N83" s="255"/>
      <c r="O83" s="243"/>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166"/>
      <c r="C84" s="166"/>
      <c r="D84" s="166"/>
      <c r="E84" s="166"/>
      <c r="F84" s="166"/>
      <c r="G84" s="166"/>
      <c r="H84" s="116"/>
      <c r="I84" s="244"/>
      <c r="J84" s="174" t="s">
        <v>0</v>
      </c>
      <c r="K84" s="247"/>
      <c r="L84" s="153"/>
      <c r="M84" s="250">
        <f t="shared" si="40"/>
        <v>0</v>
      </c>
      <c r="N84" s="253" t="s">
        <v>44</v>
      </c>
      <c r="O84" s="241"/>
    </row>
    <row r="85" spans="1:16" ht="15" hidden="1" customHeight="1" outlineLevel="1">
      <c r="A85" s="138" t="s">
        <v>33</v>
      </c>
      <c r="B85" s="101" t="s">
        <v>32</v>
      </c>
      <c r="C85" s="102"/>
      <c r="D85" s="103"/>
      <c r="E85" s="104" t="s">
        <v>31</v>
      </c>
      <c r="F85" s="105"/>
      <c r="G85" s="106"/>
      <c r="H85" s="107"/>
      <c r="I85" s="245"/>
      <c r="J85" s="175"/>
      <c r="K85" s="248"/>
      <c r="L85" s="154"/>
      <c r="M85" s="251">
        <f t="shared" si="40"/>
        <v>0</v>
      </c>
      <c r="N85" s="254"/>
      <c r="O85" s="242"/>
    </row>
    <row r="86" spans="1:16" ht="15" hidden="1" customHeight="1" outlineLevel="1">
      <c r="A86" s="139" t="s">
        <v>34</v>
      </c>
      <c r="B86" s="109" t="s">
        <v>32</v>
      </c>
      <c r="C86" s="110"/>
      <c r="D86" s="110"/>
      <c r="E86" s="111"/>
      <c r="F86" s="112"/>
      <c r="G86" s="113"/>
      <c r="H86" s="114" t="s">
        <v>1</v>
      </c>
      <c r="I86" s="246"/>
      <c r="J86" s="176"/>
      <c r="K86" s="249"/>
      <c r="L86" s="167"/>
      <c r="M86" s="252">
        <f t="shared" si="40"/>
        <v>0</v>
      </c>
      <c r="N86" s="255"/>
      <c r="O86" s="243"/>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166"/>
      <c r="C87" s="166"/>
      <c r="D87" s="166"/>
      <c r="E87" s="166"/>
      <c r="F87" s="166"/>
      <c r="G87" s="166"/>
      <c r="H87" s="116"/>
      <c r="I87" s="244"/>
      <c r="J87" s="174" t="s">
        <v>0</v>
      </c>
      <c r="K87" s="247"/>
      <c r="L87" s="153"/>
      <c r="M87" s="250">
        <f t="shared" si="40"/>
        <v>0</v>
      </c>
      <c r="N87" s="253" t="s">
        <v>44</v>
      </c>
      <c r="O87" s="241"/>
    </row>
    <row r="88" spans="1:16" hidden="1" outlineLevel="1">
      <c r="A88" s="138" t="s">
        <v>33</v>
      </c>
      <c r="B88" s="101" t="s">
        <v>32</v>
      </c>
      <c r="C88" s="102"/>
      <c r="D88" s="103"/>
      <c r="E88" s="104" t="s">
        <v>31</v>
      </c>
      <c r="F88" s="105"/>
      <c r="G88" s="106"/>
      <c r="H88" s="107"/>
      <c r="I88" s="245"/>
      <c r="J88" s="175"/>
      <c r="K88" s="248"/>
      <c r="L88" s="154"/>
      <c r="M88" s="251">
        <f t="shared" si="40"/>
        <v>0</v>
      </c>
      <c r="N88" s="254"/>
      <c r="O88" s="242"/>
    </row>
    <row r="89" spans="1:16" hidden="1" outlineLevel="1">
      <c r="A89" s="139" t="s">
        <v>34</v>
      </c>
      <c r="B89" s="109" t="s">
        <v>32</v>
      </c>
      <c r="C89" s="110"/>
      <c r="D89" s="110"/>
      <c r="E89" s="111"/>
      <c r="F89" s="112"/>
      <c r="G89" s="113"/>
      <c r="H89" s="114" t="s">
        <v>1</v>
      </c>
      <c r="I89" s="246"/>
      <c r="J89" s="176"/>
      <c r="K89" s="249"/>
      <c r="L89" s="167"/>
      <c r="M89" s="252">
        <f t="shared" si="40"/>
        <v>0</v>
      </c>
      <c r="N89" s="255"/>
      <c r="O89" s="243"/>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166"/>
      <c r="C90" s="166"/>
      <c r="D90" s="166"/>
      <c r="E90" s="166"/>
      <c r="F90" s="166"/>
      <c r="G90" s="166"/>
      <c r="H90" s="116"/>
      <c r="I90" s="244"/>
      <c r="J90" s="174" t="s">
        <v>0</v>
      </c>
      <c r="K90" s="247"/>
      <c r="L90" s="153"/>
      <c r="M90" s="250">
        <f t="shared" si="40"/>
        <v>0</v>
      </c>
      <c r="N90" s="253" t="s">
        <v>44</v>
      </c>
      <c r="O90" s="241"/>
    </row>
    <row r="91" spans="1:16" hidden="1" outlineLevel="1">
      <c r="A91" s="138" t="s">
        <v>33</v>
      </c>
      <c r="B91" s="101" t="s">
        <v>32</v>
      </c>
      <c r="C91" s="102"/>
      <c r="D91" s="103"/>
      <c r="E91" s="104" t="s">
        <v>31</v>
      </c>
      <c r="F91" s="105"/>
      <c r="G91" s="106"/>
      <c r="H91" s="107"/>
      <c r="I91" s="245"/>
      <c r="J91" s="175"/>
      <c r="K91" s="248"/>
      <c r="L91" s="154"/>
      <c r="M91" s="251">
        <f t="shared" si="40"/>
        <v>0</v>
      </c>
      <c r="N91" s="254"/>
      <c r="O91" s="242"/>
    </row>
    <row r="92" spans="1:16" hidden="1" outlineLevel="1">
      <c r="A92" s="139" t="s">
        <v>34</v>
      </c>
      <c r="B92" s="109" t="s">
        <v>32</v>
      </c>
      <c r="C92" s="110"/>
      <c r="D92" s="110"/>
      <c r="E92" s="111"/>
      <c r="F92" s="112"/>
      <c r="G92" s="113"/>
      <c r="H92" s="114" t="s">
        <v>1</v>
      </c>
      <c r="I92" s="246"/>
      <c r="J92" s="176"/>
      <c r="K92" s="249"/>
      <c r="L92" s="167"/>
      <c r="M92" s="252">
        <f t="shared" si="40"/>
        <v>0</v>
      </c>
      <c r="N92" s="255"/>
      <c r="O92" s="243"/>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166"/>
      <c r="C93" s="166"/>
      <c r="D93" s="166"/>
      <c r="E93" s="166"/>
      <c r="F93" s="166"/>
      <c r="G93" s="166"/>
      <c r="H93" s="116"/>
      <c r="I93" s="244"/>
      <c r="J93" s="174" t="s">
        <v>0</v>
      </c>
      <c r="K93" s="247"/>
      <c r="L93" s="153"/>
      <c r="M93" s="250">
        <f t="shared" si="40"/>
        <v>0</v>
      </c>
      <c r="N93" s="253" t="s">
        <v>44</v>
      </c>
      <c r="O93" s="241"/>
    </row>
    <row r="94" spans="1:16" hidden="1" outlineLevel="1">
      <c r="A94" s="138" t="s">
        <v>33</v>
      </c>
      <c r="B94" s="101" t="s">
        <v>32</v>
      </c>
      <c r="C94" s="102"/>
      <c r="D94" s="103"/>
      <c r="E94" s="104" t="s">
        <v>31</v>
      </c>
      <c r="F94" s="105"/>
      <c r="G94" s="106"/>
      <c r="H94" s="107"/>
      <c r="I94" s="245"/>
      <c r="J94" s="175"/>
      <c r="K94" s="248"/>
      <c r="L94" s="154"/>
      <c r="M94" s="251">
        <f t="shared" si="40"/>
        <v>0</v>
      </c>
      <c r="N94" s="254"/>
      <c r="O94" s="242"/>
    </row>
    <row r="95" spans="1:16" hidden="1" outlineLevel="1">
      <c r="A95" s="139" t="s">
        <v>34</v>
      </c>
      <c r="B95" s="109" t="s">
        <v>32</v>
      </c>
      <c r="C95" s="110"/>
      <c r="D95" s="110"/>
      <c r="E95" s="111"/>
      <c r="F95" s="112"/>
      <c r="G95" s="113"/>
      <c r="H95" s="114" t="s">
        <v>1</v>
      </c>
      <c r="I95" s="246"/>
      <c r="J95" s="176"/>
      <c r="K95" s="249"/>
      <c r="L95" s="167"/>
      <c r="M95" s="252">
        <f t="shared" si="40"/>
        <v>0</v>
      </c>
      <c r="N95" s="255"/>
      <c r="O95" s="243"/>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166"/>
      <c r="C96" s="166"/>
      <c r="D96" s="166"/>
      <c r="E96" s="166"/>
      <c r="F96" s="166"/>
      <c r="G96" s="166"/>
      <c r="H96" s="116"/>
      <c r="I96" s="244"/>
      <c r="J96" s="174" t="s">
        <v>0</v>
      </c>
      <c r="K96" s="247"/>
      <c r="L96" s="153"/>
      <c r="M96" s="250">
        <f t="shared" si="40"/>
        <v>0</v>
      </c>
      <c r="N96" s="253" t="s">
        <v>44</v>
      </c>
      <c r="O96" s="241"/>
    </row>
    <row r="97" spans="1:16" hidden="1" outlineLevel="1">
      <c r="A97" s="138" t="s">
        <v>33</v>
      </c>
      <c r="B97" s="101" t="s">
        <v>32</v>
      </c>
      <c r="C97" s="102"/>
      <c r="D97" s="103"/>
      <c r="E97" s="104" t="s">
        <v>31</v>
      </c>
      <c r="F97" s="105"/>
      <c r="G97" s="106"/>
      <c r="H97" s="107"/>
      <c r="I97" s="245"/>
      <c r="J97" s="175"/>
      <c r="K97" s="248"/>
      <c r="L97" s="154"/>
      <c r="M97" s="251">
        <f t="shared" si="40"/>
        <v>0</v>
      </c>
      <c r="N97" s="254"/>
      <c r="O97" s="242"/>
    </row>
    <row r="98" spans="1:16" hidden="1" outlineLevel="1">
      <c r="A98" s="139" t="s">
        <v>34</v>
      </c>
      <c r="B98" s="109" t="s">
        <v>32</v>
      </c>
      <c r="C98" s="110"/>
      <c r="D98" s="110"/>
      <c r="E98" s="111"/>
      <c r="F98" s="112"/>
      <c r="G98" s="113"/>
      <c r="H98" s="114" t="s">
        <v>1</v>
      </c>
      <c r="I98" s="246"/>
      <c r="J98" s="176"/>
      <c r="K98" s="249"/>
      <c r="L98" s="167"/>
      <c r="M98" s="252">
        <f t="shared" si="40"/>
        <v>0</v>
      </c>
      <c r="N98" s="255"/>
      <c r="O98" s="243"/>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166"/>
      <c r="C99" s="166"/>
      <c r="D99" s="166"/>
      <c r="E99" s="166"/>
      <c r="F99" s="166"/>
      <c r="G99" s="166"/>
      <c r="H99" s="116"/>
      <c r="I99" s="244"/>
      <c r="J99" s="174" t="s">
        <v>0</v>
      </c>
      <c r="K99" s="247"/>
      <c r="L99" s="153"/>
      <c r="M99" s="250">
        <f t="shared" si="40"/>
        <v>0</v>
      </c>
      <c r="N99" s="253" t="s">
        <v>44</v>
      </c>
      <c r="O99" s="241"/>
    </row>
    <row r="100" spans="1:16" hidden="1" outlineLevel="1">
      <c r="A100" s="138" t="s">
        <v>33</v>
      </c>
      <c r="B100" s="101" t="s">
        <v>32</v>
      </c>
      <c r="C100" s="102"/>
      <c r="D100" s="103"/>
      <c r="E100" s="104" t="s">
        <v>31</v>
      </c>
      <c r="F100" s="105"/>
      <c r="G100" s="106"/>
      <c r="H100" s="107"/>
      <c r="I100" s="245"/>
      <c r="J100" s="175"/>
      <c r="K100" s="248"/>
      <c r="L100" s="154"/>
      <c r="M100" s="251">
        <f t="shared" si="40"/>
        <v>0</v>
      </c>
      <c r="N100" s="254"/>
      <c r="O100" s="242"/>
    </row>
    <row r="101" spans="1:16" hidden="1" outlineLevel="1">
      <c r="A101" s="139" t="s">
        <v>34</v>
      </c>
      <c r="B101" s="109" t="s">
        <v>32</v>
      </c>
      <c r="C101" s="110"/>
      <c r="D101" s="110"/>
      <c r="E101" s="111"/>
      <c r="F101" s="112"/>
      <c r="G101" s="113"/>
      <c r="H101" s="114" t="s">
        <v>1</v>
      </c>
      <c r="I101" s="246"/>
      <c r="J101" s="176"/>
      <c r="K101" s="249"/>
      <c r="L101" s="167"/>
      <c r="M101" s="252">
        <f t="shared" si="40"/>
        <v>0</v>
      </c>
      <c r="N101" s="255"/>
      <c r="O101" s="243"/>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165"/>
      <c r="C102" s="165"/>
      <c r="D102" s="165"/>
      <c r="E102" s="165"/>
      <c r="F102" s="165"/>
      <c r="G102" s="165"/>
      <c r="H102" s="99"/>
      <c r="I102" s="245"/>
      <c r="J102" s="175" t="s">
        <v>0</v>
      </c>
      <c r="K102" s="248"/>
      <c r="L102" s="154"/>
      <c r="M102" s="251">
        <f t="shared" si="40"/>
        <v>0</v>
      </c>
      <c r="N102" s="254" t="s">
        <v>44</v>
      </c>
      <c r="O102" s="242"/>
    </row>
    <row r="103" spans="1:16" hidden="1" outlineLevel="1">
      <c r="A103" s="138" t="s">
        <v>33</v>
      </c>
      <c r="B103" s="101" t="s">
        <v>32</v>
      </c>
      <c r="C103" s="102"/>
      <c r="D103" s="103"/>
      <c r="E103" s="104" t="s">
        <v>31</v>
      </c>
      <c r="F103" s="105"/>
      <c r="G103" s="106"/>
      <c r="H103" s="107"/>
      <c r="I103" s="245"/>
      <c r="J103" s="175"/>
      <c r="K103" s="248"/>
      <c r="L103" s="154"/>
      <c r="M103" s="251">
        <f t="shared" si="40"/>
        <v>0</v>
      </c>
      <c r="N103" s="254"/>
      <c r="O103" s="242"/>
    </row>
    <row r="104" spans="1:16" ht="13.8" hidden="1" outlineLevel="1" thickBot="1">
      <c r="A104" s="142" t="s">
        <v>34</v>
      </c>
      <c r="B104" s="143" t="s">
        <v>32</v>
      </c>
      <c r="C104" s="144"/>
      <c r="D104" s="144"/>
      <c r="E104" s="145"/>
      <c r="F104" s="146"/>
      <c r="G104" s="147"/>
      <c r="H104" s="148" t="s">
        <v>1</v>
      </c>
      <c r="I104" s="256"/>
      <c r="J104" s="257"/>
      <c r="K104" s="258"/>
      <c r="L104" s="259"/>
      <c r="M104" s="260">
        <f t="shared" si="40"/>
        <v>0</v>
      </c>
      <c r="N104" s="261"/>
      <c r="O104" s="262"/>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B72:G72"/>
    <mergeCell ref="I72:I74"/>
    <mergeCell ref="J72:J74"/>
    <mergeCell ref="K72:K74"/>
    <mergeCell ref="L72:L74"/>
    <mergeCell ref="M72:M74"/>
    <mergeCell ref="N72:N74"/>
    <mergeCell ref="O72:O74"/>
    <mergeCell ref="N75:N77"/>
    <mergeCell ref="O75:O77"/>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A10:H10"/>
    <mergeCell ref="I10:N14"/>
    <mergeCell ref="O10:O14"/>
    <mergeCell ref="A11:H11"/>
    <mergeCell ref="A13:H13"/>
    <mergeCell ref="B15:G15"/>
    <mergeCell ref="I15:I17"/>
    <mergeCell ref="J15:J17"/>
    <mergeCell ref="K15:K17"/>
    <mergeCell ref="L15:L17"/>
    <mergeCell ref="M15:M17"/>
    <mergeCell ref="N15:N17"/>
    <mergeCell ref="O15:O17"/>
    <mergeCell ref="A1:O4"/>
    <mergeCell ref="A6:D7"/>
    <mergeCell ref="E6:L7"/>
    <mergeCell ref="M6:O6"/>
    <mergeCell ref="M7:O7"/>
    <mergeCell ref="A8:D9"/>
    <mergeCell ref="E8:L9"/>
    <mergeCell ref="M8:O8"/>
    <mergeCell ref="M9:O9"/>
  </mergeCells>
  <phoneticPr fontId="2"/>
  <conditionalFormatting sqref="P84:P1048576 P6:P80">
    <cfRule type="containsText" dxfId="24" priority="5" operator="containsText" text="始期が終期よりも後（要修正）">
      <formula>NOT(ISERROR(SEARCH("始期が終期よりも後（要修正）",P6)))</formula>
    </cfRule>
    <cfRule type="containsText" dxfId="23" priority="6" operator="containsText" text="空白期間あり(修正してください)">
      <formula>NOT(ISERROR(SEARCH("空白期間あり(修正してください)",P6)))</formula>
    </cfRule>
  </conditionalFormatting>
  <conditionalFormatting sqref="P81:P83">
    <cfRule type="containsText" dxfId="22" priority="3" operator="containsText" text="始期が終期よりも後（要修正）">
      <formula>NOT(ISERROR(SEARCH("始期が終期よりも後（要修正）",P81)))</formula>
    </cfRule>
    <cfRule type="containsText" dxfId="21" priority="4" operator="containsText" text="空白期間あり(修正してください)">
      <formula>NOT(ISERROR(SEARCH("空白期間あり(修正してください)",P81)))</formula>
    </cfRule>
  </conditionalFormatting>
  <conditionalFormatting sqref="P1:P5">
    <cfRule type="containsText" dxfId="20" priority="1" operator="containsText" text="始期が終期よりも後（要修正）">
      <formula>NOT(ISERROR(SEARCH("始期が終期よりも後（要修正）",P1)))</formula>
    </cfRule>
    <cfRule type="containsText" dxfId="19" priority="2" operator="containsText" text="空白期間あり(修正してください)">
      <formula>NOT(ISERROR(SEARCH("空白期間あり(修正してください)",P1)))</formula>
    </cfRule>
  </conditionalFormatting>
  <dataValidations count="21">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0" xr:uid="{49625A9B-E69F-45E2-B4B2-8585AC70AC08}">
      <formula1>0</formula1>
      <formula2>168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7983B18A-14A3-4B58-8FFE-19219151F01B}">
      <formula1>0</formula1>
      <formula2>744</formula2>
    </dataValidation>
    <dataValidation type="date" allowBlank="1" showInputMessage="1" showErrorMessage="1" promptTitle="入力ルール" prompt="日付を入力してください。_x000a_入力は、西暦/月/日で入力します。_x000a__x000a_例）2011/4/1" sqref="I18:I59" xr:uid="{8508AC40-6E88-4ECE-B902-30C8743662E4}">
      <formula1>1</formula1>
      <formula2>54878</formula2>
    </dataValidation>
    <dataValidation type="date" allowBlank="1" showInputMessage="1" showErrorMessage="1" promptTitle="入力ルール" prompt="日付を入力してください。_x000a_入力は、西暦/月/日で入力します。_x000a__x000a_例）2011/4/1" sqref="I15:I17 I60:I104" xr:uid="{6FFE59BD-FEBE-4136-91E6-9889DC366C19}">
      <formula1>1</formula1>
      <formula2>43921</formula2>
    </dataValidation>
    <dataValidation allowBlank="1" showInputMessage="1" showErrorMessage="1" promptTitle="自動計算なので、入力は不要です。" sqref="N15:N104" xr:uid="{AF5FED5A-40CB-4E3A-8932-4EE1F6924B5D}"/>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95AD56EB-967B-402E-8DA4-54078DF3AE3C}"/>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646ADDA8-DEA0-4FB0-9584-0FF86B495F2C}">
      <formula1>1</formula1>
      <formula2>54878</formula2>
    </dataValidation>
    <dataValidation type="list" allowBlank="1" showInputMessage="1" showErrorMessage="1" promptTitle="入力ルール" prompt="予定や見込みに該当する場合は、選択してください。" sqref="L15:L104" xr:uid="{183DB362-2A38-4524-9FCC-214FA7BD049F}">
      <formula1>"見込み,予定"</formula1>
    </dataValidation>
    <dataValidation type="list" allowBlank="1" showInputMessage="1" showErrorMessage="1" sqref="D77 D98 D83 D101 D92 D86 D71 D65" xr:uid="{BA52ACB1-F1C5-4BFE-AF56-CAE569835CF2}">
      <formula1>"正規,非正規"</formula1>
    </dataValidation>
    <dataValidation type="list" allowBlank="1" showInputMessage="1" showErrorMessage="1" sqref="C82 C88 C94 C100 C97 C91 C85 C79 C76 C73 C70 C103 C61 C67 C64" xr:uid="{32A67213-59F1-4A48-8885-B9B6FFD1F403}">
      <formula1>"中学校,高校,大学,大学院,専門学校,その他"</formula1>
    </dataValidation>
    <dataValidation type="list" allowBlank="1" showInputMessage="1" showErrorMessage="1" sqref="C89:C92 C39 C23 C95:C101 C68:C71 C80:C86 C51 C74:C77 C104 C62:C65 C57" xr:uid="{2F1F956B-53A6-4543-B28A-1221F95B8482}">
      <formula1>"本県,国,他の地方公共団体,県の外郭団体,国の外郭団体,他団体の外郭団体,民間企業,その他"</formula1>
    </dataValidation>
    <dataValidation type="list" allowBlank="1" showInputMessage="1" showErrorMessage="1" sqref="D20 D41 D23 D17 D29 D80:D86 D35 D62:D65 D68:D71 D104 D74:D77 D95:D101 D89:D92 D47 D44 D53 D32 D26 D38:D39 D50:D51 D56:D57 D59" xr:uid="{FA82E00D-94FD-495F-B836-D9E8B4C62190}">
      <formula1>"正規職員,非正規職員"</formula1>
    </dataValidation>
    <dataValidation type="list" allowBlank="1" showInputMessage="1" showErrorMessage="1" sqref="E74:E77 E61 E51:E52 E23 E80:E86 E63:E65 E39:E40 E68:E71 E95:E101 E104 E89:E92 E57:E58" xr:uid="{EE987891-FF61-473F-99F4-99196D2243F5}">
      <formula1>"契約社員,派遣社員,非常勤職員,日々雇用,農林業等非常勤職員,農林業研究等補助職員,パート,アルバイト,その他"</formula1>
    </dataValidation>
    <dataValidation type="list" allowBlank="1" showInputMessage="1" showErrorMessage="1" sqref="D25 D28 D49 D82 D16 D19 D22 D31 D34 D40 D52 D37 D46 D43 D55 D64 D70 D76 D61 D67 D73 D103 D79 D85 D91 D97 D100 D88 D94 D58" xr:uid="{34A7ECE9-2DD7-4369-A59C-2AAB93B8406A}">
      <formula1>"卒業,中退,その他"</formula1>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79D8F11F-5744-4DC1-936D-EA7067308C5A}">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E46F6A3C-E678-4C49-9C08-D94B8B879E84}">
      <formula1>0</formula1>
      <formula2>8</formula2>
    </dataValidation>
    <dataValidation allowBlank="1" showInputMessage="1" showErrorMessage="1" promptTitle="入力ルール" prompt="自動計算なので、入力不要です。" sqref="M9:O9" xr:uid="{34FE5B6A-406B-4BCC-972C-497E04B8887C}"/>
    <dataValidation type="list" allowBlank="1" showInputMessage="1" showErrorMessage="1" sqref="C16 C19 C22 C25 C28 C31 C34 C37 C40 C43 C46 C49 C52 C55 C58" xr:uid="{FB0EC7D8-814C-4C6C-8D2F-3749ABFD2804}">
      <formula1>"中学校,高校,高等専門学校,短大,大学,大学院,専門学校,教員養成機関,養護教諭養成機関,農業大学校,その他"</formula1>
    </dataValidation>
    <dataValidation type="list" allowBlank="1" showInputMessage="1" showErrorMessage="1" sqref="C20 C17 C26 C29 C32 C35 C38 C41 C44 C47 C50 C53 C56 C59" xr:uid="{FD0ABCD2-8541-4471-90C8-FEE9E215B6A2}">
      <formula1>"学校,幼稚園・保育園（認定こども園）,官公庁,民間企業,自営業,ボランティア,その他"</formula1>
    </dataValidation>
    <dataValidation type="list" allowBlank="1" showInputMessage="1" showErrorMessage="1" sqref="E20 E17 E26 E29 E32 E35 E38 E41 E44 E47 E50 E53 E56 E59" xr:uid="{32FE995B-DD21-4875-A90B-B3249282EA06}">
      <formula1>"臨時的任用職員,非常勤講師,会計年度任用職員,非常勤職員,日々雇用,契約社員,派遣社員,パート,アルバイト,その他"</formula1>
    </dataValidation>
    <dataValidation type="decimal" allowBlank="1" showErrorMessage="1" sqref="G17 G23 G26 G29 G32 G35 G38 G41 G44 G47 G50 G53 G56 G59" xr:uid="{45B2607D-DA0E-4448-84C2-A80382C942E5}">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B13AF-D809-4863-993B-5E6F1CE9C231}">
  <sheetPr>
    <tabColor rgb="FFFFC000"/>
    <pageSetUpPr fitToPage="1"/>
  </sheetPr>
  <dimension ref="A1:T105"/>
  <sheetViews>
    <sheetView showGridLines="0" view="pageBreakPreview" zoomScaleNormal="55" zoomScaleSheetLayoutView="100" workbookViewId="0">
      <selection activeCell="G17" sqref="G17"/>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98" t="s">
        <v>213</v>
      </c>
      <c r="B1" s="198"/>
      <c r="C1" s="198"/>
      <c r="D1" s="198"/>
      <c r="E1" s="198"/>
      <c r="F1" s="198"/>
      <c r="G1" s="198"/>
      <c r="H1" s="198"/>
      <c r="I1" s="198"/>
      <c r="J1" s="198"/>
      <c r="K1" s="198"/>
      <c r="L1" s="198"/>
      <c r="M1" s="198"/>
      <c r="N1" s="198"/>
      <c r="O1" s="198"/>
    </row>
    <row r="2" spans="1:20" ht="10.5" customHeight="1">
      <c r="A2" s="198"/>
      <c r="B2" s="198"/>
      <c r="C2" s="198"/>
      <c r="D2" s="198"/>
      <c r="E2" s="198"/>
      <c r="F2" s="198"/>
      <c r="G2" s="198"/>
      <c r="H2" s="198"/>
      <c r="I2" s="198"/>
      <c r="J2" s="198"/>
      <c r="K2" s="198"/>
      <c r="L2" s="198"/>
      <c r="M2" s="198"/>
      <c r="N2" s="198"/>
      <c r="O2" s="198"/>
    </row>
    <row r="3" spans="1:20" ht="10.5" customHeight="1">
      <c r="A3" s="198"/>
      <c r="B3" s="198"/>
      <c r="C3" s="198"/>
      <c r="D3" s="198"/>
      <c r="E3" s="198"/>
      <c r="F3" s="198"/>
      <c r="G3" s="198"/>
      <c r="H3" s="198"/>
      <c r="I3" s="198"/>
      <c r="J3" s="198"/>
      <c r="K3" s="198"/>
      <c r="L3" s="198"/>
      <c r="M3" s="198"/>
      <c r="N3" s="198"/>
      <c r="O3" s="198"/>
    </row>
    <row r="4" spans="1:20" ht="10.5" customHeight="1">
      <c r="A4" s="198"/>
      <c r="B4" s="198"/>
      <c r="C4" s="198"/>
      <c r="D4" s="198"/>
      <c r="E4" s="198"/>
      <c r="F4" s="198"/>
      <c r="G4" s="198"/>
      <c r="H4" s="198"/>
      <c r="I4" s="198"/>
      <c r="J4" s="198"/>
      <c r="K4" s="198"/>
      <c r="L4" s="198"/>
      <c r="M4" s="198"/>
      <c r="N4" s="198"/>
      <c r="O4" s="198"/>
    </row>
    <row r="5" spans="1:20" ht="29.25" customHeight="1" thickBot="1">
      <c r="A5" s="79" t="s">
        <v>240</v>
      </c>
      <c r="B5" s="79"/>
      <c r="C5" s="79"/>
      <c r="D5" s="79"/>
      <c r="E5" s="79"/>
      <c r="F5" s="79"/>
      <c r="G5" s="79"/>
      <c r="H5" s="79"/>
      <c r="I5" s="80"/>
      <c r="J5" s="123"/>
      <c r="K5" s="123"/>
      <c r="L5" s="82"/>
      <c r="M5" s="82"/>
      <c r="N5" s="82"/>
      <c r="O5" s="82"/>
    </row>
    <row r="6" spans="1:20" ht="20.25" customHeight="1">
      <c r="A6" s="224" t="s">
        <v>223</v>
      </c>
      <c r="B6" s="225"/>
      <c r="C6" s="225"/>
      <c r="D6" s="226"/>
      <c r="E6" s="230" t="s" ph="1">
        <v>3</v>
      </c>
      <c r="F6" s="231"/>
      <c r="G6" s="231"/>
      <c r="H6" s="231"/>
      <c r="I6" s="231"/>
      <c r="J6" s="231"/>
      <c r="K6" s="231"/>
      <c r="L6" s="232"/>
      <c r="M6" s="186" t="s">
        <v>13</v>
      </c>
      <c r="N6" s="187"/>
      <c r="O6" s="188"/>
      <c r="R6" s="121" t="s">
        <v>172</v>
      </c>
    </row>
    <row r="7" spans="1:20" ht="20.25" customHeight="1" thickBot="1">
      <c r="A7" s="227"/>
      <c r="B7" s="228"/>
      <c r="C7" s="228"/>
      <c r="D7" s="229"/>
      <c r="E7" s="233"/>
      <c r="F7" s="187"/>
      <c r="G7" s="187"/>
      <c r="H7" s="187"/>
      <c r="I7" s="187"/>
      <c r="J7" s="187"/>
      <c r="K7" s="187"/>
      <c r="L7" s="234"/>
      <c r="M7" s="214" t="s">
        <v>14</v>
      </c>
      <c r="N7" s="215"/>
      <c r="O7" s="216"/>
      <c r="R7" s="124" t="s">
        <v>167</v>
      </c>
      <c r="S7" s="124" t="s">
        <v>48</v>
      </c>
    </row>
    <row r="8" spans="1:20" ht="24.6" customHeight="1">
      <c r="A8" s="263" t="s">
        <v>265</v>
      </c>
      <c r="B8" s="264"/>
      <c r="C8" s="264"/>
      <c r="D8" s="265"/>
      <c r="E8" s="235" t="s" ph="1">
        <v>261</v>
      </c>
      <c r="F8" s="236" ph="1"/>
      <c r="G8" s="236" ph="1"/>
      <c r="H8" s="236" ph="1"/>
      <c r="I8" s="236" ph="1"/>
      <c r="J8" s="236" ph="1"/>
      <c r="K8" s="236" ph="1"/>
      <c r="L8" s="237" ph="1"/>
      <c r="M8" s="199">
        <v>35663</v>
      </c>
      <c r="N8" s="199"/>
      <c r="O8" s="200"/>
      <c r="R8" s="124" t="s">
        <v>140</v>
      </c>
      <c r="S8" s="124" t="s">
        <v>49</v>
      </c>
    </row>
    <row r="9" spans="1:20" s="2" customFormat="1" ht="24.6" customHeight="1" thickBot="1">
      <c r="A9" s="266"/>
      <c r="B9" s="267"/>
      <c r="C9" s="267"/>
      <c r="D9" s="268"/>
      <c r="E9" s="238" ph="1"/>
      <c r="F9" s="239" ph="1"/>
      <c r="G9" s="239" ph="1"/>
      <c r="H9" s="239" ph="1"/>
      <c r="I9" s="239" ph="1"/>
      <c r="J9" s="239" ph="1"/>
      <c r="K9" s="239" ph="1"/>
      <c r="L9" s="240" ph="1"/>
      <c r="M9" s="184">
        <f ca="1">IF(COUNTA(M8)=1,DATEDIF(M8,TODAY(),"Y"),"")</f>
        <v>27</v>
      </c>
      <c r="N9" s="184"/>
      <c r="O9" s="185"/>
      <c r="P9" s="122"/>
      <c r="Q9" s="122"/>
      <c r="R9" s="124" t="s">
        <v>141</v>
      </c>
      <c r="S9" s="124" t="s">
        <v>50</v>
      </c>
      <c r="T9" s="122"/>
    </row>
    <row r="10" spans="1:20" ht="22.5" customHeight="1">
      <c r="A10" s="269" t="s">
        <v>15</v>
      </c>
      <c r="B10" s="270"/>
      <c r="C10" s="270"/>
      <c r="D10" s="270"/>
      <c r="E10" s="270"/>
      <c r="F10" s="270"/>
      <c r="G10" s="270"/>
      <c r="H10" s="270"/>
      <c r="I10" s="271" t="s">
        <v>37</v>
      </c>
      <c r="J10" s="270"/>
      <c r="K10" s="270"/>
      <c r="L10" s="270"/>
      <c r="M10" s="270"/>
      <c r="N10" s="272"/>
      <c r="O10" s="208" t="s">
        <v>229</v>
      </c>
      <c r="R10" s="124" t="s">
        <v>142</v>
      </c>
      <c r="S10" s="124" t="s">
        <v>51</v>
      </c>
    </row>
    <row r="11" spans="1:20" ht="15.9" customHeight="1">
      <c r="A11" s="276" t="s">
        <v>236</v>
      </c>
      <c r="B11" s="277"/>
      <c r="C11" s="277"/>
      <c r="D11" s="277"/>
      <c r="E11" s="277"/>
      <c r="F11" s="277"/>
      <c r="G11" s="277"/>
      <c r="H11" s="278"/>
      <c r="I11" s="273"/>
      <c r="J11" s="270"/>
      <c r="K11" s="270"/>
      <c r="L11" s="270"/>
      <c r="M11" s="270"/>
      <c r="N11" s="272"/>
      <c r="O11" s="209"/>
      <c r="R11" s="124" t="s">
        <v>143</v>
      </c>
      <c r="S11" s="124" t="s">
        <v>52</v>
      </c>
    </row>
    <row r="12" spans="1:20" ht="15.9" customHeight="1">
      <c r="A12" s="125" t="s">
        <v>33</v>
      </c>
      <c r="B12" s="126" t="s">
        <v>32</v>
      </c>
      <c r="C12" s="127" t="s">
        <v>39</v>
      </c>
      <c r="D12" s="128" t="s">
        <v>40</v>
      </c>
      <c r="E12" s="87" t="s">
        <v>237</v>
      </c>
      <c r="F12" s="129"/>
      <c r="G12" s="130"/>
      <c r="H12" s="131"/>
      <c r="I12" s="273"/>
      <c r="J12" s="270"/>
      <c r="K12" s="270"/>
      <c r="L12" s="270"/>
      <c r="M12" s="270"/>
      <c r="N12" s="272"/>
      <c r="O12" s="209"/>
      <c r="R12" s="124" t="s">
        <v>144</v>
      </c>
      <c r="S12" s="124" t="s">
        <v>53</v>
      </c>
    </row>
    <row r="13" spans="1:20" ht="15.9" customHeight="1">
      <c r="A13" s="279" t="s">
        <v>238</v>
      </c>
      <c r="B13" s="280"/>
      <c r="C13" s="280"/>
      <c r="D13" s="280"/>
      <c r="E13" s="280"/>
      <c r="F13" s="280"/>
      <c r="G13" s="280"/>
      <c r="H13" s="281"/>
      <c r="I13" s="273"/>
      <c r="J13" s="270"/>
      <c r="K13" s="270"/>
      <c r="L13" s="270"/>
      <c r="M13" s="270"/>
      <c r="N13" s="272"/>
      <c r="O13" s="209"/>
      <c r="R13" s="124" t="s">
        <v>145</v>
      </c>
      <c r="S13" s="124" t="s">
        <v>54</v>
      </c>
    </row>
    <row r="14" spans="1:20" ht="15.9" customHeight="1" thickBot="1">
      <c r="A14" s="132" t="s">
        <v>34</v>
      </c>
      <c r="B14" s="133" t="s">
        <v>32</v>
      </c>
      <c r="C14" s="134" t="s">
        <v>43</v>
      </c>
      <c r="D14" s="135" t="s">
        <v>42</v>
      </c>
      <c r="E14" s="135" t="s">
        <v>41</v>
      </c>
      <c r="F14" s="95" t="s">
        <v>228</v>
      </c>
      <c r="G14" s="96"/>
      <c r="H14" s="136" t="s">
        <v>1</v>
      </c>
      <c r="I14" s="274"/>
      <c r="J14" s="228"/>
      <c r="K14" s="228"/>
      <c r="L14" s="228"/>
      <c r="M14" s="228"/>
      <c r="N14" s="275"/>
      <c r="O14" s="210"/>
      <c r="R14" s="124" t="s">
        <v>146</v>
      </c>
      <c r="S14" s="124" t="s">
        <v>55</v>
      </c>
    </row>
    <row r="15" spans="1:20" ht="20.25" customHeight="1">
      <c r="A15" s="137">
        <f>ROUNDDOWN(ROW()/3,0)-5</f>
        <v>0</v>
      </c>
      <c r="B15" s="282" t="s">
        <v>214</v>
      </c>
      <c r="C15" s="282"/>
      <c r="D15" s="282"/>
      <c r="E15" s="282"/>
      <c r="F15" s="282"/>
      <c r="G15" s="282"/>
      <c r="H15" s="116"/>
      <c r="I15" s="171">
        <f>IF(MONTH(M8)&lt;4,DATE(YEAR(M8)+12,4,1),IF(AND(MONTH(M8)=4,DAY(M8)=1),DATE(YEAR(M8)+12,4,1),DATE(YEAR(M8)+13,4,1)))</f>
        <v>40269</v>
      </c>
      <c r="J15" s="283" t="s">
        <v>207</v>
      </c>
      <c r="K15" s="286">
        <f>DATE(YEAR(I15)+3,3,31)</f>
        <v>41364</v>
      </c>
      <c r="L15" s="153"/>
      <c r="M15" s="250">
        <f t="shared" ref="M15:M78" si="0">IFERROR(IF(((YEAR(K15)-YEAR(I15))*12+MONTH(K15)-MONTH(I15)+IF(DAY(I15)&lt;=DAY(K15),1,0))=1,0,(YEAR(K15)-YEAR(I15))*12+MONTH(K15)-MONTH(I15)+IF(DAY(I15)&lt;=DAY(K15),1,0)),"")</f>
        <v>36</v>
      </c>
      <c r="N15" s="253" t="s">
        <v>2</v>
      </c>
      <c r="O15" s="241"/>
      <c r="R15" s="124" t="s">
        <v>147</v>
      </c>
      <c r="S15" s="124" t="s">
        <v>56</v>
      </c>
    </row>
    <row r="16" spans="1:20" ht="15" customHeight="1">
      <c r="A16" s="138" t="s">
        <v>33</v>
      </c>
      <c r="B16" s="101" t="s">
        <v>32</v>
      </c>
      <c r="C16" s="102" t="s">
        <v>215</v>
      </c>
      <c r="D16" s="103" t="s">
        <v>38</v>
      </c>
      <c r="E16" s="104" t="s">
        <v>31</v>
      </c>
      <c r="F16" s="105"/>
      <c r="G16" s="106"/>
      <c r="H16" s="107"/>
      <c r="I16" s="172"/>
      <c r="J16" s="284"/>
      <c r="K16" s="179"/>
      <c r="L16" s="154"/>
      <c r="M16" s="251">
        <f t="shared" si="0"/>
        <v>0</v>
      </c>
      <c r="N16" s="254"/>
      <c r="O16" s="242"/>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173"/>
      <c r="J17" s="285"/>
      <c r="K17" s="287"/>
      <c r="L17" s="167"/>
      <c r="M17" s="252">
        <f t="shared" si="0"/>
        <v>0</v>
      </c>
      <c r="N17" s="255"/>
      <c r="O17" s="243"/>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82" t="s">
        <v>216</v>
      </c>
      <c r="C18" s="282"/>
      <c r="D18" s="282"/>
      <c r="E18" s="282"/>
      <c r="F18" s="282"/>
      <c r="G18" s="282"/>
      <c r="H18" s="116"/>
      <c r="I18" s="171">
        <v>41365</v>
      </c>
      <c r="J18" s="283" t="s">
        <v>207</v>
      </c>
      <c r="K18" s="286">
        <v>42460</v>
      </c>
      <c r="L18" s="153"/>
      <c r="M18" s="250">
        <f t="shared" si="0"/>
        <v>36</v>
      </c>
      <c r="N18" s="253" t="s">
        <v>2</v>
      </c>
      <c r="O18" s="241"/>
      <c r="R18" s="124" t="s">
        <v>150</v>
      </c>
      <c r="S18" s="124" t="s">
        <v>58</v>
      </c>
    </row>
    <row r="19" spans="1:19" ht="15" customHeight="1">
      <c r="A19" s="138" t="s">
        <v>33</v>
      </c>
      <c r="B19" s="101" t="s">
        <v>32</v>
      </c>
      <c r="C19" s="102" t="s">
        <v>35</v>
      </c>
      <c r="D19" s="103" t="s">
        <v>38</v>
      </c>
      <c r="E19" s="104" t="s">
        <v>31</v>
      </c>
      <c r="F19" s="105"/>
      <c r="G19" s="106"/>
      <c r="H19" s="107"/>
      <c r="I19" s="172"/>
      <c r="J19" s="284"/>
      <c r="K19" s="179"/>
      <c r="L19" s="154"/>
      <c r="M19" s="251">
        <f t="shared" si="0"/>
        <v>0</v>
      </c>
      <c r="N19" s="254"/>
      <c r="O19" s="242"/>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173"/>
      <c r="J20" s="285"/>
      <c r="K20" s="287"/>
      <c r="L20" s="167"/>
      <c r="M20" s="252">
        <f t="shared" si="0"/>
        <v>0</v>
      </c>
      <c r="N20" s="255"/>
      <c r="O20" s="243"/>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82" t="s">
        <v>263</v>
      </c>
      <c r="C21" s="282"/>
      <c r="D21" s="282"/>
      <c r="E21" s="282"/>
      <c r="F21" s="282"/>
      <c r="G21" s="282"/>
      <c r="H21" s="116"/>
      <c r="I21" s="171">
        <v>42461</v>
      </c>
      <c r="J21" s="283" t="s">
        <v>207</v>
      </c>
      <c r="K21" s="286">
        <v>43190</v>
      </c>
      <c r="L21" s="153"/>
      <c r="M21" s="250">
        <f t="shared" si="0"/>
        <v>24</v>
      </c>
      <c r="N21" s="253" t="s">
        <v>2</v>
      </c>
      <c r="O21" s="288"/>
      <c r="R21" s="124" t="s">
        <v>153</v>
      </c>
      <c r="S21" s="124" t="s">
        <v>61</v>
      </c>
    </row>
    <row r="22" spans="1:19" ht="15" customHeight="1">
      <c r="A22" s="138" t="s">
        <v>33</v>
      </c>
      <c r="B22" s="101" t="s">
        <v>32</v>
      </c>
      <c r="C22" s="102" t="s">
        <v>262</v>
      </c>
      <c r="D22" s="103" t="s">
        <v>38</v>
      </c>
      <c r="E22" s="104" t="s">
        <v>31</v>
      </c>
      <c r="F22" s="105"/>
      <c r="G22" s="106"/>
      <c r="H22" s="107"/>
      <c r="I22" s="172"/>
      <c r="J22" s="284"/>
      <c r="K22" s="179"/>
      <c r="L22" s="154"/>
      <c r="M22" s="251">
        <f t="shared" si="0"/>
        <v>0</v>
      </c>
      <c r="N22" s="254"/>
      <c r="O22" s="242"/>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173"/>
      <c r="J23" s="285"/>
      <c r="K23" s="287"/>
      <c r="L23" s="167"/>
      <c r="M23" s="252">
        <f t="shared" si="0"/>
        <v>0</v>
      </c>
      <c r="N23" s="255"/>
      <c r="O23" s="243"/>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82" t="s">
        <v>264</v>
      </c>
      <c r="C24" s="282"/>
      <c r="D24" s="282"/>
      <c r="E24" s="282"/>
      <c r="F24" s="282"/>
      <c r="G24" s="282"/>
      <c r="H24" s="116"/>
      <c r="I24" s="171">
        <v>43191</v>
      </c>
      <c r="J24" s="283" t="s">
        <v>207</v>
      </c>
      <c r="K24" s="286">
        <v>43921</v>
      </c>
      <c r="L24" s="153"/>
      <c r="M24" s="250">
        <f t="shared" si="0"/>
        <v>24</v>
      </c>
      <c r="N24" s="253" t="s">
        <v>2</v>
      </c>
      <c r="O24" s="241"/>
      <c r="R24" s="124" t="s">
        <v>156</v>
      </c>
      <c r="S24" s="124" t="s">
        <v>64</v>
      </c>
    </row>
    <row r="25" spans="1:19" ht="15" customHeight="1">
      <c r="A25" s="138" t="s">
        <v>33</v>
      </c>
      <c r="B25" s="101" t="s">
        <v>32</v>
      </c>
      <c r="C25" s="102"/>
      <c r="D25" s="103"/>
      <c r="E25" s="104" t="s">
        <v>31</v>
      </c>
      <c r="F25" s="105"/>
      <c r="G25" s="106"/>
      <c r="H25" s="107"/>
      <c r="I25" s="172"/>
      <c r="J25" s="284"/>
      <c r="K25" s="179"/>
      <c r="L25" s="154"/>
      <c r="M25" s="251">
        <f t="shared" si="0"/>
        <v>0</v>
      </c>
      <c r="N25" s="254"/>
      <c r="O25" s="242"/>
      <c r="P25" s="121" t="str">
        <f t="shared" ref="P25" si="7">IF(K24-I24&gt;=0,"","始期が終期よりも後（要修正）")</f>
        <v/>
      </c>
      <c r="R25" s="124" t="s">
        <v>157</v>
      </c>
      <c r="S25" s="124" t="s">
        <v>65</v>
      </c>
    </row>
    <row r="26" spans="1:19" ht="15" customHeight="1" thickBot="1">
      <c r="A26" s="139" t="s">
        <v>34</v>
      </c>
      <c r="B26" s="109" t="s">
        <v>32</v>
      </c>
      <c r="C26" s="110" t="s">
        <v>245</v>
      </c>
      <c r="D26" s="110" t="s">
        <v>234</v>
      </c>
      <c r="E26" s="111"/>
      <c r="F26" s="151"/>
      <c r="G26" s="150"/>
      <c r="H26" s="114" t="s">
        <v>1</v>
      </c>
      <c r="I26" s="173"/>
      <c r="J26" s="285"/>
      <c r="K26" s="287"/>
      <c r="L26" s="167"/>
      <c r="M26" s="252">
        <f t="shared" si="0"/>
        <v>0</v>
      </c>
      <c r="N26" s="255"/>
      <c r="O26" s="243"/>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82" t="s">
        <v>243</v>
      </c>
      <c r="C27" s="282"/>
      <c r="D27" s="282"/>
      <c r="E27" s="282"/>
      <c r="F27" s="282"/>
      <c r="G27" s="282"/>
      <c r="H27" s="116"/>
      <c r="I27" s="171">
        <v>43922</v>
      </c>
      <c r="J27" s="283" t="s">
        <v>207</v>
      </c>
      <c r="K27" s="286">
        <v>44834</v>
      </c>
      <c r="L27" s="153"/>
      <c r="M27" s="250">
        <f t="shared" si="0"/>
        <v>30</v>
      </c>
      <c r="N27" s="253" t="s">
        <v>2</v>
      </c>
      <c r="O27" s="288"/>
      <c r="R27" s="124" t="s">
        <v>159</v>
      </c>
      <c r="S27" s="124" t="s">
        <v>67</v>
      </c>
    </row>
    <row r="28" spans="1:19" ht="15" customHeight="1">
      <c r="A28" s="138" t="s">
        <v>33</v>
      </c>
      <c r="B28" s="101" t="s">
        <v>32</v>
      </c>
      <c r="C28" s="102"/>
      <c r="D28" s="103"/>
      <c r="E28" s="104" t="s">
        <v>31</v>
      </c>
      <c r="F28" s="105"/>
      <c r="G28" s="106"/>
      <c r="H28" s="107"/>
      <c r="I28" s="172"/>
      <c r="J28" s="284"/>
      <c r="K28" s="179"/>
      <c r="L28" s="154"/>
      <c r="M28" s="251">
        <f t="shared" si="0"/>
        <v>0</v>
      </c>
      <c r="N28" s="254"/>
      <c r="O28" s="289"/>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173"/>
      <c r="J29" s="285"/>
      <c r="K29" s="287"/>
      <c r="L29" s="167"/>
      <c r="M29" s="252">
        <f t="shared" si="0"/>
        <v>0</v>
      </c>
      <c r="N29" s="255"/>
      <c r="O29" s="290"/>
      <c r="P29" s="121" t="str">
        <f>IF(COUNTA(I30)=1,IF((I30-K27)=1,"OK",IF((I30-K27)&gt;1,"空白期間あり(修正してください)","期間の重複あり（修正は不要です）")),"")</f>
        <v>期間の重複あり（修正は不要です）</v>
      </c>
      <c r="R29" s="124" t="s">
        <v>161</v>
      </c>
      <c r="S29" s="124" t="s">
        <v>69</v>
      </c>
    </row>
    <row r="30" spans="1:19" ht="20.25" customHeight="1">
      <c r="A30" s="137">
        <f>ROUNDDOWN(ROW()/3,0)-5</f>
        <v>5</v>
      </c>
      <c r="B30" s="282" t="s">
        <v>267</v>
      </c>
      <c r="C30" s="282"/>
      <c r="D30" s="282"/>
      <c r="E30" s="282"/>
      <c r="F30" s="282"/>
      <c r="G30" s="282"/>
      <c r="H30" s="116"/>
      <c r="I30" s="171">
        <v>44652</v>
      </c>
      <c r="J30" s="283" t="s">
        <v>207</v>
      </c>
      <c r="K30" s="286">
        <v>45016</v>
      </c>
      <c r="L30" s="153"/>
      <c r="M30" s="250">
        <f t="shared" si="0"/>
        <v>12</v>
      </c>
      <c r="N30" s="253" t="s">
        <v>2</v>
      </c>
      <c r="O30" s="241"/>
      <c r="R30" s="124" t="s">
        <v>162</v>
      </c>
      <c r="S30" s="124" t="s">
        <v>70</v>
      </c>
    </row>
    <row r="31" spans="1:19" ht="15" customHeight="1">
      <c r="A31" s="138" t="s">
        <v>33</v>
      </c>
      <c r="B31" s="101" t="s">
        <v>32</v>
      </c>
      <c r="C31" s="102"/>
      <c r="D31" s="103"/>
      <c r="E31" s="104" t="s">
        <v>31</v>
      </c>
      <c r="F31" s="105"/>
      <c r="G31" s="106"/>
      <c r="H31" s="107"/>
      <c r="I31" s="172"/>
      <c r="J31" s="284"/>
      <c r="K31" s="179"/>
      <c r="L31" s="154"/>
      <c r="M31" s="251">
        <f t="shared" si="0"/>
        <v>0</v>
      </c>
      <c r="N31" s="254"/>
      <c r="O31" s="242"/>
      <c r="P31" s="121" t="str">
        <f t="shared" ref="P31" si="10">IF(K30-I30&gt;=0,"","始期が終期よりも後（要修正）")</f>
        <v/>
      </c>
      <c r="R31" s="124" t="s">
        <v>163</v>
      </c>
      <c r="S31" s="124" t="s">
        <v>71</v>
      </c>
    </row>
    <row r="32" spans="1:19" ht="15" customHeight="1" thickBot="1">
      <c r="A32" s="139" t="s">
        <v>34</v>
      </c>
      <c r="B32" s="109" t="s">
        <v>32</v>
      </c>
      <c r="C32" s="110" t="s">
        <v>217</v>
      </c>
      <c r="D32" s="110"/>
      <c r="E32" s="111"/>
      <c r="F32" s="151"/>
      <c r="G32" s="150"/>
      <c r="H32" s="114" t="s">
        <v>1</v>
      </c>
      <c r="I32" s="173"/>
      <c r="J32" s="285"/>
      <c r="K32" s="287"/>
      <c r="L32" s="167"/>
      <c r="M32" s="252">
        <f t="shared" si="0"/>
        <v>0</v>
      </c>
      <c r="N32" s="255"/>
      <c r="O32" s="243"/>
      <c r="P32" s="121" t="str">
        <f t="shared" ref="P32" si="11">IF(COUNTA(I33)=1,IF((I33-K30)=1,"OK",IF((I33-K30)&gt;1,"空白期間あり(修正してください)","期間の重複あり（修正は不要です）")),"")</f>
        <v>期間の重複あり（修正は不要です）</v>
      </c>
      <c r="R32" s="124" t="s">
        <v>164</v>
      </c>
      <c r="S32" s="124" t="s">
        <v>72</v>
      </c>
    </row>
    <row r="33" spans="1:19" ht="20.25" customHeight="1">
      <c r="A33" s="137">
        <f>ROUNDDOWN(ROW()/3,0)-5</f>
        <v>6</v>
      </c>
      <c r="B33" s="282" t="s">
        <v>266</v>
      </c>
      <c r="C33" s="282"/>
      <c r="D33" s="282"/>
      <c r="E33" s="282"/>
      <c r="F33" s="282"/>
      <c r="G33" s="282"/>
      <c r="H33" s="116"/>
      <c r="I33" s="171">
        <v>44835</v>
      </c>
      <c r="J33" s="283" t="s">
        <v>207</v>
      </c>
      <c r="K33" s="286">
        <v>45016</v>
      </c>
      <c r="L33" s="153"/>
      <c r="M33" s="250">
        <f t="shared" si="0"/>
        <v>6</v>
      </c>
      <c r="N33" s="253" t="s">
        <v>44</v>
      </c>
      <c r="O33" s="241"/>
      <c r="R33" s="124" t="s">
        <v>165</v>
      </c>
      <c r="S33" s="124" t="s">
        <v>73</v>
      </c>
    </row>
    <row r="34" spans="1:19" ht="15" customHeight="1">
      <c r="A34" s="138" t="s">
        <v>33</v>
      </c>
      <c r="B34" s="101" t="s">
        <v>32</v>
      </c>
      <c r="C34" s="102"/>
      <c r="D34" s="103"/>
      <c r="E34" s="104" t="s">
        <v>31</v>
      </c>
      <c r="F34" s="105"/>
      <c r="G34" s="106"/>
      <c r="H34" s="107"/>
      <c r="I34" s="172"/>
      <c r="J34" s="284"/>
      <c r="K34" s="179"/>
      <c r="L34" s="154"/>
      <c r="M34" s="251">
        <f t="shared" si="0"/>
        <v>0</v>
      </c>
      <c r="N34" s="254"/>
      <c r="O34" s="242"/>
      <c r="P34" s="121" t="str">
        <f t="shared" ref="P34" si="12">IF(K33-I33&gt;=0,"","始期が終期よりも後（要修正）")</f>
        <v/>
      </c>
      <c r="R34" s="124" t="s">
        <v>166</v>
      </c>
      <c r="S34" s="124" t="s">
        <v>74</v>
      </c>
    </row>
    <row r="35" spans="1:19" ht="15" customHeight="1" thickBot="1">
      <c r="A35" s="139" t="s">
        <v>34</v>
      </c>
      <c r="B35" s="109" t="s">
        <v>32</v>
      </c>
      <c r="C35" s="110" t="s">
        <v>260</v>
      </c>
      <c r="D35" s="110" t="s">
        <v>220</v>
      </c>
      <c r="E35" s="111" t="s">
        <v>246</v>
      </c>
      <c r="F35" s="151">
        <v>60</v>
      </c>
      <c r="G35" s="150"/>
      <c r="H35" s="114" t="s">
        <v>1</v>
      </c>
      <c r="I35" s="173"/>
      <c r="J35" s="285"/>
      <c r="K35" s="287"/>
      <c r="L35" s="167"/>
      <c r="M35" s="252">
        <f t="shared" si="0"/>
        <v>0</v>
      </c>
      <c r="N35" s="255"/>
      <c r="O35" s="243"/>
      <c r="P35" s="121" t="str">
        <f t="shared" ref="P35" si="13">IF(COUNTA(I36)=1,IF((I36-K33)=1,"OK",IF((I36-K33)&gt;1,"空白期間あり(修正してください)","期間の重複あり（修正は不要です）")),"")</f>
        <v>OK</v>
      </c>
      <c r="R35" s="124" t="s">
        <v>139</v>
      </c>
      <c r="S35" s="124" t="s">
        <v>75</v>
      </c>
    </row>
    <row r="36" spans="1:19" ht="20.25" customHeight="1">
      <c r="A36" s="137">
        <f>ROUNDDOWN(ROW()/3,0)-5</f>
        <v>7</v>
      </c>
      <c r="B36" s="282" t="s">
        <v>284</v>
      </c>
      <c r="C36" s="282"/>
      <c r="D36" s="282"/>
      <c r="E36" s="282"/>
      <c r="F36" s="282"/>
      <c r="G36" s="282"/>
      <c r="H36" s="116"/>
      <c r="I36" s="171">
        <v>45017</v>
      </c>
      <c r="J36" s="283" t="s">
        <v>207</v>
      </c>
      <c r="K36" s="286">
        <v>45747</v>
      </c>
      <c r="L36" s="153" t="s">
        <v>45</v>
      </c>
      <c r="M36" s="250">
        <f t="shared" si="0"/>
        <v>24</v>
      </c>
      <c r="N36" s="253" t="s">
        <v>44</v>
      </c>
      <c r="O36" s="241"/>
      <c r="R36" s="124" t="s">
        <v>107</v>
      </c>
      <c r="S36" s="124" t="s">
        <v>76</v>
      </c>
    </row>
    <row r="37" spans="1:19" ht="15" customHeight="1">
      <c r="A37" s="138" t="s">
        <v>33</v>
      </c>
      <c r="B37" s="101" t="s">
        <v>32</v>
      </c>
      <c r="C37" s="102"/>
      <c r="D37" s="103"/>
      <c r="E37" s="104" t="s">
        <v>31</v>
      </c>
      <c r="F37" s="105"/>
      <c r="G37" s="106"/>
      <c r="H37" s="107"/>
      <c r="I37" s="172"/>
      <c r="J37" s="284"/>
      <c r="K37" s="179"/>
      <c r="L37" s="154"/>
      <c r="M37" s="251">
        <f t="shared" si="0"/>
        <v>0</v>
      </c>
      <c r="N37" s="254"/>
      <c r="O37" s="242"/>
      <c r="P37" s="121" t="str">
        <f t="shared" ref="P37" si="14">IF(K36-I36&gt;=0,"","始期が終期よりも後（要修正）")</f>
        <v/>
      </c>
      <c r="R37" s="124" t="s">
        <v>108</v>
      </c>
      <c r="S37" s="124" t="s">
        <v>77</v>
      </c>
    </row>
    <row r="38" spans="1:19" ht="15" customHeight="1">
      <c r="A38" s="139" t="s">
        <v>34</v>
      </c>
      <c r="B38" s="109" t="s">
        <v>32</v>
      </c>
      <c r="C38" s="110" t="s">
        <v>260</v>
      </c>
      <c r="D38" s="110" t="s">
        <v>220</v>
      </c>
      <c r="E38" s="111" t="s">
        <v>246</v>
      </c>
      <c r="F38" s="151">
        <v>32</v>
      </c>
      <c r="G38" s="150"/>
      <c r="H38" s="114" t="s">
        <v>1</v>
      </c>
      <c r="I38" s="173"/>
      <c r="J38" s="285"/>
      <c r="K38" s="287"/>
      <c r="L38" s="167"/>
      <c r="M38" s="252">
        <f t="shared" si="0"/>
        <v>0</v>
      </c>
      <c r="N38" s="255"/>
      <c r="O38" s="243"/>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166"/>
      <c r="C39" s="166"/>
      <c r="D39" s="166"/>
      <c r="E39" s="166"/>
      <c r="F39" s="166"/>
      <c r="G39" s="166"/>
      <c r="H39" s="116"/>
      <c r="I39" s="171"/>
      <c r="J39" s="283" t="s">
        <v>207</v>
      </c>
      <c r="K39" s="286"/>
      <c r="L39" s="153"/>
      <c r="M39" s="250">
        <f>IFERROR(IF(((YEAR(K39)-YEAR(I39))*12+MONTH(K39)-MONTH(I39)+IF(DAY(I39)&lt;=DAY(K39),1,0))=1,0,(YEAR(K39)-YEAR(I39))*12+MONTH(K39)-MONTH(I39)+IF(DAY(I39)&lt;=DAY(K39),1,0)),"")</f>
        <v>0</v>
      </c>
      <c r="N39" s="253" t="s">
        <v>44</v>
      </c>
      <c r="O39" s="241"/>
      <c r="R39" s="124" t="s">
        <v>110</v>
      </c>
      <c r="S39" s="124" t="s">
        <v>79</v>
      </c>
    </row>
    <row r="40" spans="1:19" ht="15" customHeight="1">
      <c r="A40" s="138" t="s">
        <v>33</v>
      </c>
      <c r="B40" s="101" t="s">
        <v>32</v>
      </c>
      <c r="C40" s="102"/>
      <c r="D40" s="103"/>
      <c r="E40" s="104" t="s">
        <v>31</v>
      </c>
      <c r="F40" s="105"/>
      <c r="G40" s="106"/>
      <c r="H40" s="107"/>
      <c r="I40" s="172"/>
      <c r="J40" s="284"/>
      <c r="K40" s="179"/>
      <c r="L40" s="154"/>
      <c r="M40" s="251">
        <f>IFERROR(IF(((YEAR(K40)-YEAR(I40))*12+MONTH(K40)-MONTH(I40)+IF(DAY(I40)&lt;=DAY(K40),1,0))=1,0,(YEAR(K40)-YEAR(I40))*12+MONTH(K40)-MONTH(I40)+IF(DAY(I40)&lt;=DAY(K40),1,0)),"")</f>
        <v>0</v>
      </c>
      <c r="N40" s="254"/>
      <c r="O40" s="242"/>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173"/>
      <c r="J41" s="285"/>
      <c r="K41" s="287"/>
      <c r="L41" s="167"/>
      <c r="M41" s="252">
        <f>IFERROR(IF(((YEAR(K41)-YEAR(I41))*12+MONTH(K41)-MONTH(I41)+IF(DAY(I41)&lt;=DAY(K41),1,0))=1,0,(YEAR(K41)-YEAR(I41))*12+MONTH(K41)-MONTH(I41)+IF(DAY(I41)&lt;=DAY(K41),1,0)),"")</f>
        <v>0</v>
      </c>
      <c r="N41" s="255"/>
      <c r="O41" s="243"/>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82"/>
      <c r="C42" s="282"/>
      <c r="D42" s="282"/>
      <c r="E42" s="282"/>
      <c r="F42" s="282"/>
      <c r="G42" s="282"/>
      <c r="H42" s="116"/>
      <c r="I42" s="171"/>
      <c r="J42" s="283" t="s">
        <v>207</v>
      </c>
      <c r="K42" s="286"/>
      <c r="L42" s="153"/>
      <c r="M42" s="250">
        <f t="shared" si="0"/>
        <v>0</v>
      </c>
      <c r="N42" s="253" t="s">
        <v>44</v>
      </c>
      <c r="O42" s="288"/>
      <c r="R42" s="124" t="s">
        <v>113</v>
      </c>
      <c r="S42" s="124" t="s">
        <v>82</v>
      </c>
    </row>
    <row r="43" spans="1:19" ht="15" customHeight="1">
      <c r="A43" s="138" t="s">
        <v>33</v>
      </c>
      <c r="B43" s="101" t="s">
        <v>32</v>
      </c>
      <c r="C43" s="102"/>
      <c r="D43" s="103"/>
      <c r="E43" s="104" t="s">
        <v>31</v>
      </c>
      <c r="F43" s="105"/>
      <c r="G43" s="106"/>
      <c r="H43" s="107"/>
      <c r="I43" s="172"/>
      <c r="J43" s="284"/>
      <c r="K43" s="179"/>
      <c r="L43" s="154"/>
      <c r="M43" s="251">
        <f t="shared" si="0"/>
        <v>0</v>
      </c>
      <c r="N43" s="254"/>
      <c r="O43" s="289"/>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173"/>
      <c r="J44" s="285"/>
      <c r="K44" s="287"/>
      <c r="L44" s="167"/>
      <c r="M44" s="252">
        <f t="shared" si="0"/>
        <v>0</v>
      </c>
      <c r="N44" s="255"/>
      <c r="O44" s="290"/>
      <c r="P44" s="121" t="str">
        <f>IF(COUNTA(I45)=1,IF((I45-K42)=1,"OK",IF((I45-K42)&gt;1,"空白期間あり(修正してください)","期間の重複あり（修正は不要です）")),"")</f>
        <v/>
      </c>
      <c r="R44" s="124" t="s">
        <v>115</v>
      </c>
      <c r="S44" s="124" t="s">
        <v>84</v>
      </c>
    </row>
    <row r="45" spans="1:19" ht="20.25" customHeight="1">
      <c r="A45" s="137">
        <f>ROUNDDOWN(ROW()/3,0)-5</f>
        <v>10</v>
      </c>
      <c r="B45" s="282"/>
      <c r="C45" s="282"/>
      <c r="D45" s="282"/>
      <c r="E45" s="282"/>
      <c r="F45" s="282"/>
      <c r="G45" s="282"/>
      <c r="H45" s="116"/>
      <c r="I45" s="171"/>
      <c r="J45" s="283" t="s">
        <v>207</v>
      </c>
      <c r="K45" s="286"/>
      <c r="L45" s="153"/>
      <c r="M45" s="250">
        <f t="shared" si="0"/>
        <v>0</v>
      </c>
      <c r="N45" s="253" t="s">
        <v>44</v>
      </c>
      <c r="O45" s="288"/>
      <c r="R45" s="124" t="s">
        <v>116</v>
      </c>
      <c r="S45" s="124" t="s">
        <v>85</v>
      </c>
    </row>
    <row r="46" spans="1:19" ht="15" customHeight="1">
      <c r="A46" s="138" t="s">
        <v>33</v>
      </c>
      <c r="B46" s="101" t="s">
        <v>32</v>
      </c>
      <c r="C46" s="102"/>
      <c r="D46" s="103"/>
      <c r="E46" s="104" t="s">
        <v>31</v>
      </c>
      <c r="F46" s="105"/>
      <c r="G46" s="106"/>
      <c r="H46" s="107"/>
      <c r="I46" s="172"/>
      <c r="J46" s="284"/>
      <c r="K46" s="179"/>
      <c r="L46" s="154"/>
      <c r="M46" s="251">
        <f t="shared" si="0"/>
        <v>0</v>
      </c>
      <c r="N46" s="254"/>
      <c r="O46" s="289"/>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173"/>
      <c r="J47" s="285"/>
      <c r="K47" s="287"/>
      <c r="L47" s="167"/>
      <c r="M47" s="252">
        <f t="shared" si="0"/>
        <v>0</v>
      </c>
      <c r="N47" s="255"/>
      <c r="O47" s="290"/>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166"/>
      <c r="C48" s="166"/>
      <c r="D48" s="166"/>
      <c r="E48" s="166"/>
      <c r="F48" s="166"/>
      <c r="G48" s="166"/>
      <c r="H48" s="116"/>
      <c r="I48" s="171"/>
      <c r="J48" s="174" t="s">
        <v>0</v>
      </c>
      <c r="K48" s="286"/>
      <c r="L48" s="153"/>
      <c r="M48" s="250">
        <f>IFERROR(IF(((YEAR(K48)-YEAR(I48))*12+MONTH(K48)-MONTH(I48)+IF(DAY(I48)&lt;=DAY(K48),1,0))=1,0,(YEAR(K48)-YEAR(I48))*12+MONTH(K48)-MONTH(I48)+IF(DAY(I48)&lt;=DAY(K48),1,0)),"")</f>
        <v>0</v>
      </c>
      <c r="N48" s="253" t="s">
        <v>44</v>
      </c>
      <c r="O48" s="288"/>
      <c r="R48" s="124" t="s">
        <v>119</v>
      </c>
      <c r="S48" s="124" t="s">
        <v>88</v>
      </c>
    </row>
    <row r="49" spans="1:19" ht="15" customHeight="1">
      <c r="A49" s="138" t="s">
        <v>33</v>
      </c>
      <c r="B49" s="101" t="s">
        <v>32</v>
      </c>
      <c r="C49" s="102"/>
      <c r="D49" s="103"/>
      <c r="E49" s="104" t="s">
        <v>31</v>
      </c>
      <c r="F49" s="105"/>
      <c r="G49" s="106"/>
      <c r="H49" s="107"/>
      <c r="I49" s="172"/>
      <c r="J49" s="175"/>
      <c r="K49" s="179"/>
      <c r="L49" s="154"/>
      <c r="M49" s="251">
        <f t="shared" si="0"/>
        <v>0</v>
      </c>
      <c r="N49" s="254"/>
      <c r="O49" s="242"/>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173"/>
      <c r="J50" s="176"/>
      <c r="K50" s="287"/>
      <c r="L50" s="167"/>
      <c r="M50" s="252">
        <f t="shared" si="0"/>
        <v>0</v>
      </c>
      <c r="N50" s="255"/>
      <c r="O50" s="243"/>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165"/>
      <c r="C51" s="165"/>
      <c r="D51" s="165"/>
      <c r="E51" s="165"/>
      <c r="F51" s="165"/>
      <c r="G51" s="165"/>
      <c r="H51" s="99"/>
      <c r="I51" s="171"/>
      <c r="J51" s="175" t="s">
        <v>0</v>
      </c>
      <c r="K51" s="293"/>
      <c r="L51" s="154"/>
      <c r="M51" s="251">
        <f>IFERROR(IF(((YEAR(K51)-YEAR(I51))*12+MONTH(K51)-MONTH(I51)+IF(DAY(I51)&lt;=DAY(K51),1,0))=1,0,(YEAR(K51)-YEAR(I51))*12+MONTH(K51)-MONTH(I51)+IF(DAY(I51)&lt;=DAY(K51),1,0)),"")</f>
        <v>0</v>
      </c>
      <c r="N51" s="254" t="s">
        <v>44</v>
      </c>
      <c r="O51" s="242"/>
      <c r="R51" s="124" t="s">
        <v>122</v>
      </c>
      <c r="S51" s="124" t="s">
        <v>91</v>
      </c>
    </row>
    <row r="52" spans="1:19" ht="15" customHeight="1">
      <c r="A52" s="138" t="s">
        <v>33</v>
      </c>
      <c r="B52" s="101" t="s">
        <v>32</v>
      </c>
      <c r="C52" s="102"/>
      <c r="D52" s="103"/>
      <c r="E52" s="104"/>
      <c r="F52" s="105"/>
      <c r="G52" s="106"/>
      <c r="H52" s="107"/>
      <c r="I52" s="172"/>
      <c r="J52" s="175"/>
      <c r="K52" s="293"/>
      <c r="L52" s="154"/>
      <c r="M52" s="251">
        <f>IFERROR(IF(((YEAR(K52)-YEAR(I52))*12+MONTH(K52)-MONTH(I52)+IF(DAY(I52)&lt;=DAY(K52),1,0))=1,0,(YEAR(K52)-YEAR(I52))*12+MONTH(K52)-MONTH(I52)+IF(DAY(I52)&lt;=DAY(K52),1,0)),"")</f>
        <v>0</v>
      </c>
      <c r="N52" s="254"/>
      <c r="O52" s="242"/>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173"/>
      <c r="J53" s="176"/>
      <c r="K53" s="294"/>
      <c r="L53" s="167"/>
      <c r="M53" s="252">
        <f>IFERROR(IF(((YEAR(K53)-YEAR(I53))*12+MONTH(K53)-MONTH(I53)+IF(DAY(I53)&lt;=DAY(K53),1,0))=1,0,(YEAR(K53)-YEAR(I53))*12+MONTH(K53)-MONTH(I53)+IF(DAY(I53)&lt;=DAY(K53),1,0)),"")</f>
        <v>0</v>
      </c>
      <c r="N53" s="255"/>
      <c r="O53" s="243"/>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166"/>
      <c r="C54" s="166"/>
      <c r="D54" s="166"/>
      <c r="E54" s="166"/>
      <c r="F54" s="166"/>
      <c r="G54" s="166"/>
      <c r="H54" s="116"/>
      <c r="I54" s="171"/>
      <c r="J54" s="174" t="s">
        <v>0</v>
      </c>
      <c r="K54" s="298"/>
      <c r="L54" s="153"/>
      <c r="M54" s="250">
        <f t="shared" si="0"/>
        <v>0</v>
      </c>
      <c r="N54" s="253" t="s">
        <v>44</v>
      </c>
      <c r="O54" s="241"/>
      <c r="R54" s="124" t="s">
        <v>125</v>
      </c>
      <c r="S54" s="124" t="s">
        <v>94</v>
      </c>
    </row>
    <row r="55" spans="1:19" ht="15" customHeight="1">
      <c r="A55" s="138" t="s">
        <v>33</v>
      </c>
      <c r="B55" s="101" t="s">
        <v>32</v>
      </c>
      <c r="C55" s="102"/>
      <c r="D55" s="103"/>
      <c r="E55" s="104" t="s">
        <v>31</v>
      </c>
      <c r="F55" s="105"/>
      <c r="G55" s="106"/>
      <c r="H55" s="107"/>
      <c r="I55" s="172"/>
      <c r="J55" s="175"/>
      <c r="K55" s="299"/>
      <c r="L55" s="154"/>
      <c r="M55" s="251">
        <f t="shared" si="0"/>
        <v>0</v>
      </c>
      <c r="N55" s="254"/>
      <c r="O55" s="242"/>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173"/>
      <c r="J56" s="176"/>
      <c r="K56" s="300"/>
      <c r="L56" s="167"/>
      <c r="M56" s="252">
        <f t="shared" si="0"/>
        <v>0</v>
      </c>
      <c r="N56" s="255"/>
      <c r="O56" s="243"/>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166"/>
      <c r="C57" s="166"/>
      <c r="D57" s="166"/>
      <c r="E57" s="166"/>
      <c r="F57" s="166"/>
      <c r="G57" s="166"/>
      <c r="H57" s="116"/>
      <c r="I57" s="171"/>
      <c r="J57" s="174" t="s">
        <v>0</v>
      </c>
      <c r="K57" s="247"/>
      <c r="L57" s="153"/>
      <c r="M57" s="250">
        <f t="shared" si="0"/>
        <v>0</v>
      </c>
      <c r="N57" s="253" t="s">
        <v>44</v>
      </c>
      <c r="O57" s="241"/>
      <c r="R57" s="124" t="s">
        <v>128</v>
      </c>
      <c r="S57" s="124" t="s">
        <v>97</v>
      </c>
    </row>
    <row r="58" spans="1:19" ht="15" customHeight="1">
      <c r="A58" s="138" t="s">
        <v>33</v>
      </c>
      <c r="B58" s="101" t="s">
        <v>32</v>
      </c>
      <c r="C58" s="102"/>
      <c r="D58" s="103"/>
      <c r="E58" s="104" t="s">
        <v>31</v>
      </c>
      <c r="F58" s="105"/>
      <c r="G58" s="106"/>
      <c r="H58" s="107"/>
      <c r="I58" s="172"/>
      <c r="J58" s="175"/>
      <c r="K58" s="248"/>
      <c r="L58" s="154"/>
      <c r="M58" s="251">
        <f t="shared" si="0"/>
        <v>0</v>
      </c>
      <c r="N58" s="254"/>
      <c r="O58" s="242"/>
      <c r="R58" s="124" t="s">
        <v>129</v>
      </c>
      <c r="S58" s="124" t="s">
        <v>98</v>
      </c>
    </row>
    <row r="59" spans="1:19" ht="15" customHeight="1">
      <c r="A59" s="139" t="s">
        <v>34</v>
      </c>
      <c r="B59" s="109" t="s">
        <v>32</v>
      </c>
      <c r="C59" s="110"/>
      <c r="D59" s="110"/>
      <c r="E59" s="111"/>
      <c r="F59" s="151"/>
      <c r="G59" s="150"/>
      <c r="H59" s="114" t="s">
        <v>1</v>
      </c>
      <c r="I59" s="173"/>
      <c r="J59" s="176"/>
      <c r="K59" s="249"/>
      <c r="L59" s="167"/>
      <c r="M59" s="252">
        <f t="shared" si="0"/>
        <v>0</v>
      </c>
      <c r="N59" s="255"/>
      <c r="O59" s="243"/>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166"/>
      <c r="C60" s="166"/>
      <c r="D60" s="166"/>
      <c r="E60" s="166"/>
      <c r="F60" s="166"/>
      <c r="G60" s="166"/>
      <c r="H60" s="116"/>
      <c r="I60" s="244"/>
      <c r="J60" s="174" t="s">
        <v>0</v>
      </c>
      <c r="K60" s="247"/>
      <c r="L60" s="153"/>
      <c r="M60" s="250">
        <f t="shared" si="0"/>
        <v>0</v>
      </c>
      <c r="N60" s="253" t="s">
        <v>44</v>
      </c>
      <c r="O60" s="241"/>
      <c r="R60" s="124" t="s">
        <v>131</v>
      </c>
      <c r="S60" s="124" t="s">
        <v>100</v>
      </c>
    </row>
    <row r="61" spans="1:19" ht="15" hidden="1" customHeight="1" outlineLevel="1">
      <c r="A61" s="138" t="s">
        <v>33</v>
      </c>
      <c r="B61" s="101" t="s">
        <v>32</v>
      </c>
      <c r="C61" s="102"/>
      <c r="D61" s="103"/>
      <c r="E61" s="111"/>
      <c r="F61" s="105"/>
      <c r="G61" s="106"/>
      <c r="H61" s="107"/>
      <c r="I61" s="245"/>
      <c r="J61" s="175"/>
      <c r="K61" s="248"/>
      <c r="L61" s="154"/>
      <c r="M61" s="251">
        <f t="shared" si="0"/>
        <v>0</v>
      </c>
      <c r="N61" s="254"/>
      <c r="O61" s="242"/>
      <c r="R61" s="124" t="s">
        <v>132</v>
      </c>
      <c r="S61" s="124" t="s">
        <v>101</v>
      </c>
    </row>
    <row r="62" spans="1:19" ht="15" hidden="1" customHeight="1" outlineLevel="1">
      <c r="A62" s="139" t="s">
        <v>34</v>
      </c>
      <c r="B62" s="109" t="s">
        <v>32</v>
      </c>
      <c r="C62" s="110"/>
      <c r="D62" s="110"/>
      <c r="F62" s="112"/>
      <c r="G62" s="113"/>
      <c r="H62" s="114" t="s">
        <v>1</v>
      </c>
      <c r="I62" s="246"/>
      <c r="J62" s="176"/>
      <c r="K62" s="249"/>
      <c r="L62" s="167"/>
      <c r="M62" s="252">
        <f t="shared" si="0"/>
        <v>0</v>
      </c>
      <c r="N62" s="255"/>
      <c r="O62" s="243"/>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166"/>
      <c r="C63" s="166"/>
      <c r="D63" s="166"/>
      <c r="E63" s="166"/>
      <c r="F63" s="166"/>
      <c r="G63" s="166"/>
      <c r="H63" s="116"/>
      <c r="I63" s="244"/>
      <c r="J63" s="174" t="s">
        <v>0</v>
      </c>
      <c r="K63" s="247"/>
      <c r="L63" s="153"/>
      <c r="M63" s="250">
        <f t="shared" si="0"/>
        <v>0</v>
      </c>
      <c r="N63" s="253" t="s">
        <v>44</v>
      </c>
      <c r="O63" s="241"/>
      <c r="R63" s="124" t="s">
        <v>134</v>
      </c>
      <c r="S63" s="124" t="s">
        <v>103</v>
      </c>
    </row>
    <row r="64" spans="1:19" ht="15" hidden="1" customHeight="1" outlineLevel="1">
      <c r="A64" s="138" t="s">
        <v>33</v>
      </c>
      <c r="B64" s="101" t="s">
        <v>32</v>
      </c>
      <c r="C64" s="102"/>
      <c r="D64" s="103"/>
      <c r="E64" s="104" t="s">
        <v>31</v>
      </c>
      <c r="F64" s="105"/>
      <c r="G64" s="106"/>
      <c r="H64" s="107"/>
      <c r="I64" s="245"/>
      <c r="J64" s="175"/>
      <c r="K64" s="248"/>
      <c r="L64" s="154"/>
      <c r="M64" s="251">
        <f t="shared" si="0"/>
        <v>0</v>
      </c>
      <c r="N64" s="254"/>
      <c r="O64" s="242"/>
      <c r="R64" s="124" t="s">
        <v>135</v>
      </c>
      <c r="S64" s="124" t="s">
        <v>104</v>
      </c>
    </row>
    <row r="65" spans="1:19" ht="15" hidden="1" customHeight="1" outlineLevel="1">
      <c r="A65" s="139" t="s">
        <v>34</v>
      </c>
      <c r="B65" s="109" t="s">
        <v>32</v>
      </c>
      <c r="C65" s="110"/>
      <c r="D65" s="110"/>
      <c r="E65" s="111"/>
      <c r="F65" s="112"/>
      <c r="G65" s="113"/>
      <c r="H65" s="114" t="s">
        <v>1</v>
      </c>
      <c r="I65" s="246"/>
      <c r="J65" s="176"/>
      <c r="K65" s="249"/>
      <c r="L65" s="167"/>
      <c r="M65" s="252">
        <f t="shared" si="0"/>
        <v>0</v>
      </c>
      <c r="N65" s="255"/>
      <c r="O65" s="243"/>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166"/>
      <c r="C66" s="166"/>
      <c r="D66" s="166"/>
      <c r="E66" s="166"/>
      <c r="F66" s="166"/>
      <c r="G66" s="166"/>
      <c r="H66" s="116"/>
      <c r="I66" s="244"/>
      <c r="J66" s="174" t="s">
        <v>0</v>
      </c>
      <c r="K66" s="247"/>
      <c r="L66" s="153"/>
      <c r="M66" s="250">
        <f t="shared" si="0"/>
        <v>0</v>
      </c>
      <c r="N66" s="253" t="s">
        <v>44</v>
      </c>
      <c r="O66" s="241"/>
      <c r="R66" s="124" t="s">
        <v>137</v>
      </c>
      <c r="S66" s="296" t="s">
        <v>106</v>
      </c>
    </row>
    <row r="67" spans="1:19" ht="15" hidden="1" customHeight="1" outlineLevel="1">
      <c r="A67" s="138" t="s">
        <v>33</v>
      </c>
      <c r="B67" s="101" t="s">
        <v>32</v>
      </c>
      <c r="C67" s="102"/>
      <c r="D67" s="103"/>
      <c r="E67" s="104" t="s">
        <v>31</v>
      </c>
      <c r="F67" s="105"/>
      <c r="G67" s="106"/>
      <c r="H67" s="107"/>
      <c r="I67" s="245"/>
      <c r="J67" s="175"/>
      <c r="K67" s="248"/>
      <c r="L67" s="154"/>
      <c r="M67" s="251">
        <f t="shared" si="0"/>
        <v>0</v>
      </c>
      <c r="N67" s="254"/>
      <c r="O67" s="242"/>
      <c r="R67" s="124" t="s">
        <v>138</v>
      </c>
      <c r="S67" s="297"/>
    </row>
    <row r="68" spans="1:19" ht="15" hidden="1" customHeight="1" outlineLevel="1">
      <c r="A68" s="139" t="s">
        <v>34</v>
      </c>
      <c r="B68" s="109" t="s">
        <v>32</v>
      </c>
      <c r="C68" s="110"/>
      <c r="D68" s="110"/>
      <c r="E68" s="111"/>
      <c r="F68" s="112"/>
      <c r="G68" s="113"/>
      <c r="H68" s="114" t="s">
        <v>1</v>
      </c>
      <c r="I68" s="246"/>
      <c r="J68" s="176"/>
      <c r="K68" s="249"/>
      <c r="L68" s="167"/>
      <c r="M68" s="252">
        <f t="shared" si="0"/>
        <v>0</v>
      </c>
      <c r="N68" s="255"/>
      <c r="O68" s="243"/>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166"/>
      <c r="C69" s="166"/>
      <c r="D69" s="166"/>
      <c r="E69" s="166"/>
      <c r="F69" s="166"/>
      <c r="G69" s="166"/>
      <c r="H69" s="116"/>
      <c r="I69" s="244"/>
      <c r="J69" s="174" t="s">
        <v>0</v>
      </c>
      <c r="K69" s="247"/>
      <c r="L69" s="153"/>
      <c r="M69" s="250">
        <f t="shared" si="0"/>
        <v>0</v>
      </c>
      <c r="N69" s="253" t="s">
        <v>44</v>
      </c>
      <c r="O69" s="241"/>
    </row>
    <row r="70" spans="1:19" ht="15" hidden="1" customHeight="1" outlineLevel="1">
      <c r="A70" s="138" t="s">
        <v>33</v>
      </c>
      <c r="B70" s="101" t="s">
        <v>32</v>
      </c>
      <c r="C70" s="102"/>
      <c r="D70" s="103"/>
      <c r="E70" s="104" t="s">
        <v>31</v>
      </c>
      <c r="F70" s="105"/>
      <c r="G70" s="106"/>
      <c r="H70" s="107"/>
      <c r="I70" s="245"/>
      <c r="J70" s="175"/>
      <c r="K70" s="248"/>
      <c r="L70" s="154"/>
      <c r="M70" s="251">
        <f t="shared" si="0"/>
        <v>0</v>
      </c>
      <c r="N70" s="254"/>
      <c r="O70" s="242"/>
    </row>
    <row r="71" spans="1:19" ht="15" hidden="1" customHeight="1" outlineLevel="1">
      <c r="A71" s="139" t="s">
        <v>34</v>
      </c>
      <c r="B71" s="109" t="s">
        <v>32</v>
      </c>
      <c r="C71" s="110"/>
      <c r="D71" s="110"/>
      <c r="E71" s="111"/>
      <c r="F71" s="112"/>
      <c r="G71" s="113"/>
      <c r="H71" s="114" t="s">
        <v>1</v>
      </c>
      <c r="I71" s="246"/>
      <c r="J71" s="176"/>
      <c r="K71" s="249"/>
      <c r="L71" s="167"/>
      <c r="M71" s="252">
        <f t="shared" si="0"/>
        <v>0</v>
      </c>
      <c r="N71" s="255"/>
      <c r="O71" s="243"/>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166"/>
      <c r="C72" s="166"/>
      <c r="D72" s="166"/>
      <c r="E72" s="166"/>
      <c r="F72" s="166"/>
      <c r="G72" s="166"/>
      <c r="H72" s="116"/>
      <c r="I72" s="244"/>
      <c r="J72" s="174" t="s">
        <v>0</v>
      </c>
      <c r="K72" s="247"/>
      <c r="L72" s="153"/>
      <c r="M72" s="250">
        <f t="shared" si="0"/>
        <v>0</v>
      </c>
      <c r="N72" s="253" t="s">
        <v>44</v>
      </c>
      <c r="O72" s="241"/>
    </row>
    <row r="73" spans="1:19" ht="15" hidden="1" customHeight="1" outlineLevel="1">
      <c r="A73" s="138" t="s">
        <v>33</v>
      </c>
      <c r="B73" s="101" t="s">
        <v>32</v>
      </c>
      <c r="C73" s="102"/>
      <c r="D73" s="103"/>
      <c r="E73" s="104" t="s">
        <v>31</v>
      </c>
      <c r="F73" s="105"/>
      <c r="G73" s="106"/>
      <c r="H73" s="107"/>
      <c r="I73" s="245"/>
      <c r="J73" s="175"/>
      <c r="K73" s="248"/>
      <c r="L73" s="154"/>
      <c r="M73" s="251">
        <f t="shared" si="0"/>
        <v>0</v>
      </c>
      <c r="N73" s="254"/>
      <c r="O73" s="242"/>
    </row>
    <row r="74" spans="1:19" ht="15" hidden="1" customHeight="1" outlineLevel="1">
      <c r="A74" s="139" t="s">
        <v>34</v>
      </c>
      <c r="B74" s="109" t="s">
        <v>32</v>
      </c>
      <c r="C74" s="110"/>
      <c r="D74" s="110"/>
      <c r="E74" s="111"/>
      <c r="F74" s="112"/>
      <c r="G74" s="113"/>
      <c r="H74" s="114" t="s">
        <v>1</v>
      </c>
      <c r="I74" s="246"/>
      <c r="J74" s="176"/>
      <c r="K74" s="249"/>
      <c r="L74" s="167"/>
      <c r="M74" s="252">
        <f t="shared" si="0"/>
        <v>0</v>
      </c>
      <c r="N74" s="255"/>
      <c r="O74" s="243"/>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166"/>
      <c r="C75" s="166"/>
      <c r="D75" s="166"/>
      <c r="E75" s="166"/>
      <c r="F75" s="166"/>
      <c r="G75" s="166"/>
      <c r="H75" s="116"/>
      <c r="I75" s="244"/>
      <c r="J75" s="174" t="s">
        <v>0</v>
      </c>
      <c r="K75" s="247"/>
      <c r="L75" s="153"/>
      <c r="M75" s="250">
        <f t="shared" si="0"/>
        <v>0</v>
      </c>
      <c r="N75" s="253" t="s">
        <v>44</v>
      </c>
      <c r="O75" s="241"/>
    </row>
    <row r="76" spans="1:19" ht="15" hidden="1" customHeight="1" outlineLevel="1">
      <c r="A76" s="138" t="s">
        <v>33</v>
      </c>
      <c r="B76" s="101" t="s">
        <v>32</v>
      </c>
      <c r="C76" s="102"/>
      <c r="D76" s="103"/>
      <c r="E76" s="104" t="s">
        <v>31</v>
      </c>
      <c r="F76" s="105"/>
      <c r="G76" s="106"/>
      <c r="H76" s="107"/>
      <c r="I76" s="245"/>
      <c r="J76" s="175"/>
      <c r="K76" s="248"/>
      <c r="L76" s="154"/>
      <c r="M76" s="251">
        <f t="shared" si="0"/>
        <v>0</v>
      </c>
      <c r="N76" s="254"/>
      <c r="O76" s="242"/>
    </row>
    <row r="77" spans="1:19" ht="15" hidden="1" customHeight="1" outlineLevel="1">
      <c r="A77" s="139" t="s">
        <v>34</v>
      </c>
      <c r="B77" s="109" t="s">
        <v>32</v>
      </c>
      <c r="C77" s="110"/>
      <c r="D77" s="110"/>
      <c r="E77" s="111"/>
      <c r="F77" s="112"/>
      <c r="G77" s="113"/>
      <c r="H77" s="114" t="s">
        <v>1</v>
      </c>
      <c r="I77" s="246"/>
      <c r="J77" s="176"/>
      <c r="K77" s="249"/>
      <c r="L77" s="167"/>
      <c r="M77" s="252">
        <f t="shared" si="0"/>
        <v>0</v>
      </c>
      <c r="N77" s="255"/>
      <c r="O77" s="243"/>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166"/>
      <c r="C78" s="166"/>
      <c r="D78" s="166"/>
      <c r="E78" s="166"/>
      <c r="F78" s="166"/>
      <c r="G78" s="166"/>
      <c r="H78" s="116"/>
      <c r="I78" s="244"/>
      <c r="J78" s="174" t="s">
        <v>0</v>
      </c>
      <c r="K78" s="247"/>
      <c r="L78" s="153"/>
      <c r="M78" s="250">
        <f t="shared" si="0"/>
        <v>0</v>
      </c>
      <c r="N78" s="253" t="s">
        <v>44</v>
      </c>
      <c r="O78" s="241"/>
    </row>
    <row r="79" spans="1:19" ht="15" hidden="1" customHeight="1" outlineLevel="1">
      <c r="A79" s="138" t="s">
        <v>33</v>
      </c>
      <c r="B79" s="101" t="s">
        <v>32</v>
      </c>
      <c r="C79" s="102"/>
      <c r="D79" s="103"/>
      <c r="E79" s="104" t="s">
        <v>31</v>
      </c>
      <c r="F79" s="105"/>
      <c r="G79" s="106"/>
      <c r="H79" s="107"/>
      <c r="I79" s="245"/>
      <c r="J79" s="175"/>
      <c r="K79" s="248"/>
      <c r="L79" s="154"/>
      <c r="M79" s="251">
        <f t="shared" ref="M79:M104" si="40">IFERROR(IF(((YEAR(K79)-YEAR(I79))*12+MONTH(K79)-MONTH(I79)+IF(DAY(I79)&lt;=DAY(K79),1,0))=1,0,(YEAR(K79)-YEAR(I79))*12+MONTH(K79)-MONTH(I79)+IF(DAY(I79)&lt;=DAY(K79),1,0)),"")</f>
        <v>0</v>
      </c>
      <c r="N79" s="254"/>
      <c r="O79" s="242"/>
    </row>
    <row r="80" spans="1:19" ht="15" hidden="1" customHeight="1" outlineLevel="1">
      <c r="A80" s="139" t="s">
        <v>34</v>
      </c>
      <c r="B80" s="109" t="s">
        <v>32</v>
      </c>
      <c r="C80" s="110"/>
      <c r="D80" s="110"/>
      <c r="E80" s="111"/>
      <c r="F80" s="112"/>
      <c r="G80" s="113"/>
      <c r="H80" s="114" t="s">
        <v>1</v>
      </c>
      <c r="I80" s="246"/>
      <c r="J80" s="176"/>
      <c r="K80" s="249"/>
      <c r="L80" s="167"/>
      <c r="M80" s="252">
        <f t="shared" si="40"/>
        <v>0</v>
      </c>
      <c r="N80" s="255"/>
      <c r="O80" s="243"/>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166"/>
      <c r="C81" s="166"/>
      <c r="D81" s="166"/>
      <c r="E81" s="166"/>
      <c r="F81" s="166"/>
      <c r="G81" s="166"/>
      <c r="H81" s="116"/>
      <c r="I81" s="244"/>
      <c r="J81" s="174" t="s">
        <v>0</v>
      </c>
      <c r="K81" s="247"/>
      <c r="L81" s="153"/>
      <c r="M81" s="250">
        <f t="shared" si="40"/>
        <v>0</v>
      </c>
      <c r="N81" s="253" t="s">
        <v>44</v>
      </c>
      <c r="O81" s="241"/>
    </row>
    <row r="82" spans="1:16" ht="15" hidden="1" customHeight="1" outlineLevel="1">
      <c r="A82" s="138" t="s">
        <v>33</v>
      </c>
      <c r="B82" s="101" t="s">
        <v>32</v>
      </c>
      <c r="C82" s="102"/>
      <c r="D82" s="103"/>
      <c r="E82" s="104" t="s">
        <v>31</v>
      </c>
      <c r="F82" s="105"/>
      <c r="G82" s="106"/>
      <c r="H82" s="107"/>
      <c r="I82" s="245"/>
      <c r="J82" s="175"/>
      <c r="K82" s="248"/>
      <c r="L82" s="154"/>
      <c r="M82" s="251">
        <f t="shared" si="40"/>
        <v>0</v>
      </c>
      <c r="N82" s="254"/>
      <c r="O82" s="242"/>
    </row>
    <row r="83" spans="1:16" ht="15" hidden="1" customHeight="1" outlineLevel="1">
      <c r="A83" s="139" t="s">
        <v>34</v>
      </c>
      <c r="B83" s="109" t="s">
        <v>32</v>
      </c>
      <c r="C83" s="110"/>
      <c r="D83" s="110"/>
      <c r="E83" s="111"/>
      <c r="F83" s="112"/>
      <c r="G83" s="113"/>
      <c r="H83" s="114" t="s">
        <v>1</v>
      </c>
      <c r="I83" s="246"/>
      <c r="J83" s="176"/>
      <c r="K83" s="249"/>
      <c r="L83" s="167"/>
      <c r="M83" s="252">
        <f t="shared" si="40"/>
        <v>0</v>
      </c>
      <c r="N83" s="255"/>
      <c r="O83" s="243"/>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166"/>
      <c r="C84" s="166"/>
      <c r="D84" s="166"/>
      <c r="E84" s="166"/>
      <c r="F84" s="166"/>
      <c r="G84" s="166"/>
      <c r="H84" s="116"/>
      <c r="I84" s="244"/>
      <c r="J84" s="174" t="s">
        <v>0</v>
      </c>
      <c r="K84" s="247"/>
      <c r="L84" s="153"/>
      <c r="M84" s="250">
        <f t="shared" si="40"/>
        <v>0</v>
      </c>
      <c r="N84" s="253" t="s">
        <v>44</v>
      </c>
      <c r="O84" s="241"/>
    </row>
    <row r="85" spans="1:16" ht="15" hidden="1" customHeight="1" outlineLevel="1">
      <c r="A85" s="138" t="s">
        <v>33</v>
      </c>
      <c r="B85" s="101" t="s">
        <v>32</v>
      </c>
      <c r="C85" s="102"/>
      <c r="D85" s="103"/>
      <c r="E85" s="104" t="s">
        <v>31</v>
      </c>
      <c r="F85" s="105"/>
      <c r="G85" s="106"/>
      <c r="H85" s="107"/>
      <c r="I85" s="245"/>
      <c r="J85" s="175"/>
      <c r="K85" s="248"/>
      <c r="L85" s="154"/>
      <c r="M85" s="251">
        <f t="shared" si="40"/>
        <v>0</v>
      </c>
      <c r="N85" s="254"/>
      <c r="O85" s="242"/>
    </row>
    <row r="86" spans="1:16" ht="15" hidden="1" customHeight="1" outlineLevel="1">
      <c r="A86" s="139" t="s">
        <v>34</v>
      </c>
      <c r="B86" s="109" t="s">
        <v>32</v>
      </c>
      <c r="C86" s="110"/>
      <c r="D86" s="110"/>
      <c r="E86" s="111"/>
      <c r="F86" s="112"/>
      <c r="G86" s="113"/>
      <c r="H86" s="114" t="s">
        <v>1</v>
      </c>
      <c r="I86" s="246"/>
      <c r="J86" s="176"/>
      <c r="K86" s="249"/>
      <c r="L86" s="167"/>
      <c r="M86" s="252">
        <f t="shared" si="40"/>
        <v>0</v>
      </c>
      <c r="N86" s="255"/>
      <c r="O86" s="243"/>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166"/>
      <c r="C87" s="166"/>
      <c r="D87" s="166"/>
      <c r="E87" s="166"/>
      <c r="F87" s="166"/>
      <c r="G87" s="166"/>
      <c r="H87" s="116"/>
      <c r="I87" s="244"/>
      <c r="J87" s="174" t="s">
        <v>0</v>
      </c>
      <c r="K87" s="247"/>
      <c r="L87" s="153"/>
      <c r="M87" s="250">
        <f t="shared" si="40"/>
        <v>0</v>
      </c>
      <c r="N87" s="253" t="s">
        <v>44</v>
      </c>
      <c r="O87" s="241"/>
    </row>
    <row r="88" spans="1:16" hidden="1" outlineLevel="1">
      <c r="A88" s="138" t="s">
        <v>33</v>
      </c>
      <c r="B88" s="101" t="s">
        <v>32</v>
      </c>
      <c r="C88" s="102"/>
      <c r="D88" s="103"/>
      <c r="E88" s="104" t="s">
        <v>31</v>
      </c>
      <c r="F88" s="105"/>
      <c r="G88" s="106"/>
      <c r="H88" s="107"/>
      <c r="I88" s="245"/>
      <c r="J88" s="175"/>
      <c r="K88" s="248"/>
      <c r="L88" s="154"/>
      <c r="M88" s="251">
        <f t="shared" si="40"/>
        <v>0</v>
      </c>
      <c r="N88" s="254"/>
      <c r="O88" s="242"/>
    </row>
    <row r="89" spans="1:16" hidden="1" outlineLevel="1">
      <c r="A89" s="139" t="s">
        <v>34</v>
      </c>
      <c r="B89" s="109" t="s">
        <v>32</v>
      </c>
      <c r="C89" s="110"/>
      <c r="D89" s="110"/>
      <c r="E89" s="111"/>
      <c r="F89" s="112"/>
      <c r="G89" s="113"/>
      <c r="H89" s="114" t="s">
        <v>1</v>
      </c>
      <c r="I89" s="246"/>
      <c r="J89" s="176"/>
      <c r="K89" s="249"/>
      <c r="L89" s="167"/>
      <c r="M89" s="252">
        <f t="shared" si="40"/>
        <v>0</v>
      </c>
      <c r="N89" s="255"/>
      <c r="O89" s="243"/>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166"/>
      <c r="C90" s="166"/>
      <c r="D90" s="166"/>
      <c r="E90" s="166"/>
      <c r="F90" s="166"/>
      <c r="G90" s="166"/>
      <c r="H90" s="116"/>
      <c r="I90" s="244"/>
      <c r="J90" s="174" t="s">
        <v>0</v>
      </c>
      <c r="K90" s="247"/>
      <c r="L90" s="153"/>
      <c r="M90" s="250">
        <f t="shared" si="40"/>
        <v>0</v>
      </c>
      <c r="N90" s="253" t="s">
        <v>44</v>
      </c>
      <c r="O90" s="241"/>
    </row>
    <row r="91" spans="1:16" hidden="1" outlineLevel="1">
      <c r="A91" s="138" t="s">
        <v>33</v>
      </c>
      <c r="B91" s="101" t="s">
        <v>32</v>
      </c>
      <c r="C91" s="102"/>
      <c r="D91" s="103"/>
      <c r="E91" s="104" t="s">
        <v>31</v>
      </c>
      <c r="F91" s="105"/>
      <c r="G91" s="106"/>
      <c r="H91" s="107"/>
      <c r="I91" s="245"/>
      <c r="J91" s="175"/>
      <c r="K91" s="248"/>
      <c r="L91" s="154"/>
      <c r="M91" s="251">
        <f t="shared" si="40"/>
        <v>0</v>
      </c>
      <c r="N91" s="254"/>
      <c r="O91" s="242"/>
    </row>
    <row r="92" spans="1:16" hidden="1" outlineLevel="1">
      <c r="A92" s="139" t="s">
        <v>34</v>
      </c>
      <c r="B92" s="109" t="s">
        <v>32</v>
      </c>
      <c r="C92" s="110"/>
      <c r="D92" s="110"/>
      <c r="E92" s="111"/>
      <c r="F92" s="112"/>
      <c r="G92" s="113"/>
      <c r="H92" s="114" t="s">
        <v>1</v>
      </c>
      <c r="I92" s="246"/>
      <c r="J92" s="176"/>
      <c r="K92" s="249"/>
      <c r="L92" s="167"/>
      <c r="M92" s="252">
        <f t="shared" si="40"/>
        <v>0</v>
      </c>
      <c r="N92" s="255"/>
      <c r="O92" s="243"/>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166"/>
      <c r="C93" s="166"/>
      <c r="D93" s="166"/>
      <c r="E93" s="166"/>
      <c r="F93" s="166"/>
      <c r="G93" s="166"/>
      <c r="H93" s="116"/>
      <c r="I93" s="244"/>
      <c r="J93" s="174" t="s">
        <v>0</v>
      </c>
      <c r="K93" s="247"/>
      <c r="L93" s="153"/>
      <c r="M93" s="250">
        <f t="shared" si="40"/>
        <v>0</v>
      </c>
      <c r="N93" s="253" t="s">
        <v>44</v>
      </c>
      <c r="O93" s="241"/>
    </row>
    <row r="94" spans="1:16" hidden="1" outlineLevel="1">
      <c r="A94" s="138" t="s">
        <v>33</v>
      </c>
      <c r="B94" s="101" t="s">
        <v>32</v>
      </c>
      <c r="C94" s="102"/>
      <c r="D94" s="103"/>
      <c r="E94" s="104" t="s">
        <v>31</v>
      </c>
      <c r="F94" s="105"/>
      <c r="G94" s="106"/>
      <c r="H94" s="107"/>
      <c r="I94" s="245"/>
      <c r="J94" s="175"/>
      <c r="K94" s="248"/>
      <c r="L94" s="154"/>
      <c r="M94" s="251">
        <f t="shared" si="40"/>
        <v>0</v>
      </c>
      <c r="N94" s="254"/>
      <c r="O94" s="242"/>
    </row>
    <row r="95" spans="1:16" hidden="1" outlineLevel="1">
      <c r="A95" s="139" t="s">
        <v>34</v>
      </c>
      <c r="B95" s="109" t="s">
        <v>32</v>
      </c>
      <c r="C95" s="110"/>
      <c r="D95" s="110"/>
      <c r="E95" s="111"/>
      <c r="F95" s="112"/>
      <c r="G95" s="113"/>
      <c r="H95" s="114" t="s">
        <v>1</v>
      </c>
      <c r="I95" s="246"/>
      <c r="J95" s="176"/>
      <c r="K95" s="249"/>
      <c r="L95" s="167"/>
      <c r="M95" s="252">
        <f t="shared" si="40"/>
        <v>0</v>
      </c>
      <c r="N95" s="255"/>
      <c r="O95" s="243"/>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166"/>
      <c r="C96" s="166"/>
      <c r="D96" s="166"/>
      <c r="E96" s="166"/>
      <c r="F96" s="166"/>
      <c r="G96" s="166"/>
      <c r="H96" s="116"/>
      <c r="I96" s="244"/>
      <c r="J96" s="174" t="s">
        <v>0</v>
      </c>
      <c r="K96" s="247"/>
      <c r="L96" s="153"/>
      <c r="M96" s="250">
        <f t="shared" si="40"/>
        <v>0</v>
      </c>
      <c r="N96" s="253" t="s">
        <v>44</v>
      </c>
      <c r="O96" s="241"/>
    </row>
    <row r="97" spans="1:16" hidden="1" outlineLevel="1">
      <c r="A97" s="138" t="s">
        <v>33</v>
      </c>
      <c r="B97" s="101" t="s">
        <v>32</v>
      </c>
      <c r="C97" s="102"/>
      <c r="D97" s="103"/>
      <c r="E97" s="104" t="s">
        <v>31</v>
      </c>
      <c r="F97" s="105"/>
      <c r="G97" s="106"/>
      <c r="H97" s="107"/>
      <c r="I97" s="245"/>
      <c r="J97" s="175"/>
      <c r="K97" s="248"/>
      <c r="L97" s="154"/>
      <c r="M97" s="251">
        <f t="shared" si="40"/>
        <v>0</v>
      </c>
      <c r="N97" s="254"/>
      <c r="O97" s="242"/>
    </row>
    <row r="98" spans="1:16" hidden="1" outlineLevel="1">
      <c r="A98" s="139" t="s">
        <v>34</v>
      </c>
      <c r="B98" s="109" t="s">
        <v>32</v>
      </c>
      <c r="C98" s="110"/>
      <c r="D98" s="110"/>
      <c r="E98" s="111"/>
      <c r="F98" s="112"/>
      <c r="G98" s="113"/>
      <c r="H98" s="114" t="s">
        <v>1</v>
      </c>
      <c r="I98" s="246"/>
      <c r="J98" s="176"/>
      <c r="K98" s="249"/>
      <c r="L98" s="167"/>
      <c r="M98" s="252">
        <f t="shared" si="40"/>
        <v>0</v>
      </c>
      <c r="N98" s="255"/>
      <c r="O98" s="243"/>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166"/>
      <c r="C99" s="166"/>
      <c r="D99" s="166"/>
      <c r="E99" s="166"/>
      <c r="F99" s="166"/>
      <c r="G99" s="166"/>
      <c r="H99" s="116"/>
      <c r="I99" s="244"/>
      <c r="J99" s="174" t="s">
        <v>0</v>
      </c>
      <c r="K99" s="247"/>
      <c r="L99" s="153"/>
      <c r="M99" s="250">
        <f t="shared" si="40"/>
        <v>0</v>
      </c>
      <c r="N99" s="253" t="s">
        <v>44</v>
      </c>
      <c r="O99" s="241"/>
    </row>
    <row r="100" spans="1:16" hidden="1" outlineLevel="1">
      <c r="A100" s="138" t="s">
        <v>33</v>
      </c>
      <c r="B100" s="101" t="s">
        <v>32</v>
      </c>
      <c r="C100" s="102"/>
      <c r="D100" s="103"/>
      <c r="E100" s="104" t="s">
        <v>31</v>
      </c>
      <c r="F100" s="105"/>
      <c r="G100" s="106"/>
      <c r="H100" s="107"/>
      <c r="I100" s="245"/>
      <c r="J100" s="175"/>
      <c r="K100" s="248"/>
      <c r="L100" s="154"/>
      <c r="M100" s="251">
        <f t="shared" si="40"/>
        <v>0</v>
      </c>
      <c r="N100" s="254"/>
      <c r="O100" s="242"/>
    </row>
    <row r="101" spans="1:16" hidden="1" outlineLevel="1">
      <c r="A101" s="139" t="s">
        <v>34</v>
      </c>
      <c r="B101" s="109" t="s">
        <v>32</v>
      </c>
      <c r="C101" s="110"/>
      <c r="D101" s="110"/>
      <c r="E101" s="111"/>
      <c r="F101" s="112"/>
      <c r="G101" s="113"/>
      <c r="H101" s="114" t="s">
        <v>1</v>
      </c>
      <c r="I101" s="246"/>
      <c r="J101" s="176"/>
      <c r="K101" s="249"/>
      <c r="L101" s="167"/>
      <c r="M101" s="252">
        <f t="shared" si="40"/>
        <v>0</v>
      </c>
      <c r="N101" s="255"/>
      <c r="O101" s="243"/>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165"/>
      <c r="C102" s="165"/>
      <c r="D102" s="165"/>
      <c r="E102" s="165"/>
      <c r="F102" s="165"/>
      <c r="G102" s="165"/>
      <c r="H102" s="99"/>
      <c r="I102" s="245"/>
      <c r="J102" s="175" t="s">
        <v>0</v>
      </c>
      <c r="K102" s="248"/>
      <c r="L102" s="154"/>
      <c r="M102" s="251">
        <f t="shared" si="40"/>
        <v>0</v>
      </c>
      <c r="N102" s="254" t="s">
        <v>44</v>
      </c>
      <c r="O102" s="242"/>
    </row>
    <row r="103" spans="1:16" hidden="1" outlineLevel="1">
      <c r="A103" s="138" t="s">
        <v>33</v>
      </c>
      <c r="B103" s="101" t="s">
        <v>32</v>
      </c>
      <c r="C103" s="102"/>
      <c r="D103" s="103"/>
      <c r="E103" s="104" t="s">
        <v>31</v>
      </c>
      <c r="F103" s="105"/>
      <c r="G103" s="106"/>
      <c r="H103" s="107"/>
      <c r="I103" s="245"/>
      <c r="J103" s="175"/>
      <c r="K103" s="248"/>
      <c r="L103" s="154"/>
      <c r="M103" s="251">
        <f t="shared" si="40"/>
        <v>0</v>
      </c>
      <c r="N103" s="254"/>
      <c r="O103" s="242"/>
    </row>
    <row r="104" spans="1:16" ht="13.8" hidden="1" outlineLevel="1" thickBot="1">
      <c r="A104" s="142" t="s">
        <v>34</v>
      </c>
      <c r="B104" s="143" t="s">
        <v>32</v>
      </c>
      <c r="C104" s="144"/>
      <c r="D104" s="144"/>
      <c r="E104" s="145"/>
      <c r="F104" s="146"/>
      <c r="G104" s="147"/>
      <c r="H104" s="152" t="s">
        <v>1</v>
      </c>
      <c r="I104" s="256"/>
      <c r="J104" s="257"/>
      <c r="K104" s="258"/>
      <c r="L104" s="259"/>
      <c r="M104" s="260">
        <f t="shared" si="40"/>
        <v>0</v>
      </c>
      <c r="N104" s="261"/>
      <c r="O104" s="262"/>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A1:O4"/>
    <mergeCell ref="A6:D7"/>
    <mergeCell ref="E6:L7"/>
    <mergeCell ref="M6:O6"/>
    <mergeCell ref="M7:O7"/>
    <mergeCell ref="A8:D9"/>
    <mergeCell ref="E8:L9"/>
    <mergeCell ref="M8:O8"/>
    <mergeCell ref="M9:O9"/>
    <mergeCell ref="A10:H10"/>
    <mergeCell ref="I10:N14"/>
    <mergeCell ref="O10:O14"/>
    <mergeCell ref="A11:H11"/>
    <mergeCell ref="A13:H13"/>
    <mergeCell ref="B15:G15"/>
    <mergeCell ref="I15:I17"/>
    <mergeCell ref="J15:J17"/>
    <mergeCell ref="K15:K17"/>
    <mergeCell ref="L15:L17"/>
    <mergeCell ref="M15:M17"/>
    <mergeCell ref="N15:N17"/>
    <mergeCell ref="O15:O17"/>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B72:G72"/>
    <mergeCell ref="I72:I74"/>
    <mergeCell ref="J72:J74"/>
    <mergeCell ref="K72:K74"/>
    <mergeCell ref="L72:L74"/>
    <mergeCell ref="M72:M74"/>
    <mergeCell ref="N72:N74"/>
    <mergeCell ref="O72:O74"/>
    <mergeCell ref="N75:N77"/>
    <mergeCell ref="O75:O77"/>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s>
  <phoneticPr fontId="2"/>
  <conditionalFormatting sqref="P84:P1048576 P6:P80">
    <cfRule type="containsText" dxfId="18" priority="5" operator="containsText" text="始期が終期よりも後（要修正）">
      <formula>NOT(ISERROR(SEARCH("始期が終期よりも後（要修正）",P6)))</formula>
    </cfRule>
    <cfRule type="containsText" dxfId="17" priority="6" operator="containsText" text="空白期間あり(修正してください)">
      <formula>NOT(ISERROR(SEARCH("空白期間あり(修正してください)",P6)))</formula>
    </cfRule>
  </conditionalFormatting>
  <conditionalFormatting sqref="P81:P83">
    <cfRule type="containsText" dxfId="16" priority="3" operator="containsText" text="始期が終期よりも後（要修正）">
      <formula>NOT(ISERROR(SEARCH("始期が終期よりも後（要修正）",P81)))</formula>
    </cfRule>
    <cfRule type="containsText" dxfId="15" priority="4" operator="containsText" text="空白期間あり(修正してください)">
      <formula>NOT(ISERROR(SEARCH("空白期間あり(修正してください)",P81)))</formula>
    </cfRule>
  </conditionalFormatting>
  <conditionalFormatting sqref="P1:P5">
    <cfRule type="containsText" dxfId="14" priority="1" operator="containsText" text="始期が終期よりも後（要修正）">
      <formula>NOT(ISERROR(SEARCH("始期が終期よりも後（要修正）",P1)))</formula>
    </cfRule>
    <cfRule type="containsText" dxfId="13" priority="2" operator="containsText" text="空白期間あり(修正してください)">
      <formula>NOT(ISERROR(SEARCH("空白期間あり(修正してください)",P1)))</formula>
    </cfRule>
  </conditionalFormatting>
  <dataValidations count="20">
    <dataValidation type="list" allowBlank="1" showInputMessage="1" showErrorMessage="1" sqref="E20 E17 E26 E29 E32 E35 E38 E41 E44 E47 E50 E53 E56 E59" xr:uid="{17C46C6C-008D-4057-9B55-F3DCA4081085}">
      <formula1>"臨時的任用職員,非常勤講師,会計年度任用職員,非常勤職員,日々雇用,契約社員,派遣社員,パート,アルバイト,その他"</formula1>
    </dataValidation>
    <dataValidation type="list" allowBlank="1" showInputMessage="1" showErrorMessage="1" sqref="C20 C17 C26 C29 C32 C35 C38 C41 C44 C47 C50 C53 C56 C59" xr:uid="{DE273754-A2B0-4A5A-9075-5D93698F04FD}">
      <formula1>"学校,幼稚園・保育園（認定こども園）,官公庁,民間企業,自営業,ボランティア,その他"</formula1>
    </dataValidation>
    <dataValidation type="list" allowBlank="1" showInputMessage="1" showErrorMessage="1" sqref="C16 C19 C22 C25 C28 C31 C34 C37 C40 C43 C46 C49 C52 C55 C58" xr:uid="{81EEE834-A829-4ED2-ACFA-A6ADB33529E8}">
      <formula1>"中学校,高校,高等専門学校,短大,大学,大学院,専門学校,教員養成機関,養護教諭養成機関,農業大学校,その他"</formula1>
    </dataValidation>
    <dataValidation allowBlank="1" showInputMessage="1" showErrorMessage="1" promptTitle="入力ルール" prompt="自動計算なので、入力不要です。" sqref="M9:O9" xr:uid="{B10997FC-DCA3-49F7-BCDD-256D664FD42F}"/>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CB9FBBF6-DD03-4CB0-98BB-A717D0CF1667}">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99636127-7CF9-4243-9BA3-8F00BE08EA2E}">
      <formula1>0</formula1>
      <formula2>25</formula2>
    </dataValidation>
    <dataValidation type="list" allowBlank="1" showInputMessage="1" showErrorMessage="1" sqref="D25 D28 D49 D82 D16 D19 D22 D31 D34 D40 D52 D37 D46 D43 D55 D64 D70 D76 D61 D67 D73 D103 D79 D85 D91 D97 D100 D88 D94 D58" xr:uid="{4ABD74F7-55F3-440E-92AE-C8DA690BE32A}">
      <formula1>"卒業,中退,その他"</formula1>
    </dataValidation>
    <dataValidation type="list" allowBlank="1" showInputMessage="1" showErrorMessage="1" sqref="E74:E77 E61 E51:E52 E23 E80:E86 E63:E65 E39:E40 E68:E71 E95:E101 E104 E89:E92 E57:E58" xr:uid="{9FB482BC-4C4A-49A7-AEF0-F6369FF057C4}">
      <formula1>"契約社員,派遣社員,非常勤職員,日々雇用,農林業等非常勤職員,農林業研究等補助職員,パート,アルバイト,その他"</formula1>
    </dataValidation>
    <dataValidation type="list" allowBlank="1" showInputMessage="1" showErrorMessage="1" sqref="D20 D41 D23 D17 D29 D80:D86 D35 D62:D65 D68:D71 D104 D74:D77 D95:D101 D89:D92 D47 D44 D53 D32 D26 D38:D39 D50:D51 D56:D57 D59" xr:uid="{82E044C3-CA24-47E5-9C3B-07A69CF344E6}">
      <formula1>"正規職員,非正規職員"</formula1>
    </dataValidation>
    <dataValidation type="list" allowBlank="1" showInputMessage="1" showErrorMessage="1" sqref="C89:C92 C39 C23 C95:C101 C68:C71 C80:C86 C51 C74:C77 C104 C62:C65 C57" xr:uid="{9D1CDD41-A46D-429C-8831-89B505B53861}">
      <formula1>"本県,国,他の地方公共団体,県の外郭団体,国の外郭団体,他団体の外郭団体,民間企業,その他"</formula1>
    </dataValidation>
    <dataValidation type="list" allowBlank="1" showInputMessage="1" showErrorMessage="1" sqref="C82 C88 C94 C100 C97 C91 C85 C79 C76 C73 C70 C103 C61 C67 C64" xr:uid="{87D85379-37A5-4310-830D-53F893FDE44A}">
      <formula1>"中学校,高校,大学,大学院,専門学校,その他"</formula1>
    </dataValidation>
    <dataValidation type="list" allowBlank="1" showInputMessage="1" showErrorMessage="1" sqref="D77 D98 D83 D101 D92 D86 D71 D65" xr:uid="{633C195F-47E9-4912-B83D-5B9120CFB74A}">
      <formula1>"正規,非正規"</formula1>
    </dataValidation>
    <dataValidation type="list" allowBlank="1" showInputMessage="1" showErrorMessage="1" promptTitle="入力ルール" prompt="予定や見込みに該当する場合は、選択してください。" sqref="L15:L104" xr:uid="{5D5B745B-3D1E-4FC7-A423-518A8F1885E3}">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6A487E0D-E905-472E-8137-559F7CEBF0F1}">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955B61C9-2ED2-4937-BA20-4C5B6B519D63}"/>
    <dataValidation allowBlank="1" showInputMessage="1" showErrorMessage="1" promptTitle="自動計算なので、入力は不要です。" sqref="N15:N104" xr:uid="{9D82D07C-A231-4F5C-96F1-67D448E8BA52}"/>
    <dataValidation type="date" allowBlank="1" showInputMessage="1" showErrorMessage="1" promptTitle="入力ルール" prompt="日付を入力してください。_x000a_入力は、西暦/月/日で入力します。_x000a__x000a_例）2011/4/1" sqref="I15:I17 I60:I104" xr:uid="{87979288-A2A9-4AD4-B581-8D921276CC1F}">
      <formula1>1</formula1>
      <formula2>43921</formula2>
    </dataValidation>
    <dataValidation type="date" allowBlank="1" showInputMessage="1" showErrorMessage="1" promptTitle="入力ルール" prompt="日付を入力してください。_x000a_入力は、西暦/月/日で入力します。_x000a__x000a_例）2011/4/1" sqref="I18:I59" xr:uid="{EB26E885-BE6B-4B45-A4B0-4AC535DF4429}">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72610E58-6FC4-45C8-A4DC-4AEE73BAC918}">
      <formula1>0</formula1>
      <formula2>744</formula2>
    </dataValidation>
    <dataValidation type="decimal" allowBlank="1" showErrorMessage="1" sqref="G17 G20 G23 G26 G29 G32 G35 G38 G41 G44 G47 G50 G53 G56 G59" xr:uid="{3C59F120-1B05-4CF3-B35B-377890789BCA}">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E8DB-95D1-480A-8D03-788104100E52}">
  <sheetPr>
    <tabColor rgb="FFFFC000"/>
    <pageSetUpPr fitToPage="1"/>
  </sheetPr>
  <dimension ref="A1:T105"/>
  <sheetViews>
    <sheetView showGridLines="0" view="pageBreakPreview" zoomScaleNormal="55" zoomScaleSheetLayoutView="100" workbookViewId="0">
      <selection activeCell="E43" sqref="E43"/>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98" t="s">
        <v>213</v>
      </c>
      <c r="B1" s="198"/>
      <c r="C1" s="198"/>
      <c r="D1" s="198"/>
      <c r="E1" s="198"/>
      <c r="F1" s="198"/>
      <c r="G1" s="198"/>
      <c r="H1" s="198"/>
      <c r="I1" s="198"/>
      <c r="J1" s="198"/>
      <c r="K1" s="198"/>
      <c r="L1" s="198"/>
      <c r="M1" s="198"/>
      <c r="N1" s="198"/>
      <c r="O1" s="198"/>
    </row>
    <row r="2" spans="1:20" ht="10.5" customHeight="1">
      <c r="A2" s="198"/>
      <c r="B2" s="198"/>
      <c r="C2" s="198"/>
      <c r="D2" s="198"/>
      <c r="E2" s="198"/>
      <c r="F2" s="198"/>
      <c r="G2" s="198"/>
      <c r="H2" s="198"/>
      <c r="I2" s="198"/>
      <c r="J2" s="198"/>
      <c r="K2" s="198"/>
      <c r="L2" s="198"/>
      <c r="M2" s="198"/>
      <c r="N2" s="198"/>
      <c r="O2" s="198"/>
    </row>
    <row r="3" spans="1:20" ht="10.5" customHeight="1">
      <c r="A3" s="198"/>
      <c r="B3" s="198"/>
      <c r="C3" s="198"/>
      <c r="D3" s="198"/>
      <c r="E3" s="198"/>
      <c r="F3" s="198"/>
      <c r="G3" s="198"/>
      <c r="H3" s="198"/>
      <c r="I3" s="198"/>
      <c r="J3" s="198"/>
      <c r="K3" s="198"/>
      <c r="L3" s="198"/>
      <c r="M3" s="198"/>
      <c r="N3" s="198"/>
      <c r="O3" s="198"/>
    </row>
    <row r="4" spans="1:20" ht="10.5" customHeight="1">
      <c r="A4" s="198"/>
      <c r="B4" s="198"/>
      <c r="C4" s="198"/>
      <c r="D4" s="198"/>
      <c r="E4" s="198"/>
      <c r="F4" s="198"/>
      <c r="G4" s="198"/>
      <c r="H4" s="198"/>
      <c r="I4" s="198"/>
      <c r="J4" s="198"/>
      <c r="K4" s="198"/>
      <c r="L4" s="198"/>
      <c r="M4" s="198"/>
      <c r="N4" s="198"/>
      <c r="O4" s="198"/>
    </row>
    <row r="5" spans="1:20" ht="29.25" customHeight="1" thickBot="1">
      <c r="A5" s="79" t="s">
        <v>240</v>
      </c>
      <c r="B5" s="79"/>
      <c r="C5" s="79"/>
      <c r="D5" s="79"/>
      <c r="E5" s="79"/>
      <c r="F5" s="79"/>
      <c r="G5" s="79"/>
      <c r="H5" s="79"/>
      <c r="I5" s="80"/>
      <c r="J5" s="123"/>
      <c r="K5" s="123"/>
      <c r="L5" s="82"/>
      <c r="M5" s="82"/>
      <c r="N5" s="82"/>
      <c r="O5" s="82"/>
    </row>
    <row r="6" spans="1:20" ht="20.25" customHeight="1">
      <c r="A6" s="224" t="s">
        <v>223</v>
      </c>
      <c r="B6" s="225"/>
      <c r="C6" s="225"/>
      <c r="D6" s="226"/>
      <c r="E6" s="230" t="s" ph="1">
        <v>3</v>
      </c>
      <c r="F6" s="231"/>
      <c r="G6" s="231"/>
      <c r="H6" s="231"/>
      <c r="I6" s="231"/>
      <c r="J6" s="231"/>
      <c r="K6" s="231"/>
      <c r="L6" s="232"/>
      <c r="M6" s="186" t="s">
        <v>13</v>
      </c>
      <c r="N6" s="187"/>
      <c r="O6" s="188"/>
      <c r="R6" s="121" t="s">
        <v>172</v>
      </c>
    </row>
    <row r="7" spans="1:20" ht="20.25" customHeight="1" thickBot="1">
      <c r="A7" s="227"/>
      <c r="B7" s="228"/>
      <c r="C7" s="228"/>
      <c r="D7" s="229"/>
      <c r="E7" s="233"/>
      <c r="F7" s="187"/>
      <c r="G7" s="187"/>
      <c r="H7" s="187"/>
      <c r="I7" s="187"/>
      <c r="J7" s="187"/>
      <c r="K7" s="187"/>
      <c r="L7" s="234"/>
      <c r="M7" s="214" t="s">
        <v>14</v>
      </c>
      <c r="N7" s="215"/>
      <c r="O7" s="216"/>
      <c r="R7" s="124" t="s">
        <v>167</v>
      </c>
      <c r="S7" s="124" t="s">
        <v>48</v>
      </c>
    </row>
    <row r="8" spans="1:20" ht="24.6" customHeight="1">
      <c r="A8" s="263" t="s">
        <v>269</v>
      </c>
      <c r="B8" s="264"/>
      <c r="C8" s="264"/>
      <c r="D8" s="265"/>
      <c r="E8" s="235" t="s" ph="1">
        <v>268</v>
      </c>
      <c r="F8" s="236" ph="1"/>
      <c r="G8" s="236" ph="1"/>
      <c r="H8" s="236" ph="1"/>
      <c r="I8" s="236" ph="1"/>
      <c r="J8" s="236" ph="1"/>
      <c r="K8" s="236" ph="1"/>
      <c r="L8" s="237" ph="1"/>
      <c r="M8" s="199">
        <v>32523</v>
      </c>
      <c r="N8" s="199"/>
      <c r="O8" s="200"/>
      <c r="R8" s="124" t="s">
        <v>140</v>
      </c>
      <c r="S8" s="124" t="s">
        <v>49</v>
      </c>
    </row>
    <row r="9" spans="1:20" s="2" customFormat="1" ht="24.6" customHeight="1" thickBot="1">
      <c r="A9" s="266"/>
      <c r="B9" s="267"/>
      <c r="C9" s="267"/>
      <c r="D9" s="268"/>
      <c r="E9" s="238" ph="1"/>
      <c r="F9" s="239" ph="1"/>
      <c r="G9" s="239" ph="1"/>
      <c r="H9" s="239" ph="1"/>
      <c r="I9" s="239" ph="1"/>
      <c r="J9" s="239" ph="1"/>
      <c r="K9" s="239" ph="1"/>
      <c r="L9" s="240" ph="1"/>
      <c r="M9" s="184">
        <f ca="1">IF(COUNTA(M8)=1,DATEDIF(M8,TODAY(),"Y"),"")</f>
        <v>35</v>
      </c>
      <c r="N9" s="184"/>
      <c r="O9" s="185"/>
      <c r="P9" s="122"/>
      <c r="Q9" s="122"/>
      <c r="R9" s="124" t="s">
        <v>141</v>
      </c>
      <c r="S9" s="124" t="s">
        <v>50</v>
      </c>
      <c r="T9" s="122"/>
    </row>
    <row r="10" spans="1:20" ht="22.5" customHeight="1">
      <c r="A10" s="269" t="s">
        <v>15</v>
      </c>
      <c r="B10" s="270"/>
      <c r="C10" s="270"/>
      <c r="D10" s="270"/>
      <c r="E10" s="270"/>
      <c r="F10" s="270"/>
      <c r="G10" s="270"/>
      <c r="H10" s="270"/>
      <c r="I10" s="271" t="s">
        <v>37</v>
      </c>
      <c r="J10" s="270"/>
      <c r="K10" s="270"/>
      <c r="L10" s="270"/>
      <c r="M10" s="270"/>
      <c r="N10" s="272"/>
      <c r="O10" s="208" t="s">
        <v>229</v>
      </c>
      <c r="R10" s="124" t="s">
        <v>142</v>
      </c>
      <c r="S10" s="124" t="s">
        <v>51</v>
      </c>
    </row>
    <row r="11" spans="1:20" ht="15.9" customHeight="1">
      <c r="A11" s="276" t="s">
        <v>236</v>
      </c>
      <c r="B11" s="277"/>
      <c r="C11" s="277"/>
      <c r="D11" s="277"/>
      <c r="E11" s="277"/>
      <c r="F11" s="277"/>
      <c r="G11" s="277"/>
      <c r="H11" s="278"/>
      <c r="I11" s="273"/>
      <c r="J11" s="270"/>
      <c r="K11" s="270"/>
      <c r="L11" s="270"/>
      <c r="M11" s="270"/>
      <c r="N11" s="272"/>
      <c r="O11" s="209"/>
      <c r="R11" s="124" t="s">
        <v>143</v>
      </c>
      <c r="S11" s="124" t="s">
        <v>52</v>
      </c>
    </row>
    <row r="12" spans="1:20" ht="15.9" customHeight="1">
      <c r="A12" s="125" t="s">
        <v>33</v>
      </c>
      <c r="B12" s="126" t="s">
        <v>32</v>
      </c>
      <c r="C12" s="127" t="s">
        <v>39</v>
      </c>
      <c r="D12" s="128" t="s">
        <v>40</v>
      </c>
      <c r="E12" s="87" t="s">
        <v>237</v>
      </c>
      <c r="F12" s="129"/>
      <c r="G12" s="130"/>
      <c r="H12" s="131"/>
      <c r="I12" s="273"/>
      <c r="J12" s="270"/>
      <c r="K12" s="270"/>
      <c r="L12" s="270"/>
      <c r="M12" s="270"/>
      <c r="N12" s="272"/>
      <c r="O12" s="209"/>
      <c r="R12" s="124" t="s">
        <v>144</v>
      </c>
      <c r="S12" s="124" t="s">
        <v>53</v>
      </c>
    </row>
    <row r="13" spans="1:20" ht="15.9" customHeight="1">
      <c r="A13" s="279" t="s">
        <v>238</v>
      </c>
      <c r="B13" s="280"/>
      <c r="C13" s="280"/>
      <c r="D13" s="280"/>
      <c r="E13" s="280"/>
      <c r="F13" s="280"/>
      <c r="G13" s="280"/>
      <c r="H13" s="281"/>
      <c r="I13" s="273"/>
      <c r="J13" s="270"/>
      <c r="K13" s="270"/>
      <c r="L13" s="270"/>
      <c r="M13" s="270"/>
      <c r="N13" s="272"/>
      <c r="O13" s="209"/>
      <c r="R13" s="124" t="s">
        <v>145</v>
      </c>
      <c r="S13" s="124" t="s">
        <v>54</v>
      </c>
    </row>
    <row r="14" spans="1:20" ht="15.9" customHeight="1" thickBot="1">
      <c r="A14" s="132" t="s">
        <v>34</v>
      </c>
      <c r="B14" s="133" t="s">
        <v>32</v>
      </c>
      <c r="C14" s="134" t="s">
        <v>43</v>
      </c>
      <c r="D14" s="135" t="s">
        <v>42</v>
      </c>
      <c r="E14" s="135" t="s">
        <v>41</v>
      </c>
      <c r="F14" s="95" t="s">
        <v>228</v>
      </c>
      <c r="G14" s="96"/>
      <c r="H14" s="136" t="s">
        <v>1</v>
      </c>
      <c r="I14" s="274"/>
      <c r="J14" s="228"/>
      <c r="K14" s="228"/>
      <c r="L14" s="228"/>
      <c r="M14" s="228"/>
      <c r="N14" s="275"/>
      <c r="O14" s="210"/>
      <c r="R14" s="124" t="s">
        <v>146</v>
      </c>
      <c r="S14" s="124" t="s">
        <v>55</v>
      </c>
    </row>
    <row r="15" spans="1:20" ht="20.25" customHeight="1">
      <c r="A15" s="137">
        <f>ROUNDDOWN(ROW()/3,0)-5</f>
        <v>0</v>
      </c>
      <c r="B15" s="282" t="s">
        <v>214</v>
      </c>
      <c r="C15" s="282"/>
      <c r="D15" s="282"/>
      <c r="E15" s="282"/>
      <c r="F15" s="282"/>
      <c r="G15" s="282"/>
      <c r="H15" s="116"/>
      <c r="I15" s="171">
        <f>IF(MONTH(M8)&lt;4,DATE(YEAR(M8)+12,4,1),IF(AND(MONTH(M8)=4,DAY(M8)=1),DATE(YEAR(M8)+12,4,1),DATE(YEAR(M8)+13,4,1)))</f>
        <v>36982</v>
      </c>
      <c r="J15" s="283" t="s">
        <v>207</v>
      </c>
      <c r="K15" s="286">
        <f>DATE(YEAR(I15)+3,3,31)</f>
        <v>38077</v>
      </c>
      <c r="L15" s="153"/>
      <c r="M15" s="250">
        <f t="shared" ref="M15:M78" si="0">IFERROR(IF(((YEAR(K15)-YEAR(I15))*12+MONTH(K15)-MONTH(I15)+IF(DAY(I15)&lt;=DAY(K15),1,0))=1,0,(YEAR(K15)-YEAR(I15))*12+MONTH(K15)-MONTH(I15)+IF(DAY(I15)&lt;=DAY(K15),1,0)),"")</f>
        <v>36</v>
      </c>
      <c r="N15" s="253" t="s">
        <v>2</v>
      </c>
      <c r="O15" s="241"/>
      <c r="R15" s="124" t="s">
        <v>147</v>
      </c>
      <c r="S15" s="124" t="s">
        <v>56</v>
      </c>
    </row>
    <row r="16" spans="1:20" ht="15" customHeight="1">
      <c r="A16" s="138" t="s">
        <v>33</v>
      </c>
      <c r="B16" s="101" t="s">
        <v>32</v>
      </c>
      <c r="C16" s="102" t="s">
        <v>215</v>
      </c>
      <c r="D16" s="103" t="s">
        <v>38</v>
      </c>
      <c r="E16" s="104" t="s">
        <v>31</v>
      </c>
      <c r="F16" s="105"/>
      <c r="G16" s="106"/>
      <c r="H16" s="107"/>
      <c r="I16" s="172"/>
      <c r="J16" s="284"/>
      <c r="K16" s="179"/>
      <c r="L16" s="154"/>
      <c r="M16" s="251">
        <f t="shared" si="0"/>
        <v>0</v>
      </c>
      <c r="N16" s="254"/>
      <c r="O16" s="242"/>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173"/>
      <c r="J17" s="285"/>
      <c r="K17" s="287"/>
      <c r="L17" s="167"/>
      <c r="M17" s="252">
        <f t="shared" si="0"/>
        <v>0</v>
      </c>
      <c r="N17" s="255"/>
      <c r="O17" s="243"/>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82" t="s">
        <v>286</v>
      </c>
      <c r="C18" s="282"/>
      <c r="D18" s="282"/>
      <c r="E18" s="282"/>
      <c r="F18" s="282"/>
      <c r="G18" s="282"/>
      <c r="H18" s="116"/>
      <c r="I18" s="171">
        <v>38078</v>
      </c>
      <c r="J18" s="283" t="s">
        <v>207</v>
      </c>
      <c r="K18" s="286">
        <v>39172</v>
      </c>
      <c r="L18" s="153"/>
      <c r="M18" s="250">
        <f t="shared" si="0"/>
        <v>36</v>
      </c>
      <c r="N18" s="253" t="s">
        <v>2</v>
      </c>
      <c r="O18" s="241"/>
      <c r="R18" s="124" t="s">
        <v>150</v>
      </c>
      <c r="S18" s="124" t="s">
        <v>58</v>
      </c>
    </row>
    <row r="19" spans="1:19" ht="15" customHeight="1">
      <c r="A19" s="138" t="s">
        <v>33</v>
      </c>
      <c r="B19" s="101" t="s">
        <v>32</v>
      </c>
      <c r="C19" s="102" t="s">
        <v>35</v>
      </c>
      <c r="D19" s="103" t="s">
        <v>38</v>
      </c>
      <c r="E19" s="104" t="s">
        <v>31</v>
      </c>
      <c r="F19" s="105"/>
      <c r="G19" s="106"/>
      <c r="H19" s="107"/>
      <c r="I19" s="172"/>
      <c r="J19" s="284"/>
      <c r="K19" s="179"/>
      <c r="L19" s="154"/>
      <c r="M19" s="251">
        <f t="shared" si="0"/>
        <v>0</v>
      </c>
      <c r="N19" s="254"/>
      <c r="O19" s="242"/>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173"/>
      <c r="J20" s="285"/>
      <c r="K20" s="287"/>
      <c r="L20" s="167"/>
      <c r="M20" s="252">
        <f t="shared" si="0"/>
        <v>0</v>
      </c>
      <c r="N20" s="255"/>
      <c r="O20" s="243"/>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82" t="s">
        <v>287</v>
      </c>
      <c r="C21" s="282"/>
      <c r="D21" s="282"/>
      <c r="E21" s="282"/>
      <c r="F21" s="282"/>
      <c r="G21" s="282"/>
      <c r="H21" s="116"/>
      <c r="I21" s="171">
        <v>39173</v>
      </c>
      <c r="J21" s="283" t="s">
        <v>207</v>
      </c>
      <c r="K21" s="286">
        <v>39903</v>
      </c>
      <c r="L21" s="153"/>
      <c r="M21" s="250">
        <f t="shared" si="0"/>
        <v>24</v>
      </c>
      <c r="N21" s="253" t="s">
        <v>2</v>
      </c>
      <c r="O21" s="288"/>
      <c r="R21" s="124" t="s">
        <v>153</v>
      </c>
      <c r="S21" s="124" t="s">
        <v>61</v>
      </c>
    </row>
    <row r="22" spans="1:19" ht="15" customHeight="1">
      <c r="A22" s="138" t="s">
        <v>33</v>
      </c>
      <c r="B22" s="101" t="s">
        <v>32</v>
      </c>
      <c r="C22" s="102" t="s">
        <v>247</v>
      </c>
      <c r="D22" s="103" t="s">
        <v>38</v>
      </c>
      <c r="E22" s="104" t="s">
        <v>31</v>
      </c>
      <c r="F22" s="105"/>
      <c r="G22" s="106"/>
      <c r="H22" s="107"/>
      <c r="I22" s="172"/>
      <c r="J22" s="284"/>
      <c r="K22" s="179"/>
      <c r="L22" s="154"/>
      <c r="M22" s="251">
        <f t="shared" si="0"/>
        <v>0</v>
      </c>
      <c r="N22" s="254"/>
      <c r="O22" s="242"/>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173"/>
      <c r="J23" s="285"/>
      <c r="K23" s="287"/>
      <c r="L23" s="167"/>
      <c r="M23" s="252">
        <f t="shared" si="0"/>
        <v>0</v>
      </c>
      <c r="N23" s="255"/>
      <c r="O23" s="243"/>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82" t="s">
        <v>288</v>
      </c>
      <c r="C24" s="282"/>
      <c r="D24" s="282"/>
      <c r="E24" s="282"/>
      <c r="F24" s="282"/>
      <c r="G24" s="282"/>
      <c r="H24" s="116"/>
      <c r="I24" s="171">
        <v>39904</v>
      </c>
      <c r="J24" s="283" t="s">
        <v>207</v>
      </c>
      <c r="K24" s="286">
        <v>40633</v>
      </c>
      <c r="L24" s="153"/>
      <c r="M24" s="250">
        <f t="shared" si="0"/>
        <v>24</v>
      </c>
      <c r="N24" s="253" t="s">
        <v>2</v>
      </c>
      <c r="O24" s="241"/>
      <c r="R24" s="124" t="s">
        <v>156</v>
      </c>
      <c r="S24" s="124" t="s">
        <v>64</v>
      </c>
    </row>
    <row r="25" spans="1:19" ht="15" customHeight="1">
      <c r="A25" s="138" t="s">
        <v>33</v>
      </c>
      <c r="B25" s="101" t="s">
        <v>32</v>
      </c>
      <c r="C25" s="102" t="s">
        <v>169</v>
      </c>
      <c r="D25" s="103" t="s">
        <v>38</v>
      </c>
      <c r="E25" s="104" t="s">
        <v>31</v>
      </c>
      <c r="F25" s="105"/>
      <c r="G25" s="106"/>
      <c r="H25" s="107"/>
      <c r="I25" s="172"/>
      <c r="J25" s="284"/>
      <c r="K25" s="179"/>
      <c r="L25" s="154"/>
      <c r="M25" s="251">
        <f t="shared" si="0"/>
        <v>0</v>
      </c>
      <c r="N25" s="254"/>
      <c r="O25" s="242"/>
      <c r="P25" s="121" t="str">
        <f t="shared" ref="P25" si="7">IF(K24-I24&gt;=0,"","始期が終期よりも後（要修正）")</f>
        <v/>
      </c>
      <c r="R25" s="124" t="s">
        <v>157</v>
      </c>
      <c r="S25" s="124" t="s">
        <v>65</v>
      </c>
    </row>
    <row r="26" spans="1:19" ht="15" customHeight="1" thickBot="1">
      <c r="A26" s="139" t="s">
        <v>34</v>
      </c>
      <c r="B26" s="109" t="s">
        <v>32</v>
      </c>
      <c r="C26" s="110"/>
      <c r="D26" s="110"/>
      <c r="E26" s="111"/>
      <c r="F26" s="151"/>
      <c r="G26" s="150"/>
      <c r="H26" s="114" t="s">
        <v>1</v>
      </c>
      <c r="I26" s="173"/>
      <c r="J26" s="285"/>
      <c r="K26" s="287"/>
      <c r="L26" s="167"/>
      <c r="M26" s="252">
        <f t="shared" si="0"/>
        <v>0</v>
      </c>
      <c r="N26" s="255"/>
      <c r="O26" s="243"/>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82" t="s">
        <v>270</v>
      </c>
      <c r="C27" s="282"/>
      <c r="D27" s="282"/>
      <c r="E27" s="282"/>
      <c r="F27" s="282"/>
      <c r="G27" s="282"/>
      <c r="H27" s="116"/>
      <c r="I27" s="171">
        <v>40634</v>
      </c>
      <c r="J27" s="283" t="s">
        <v>207</v>
      </c>
      <c r="K27" s="286">
        <v>42825</v>
      </c>
      <c r="L27" s="153"/>
      <c r="M27" s="250">
        <f t="shared" si="0"/>
        <v>72</v>
      </c>
      <c r="N27" s="253" t="s">
        <v>2</v>
      </c>
      <c r="O27" s="288"/>
      <c r="R27" s="124" t="s">
        <v>159</v>
      </c>
      <c r="S27" s="124" t="s">
        <v>67</v>
      </c>
    </row>
    <row r="28" spans="1:19" ht="15" customHeight="1">
      <c r="A28" s="138" t="s">
        <v>33</v>
      </c>
      <c r="B28" s="101" t="s">
        <v>32</v>
      </c>
      <c r="C28" s="102"/>
      <c r="D28" s="103"/>
      <c r="E28" s="104" t="s">
        <v>31</v>
      </c>
      <c r="F28" s="105"/>
      <c r="G28" s="106"/>
      <c r="H28" s="107"/>
      <c r="I28" s="172"/>
      <c r="J28" s="284"/>
      <c r="K28" s="179"/>
      <c r="L28" s="154"/>
      <c r="M28" s="251">
        <f t="shared" si="0"/>
        <v>0</v>
      </c>
      <c r="N28" s="254"/>
      <c r="O28" s="289"/>
      <c r="P28" s="121" t="str">
        <f t="shared" ref="P28" si="9">IF(K27-I27&gt;=0,"","始期が終期よりも後（要修正）")</f>
        <v/>
      </c>
      <c r="R28" s="124" t="s">
        <v>160</v>
      </c>
      <c r="S28" s="124" t="s">
        <v>68</v>
      </c>
    </row>
    <row r="29" spans="1:19" ht="15" customHeight="1" thickBot="1">
      <c r="A29" s="139" t="s">
        <v>34</v>
      </c>
      <c r="B29" s="109" t="s">
        <v>32</v>
      </c>
      <c r="C29" s="110" t="s">
        <v>244</v>
      </c>
      <c r="D29" s="110" t="s">
        <v>234</v>
      </c>
      <c r="E29" s="111"/>
      <c r="F29" s="151"/>
      <c r="G29" s="150"/>
      <c r="H29" s="114" t="s">
        <v>1</v>
      </c>
      <c r="I29" s="173"/>
      <c r="J29" s="285"/>
      <c r="K29" s="287"/>
      <c r="L29" s="167"/>
      <c r="M29" s="252">
        <f t="shared" si="0"/>
        <v>0</v>
      </c>
      <c r="N29" s="255"/>
      <c r="O29" s="290"/>
      <c r="P29" s="121" t="str">
        <f>IF(COUNTA(I30)=1,IF((I30-K27)=1,"OK",IF((I30-K27)&gt;1,"空白期間あり(修正してください)","期間の重複あり（修正は不要です）")),"")</f>
        <v>OK</v>
      </c>
      <c r="R29" s="124" t="s">
        <v>161</v>
      </c>
      <c r="S29" s="124" t="s">
        <v>69</v>
      </c>
    </row>
    <row r="30" spans="1:19" ht="20.25" customHeight="1">
      <c r="A30" s="137">
        <f>ROUNDDOWN(ROW()/3,0)-5</f>
        <v>5</v>
      </c>
      <c r="B30" s="282" t="s">
        <v>271</v>
      </c>
      <c r="C30" s="282"/>
      <c r="D30" s="282"/>
      <c r="E30" s="282"/>
      <c r="F30" s="282"/>
      <c r="G30" s="282"/>
      <c r="H30" s="116"/>
      <c r="I30" s="171">
        <v>42826</v>
      </c>
      <c r="J30" s="283" t="s">
        <v>207</v>
      </c>
      <c r="K30" s="286">
        <v>44651</v>
      </c>
      <c r="L30" s="153"/>
      <c r="M30" s="250">
        <f t="shared" si="0"/>
        <v>60</v>
      </c>
      <c r="N30" s="253" t="s">
        <v>2</v>
      </c>
      <c r="O30" s="241"/>
      <c r="R30" s="124" t="s">
        <v>162</v>
      </c>
      <c r="S30" s="124" t="s">
        <v>70</v>
      </c>
    </row>
    <row r="31" spans="1:19" ht="15" customHeight="1">
      <c r="A31" s="138" t="s">
        <v>33</v>
      </c>
      <c r="B31" s="101" t="s">
        <v>32</v>
      </c>
      <c r="C31" s="102"/>
      <c r="D31" s="103"/>
      <c r="E31" s="104" t="s">
        <v>31</v>
      </c>
      <c r="F31" s="105"/>
      <c r="G31" s="106"/>
      <c r="H31" s="107"/>
      <c r="I31" s="172"/>
      <c r="J31" s="284"/>
      <c r="K31" s="179"/>
      <c r="L31" s="154"/>
      <c r="M31" s="251">
        <f t="shared" si="0"/>
        <v>0</v>
      </c>
      <c r="N31" s="254"/>
      <c r="O31" s="242"/>
      <c r="P31" s="121" t="str">
        <f t="shared" ref="P31" si="10">IF(K30-I30&gt;=0,"","始期が終期よりも後（要修正）")</f>
        <v/>
      </c>
      <c r="R31" s="124" t="s">
        <v>163</v>
      </c>
      <c r="S31" s="124" t="s">
        <v>71</v>
      </c>
    </row>
    <row r="32" spans="1:19" ht="15" customHeight="1" thickBot="1">
      <c r="A32" s="139" t="s">
        <v>34</v>
      </c>
      <c r="B32" s="109" t="s">
        <v>32</v>
      </c>
      <c r="C32" s="110" t="s">
        <v>244</v>
      </c>
      <c r="D32" s="110" t="s">
        <v>234</v>
      </c>
      <c r="E32" s="111"/>
      <c r="F32" s="151"/>
      <c r="G32" s="150"/>
      <c r="H32" s="114" t="s">
        <v>1</v>
      </c>
      <c r="I32" s="173"/>
      <c r="J32" s="285"/>
      <c r="K32" s="287"/>
      <c r="L32" s="167"/>
      <c r="M32" s="252">
        <f t="shared" si="0"/>
        <v>0</v>
      </c>
      <c r="N32" s="255"/>
      <c r="O32" s="243"/>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82" t="s">
        <v>272</v>
      </c>
      <c r="C33" s="282"/>
      <c r="D33" s="282"/>
      <c r="E33" s="282"/>
      <c r="F33" s="282"/>
      <c r="G33" s="282"/>
      <c r="H33" s="116"/>
      <c r="I33" s="171">
        <v>44652</v>
      </c>
      <c r="J33" s="283" t="s">
        <v>207</v>
      </c>
      <c r="K33" s="286">
        <v>45747</v>
      </c>
      <c r="L33" s="153" t="s">
        <v>45</v>
      </c>
      <c r="M33" s="250">
        <f t="shared" si="0"/>
        <v>36</v>
      </c>
      <c r="N33" s="253" t="s">
        <v>44</v>
      </c>
      <c r="O33" s="241"/>
      <c r="R33" s="124" t="s">
        <v>165</v>
      </c>
      <c r="S33" s="124" t="s">
        <v>73</v>
      </c>
    </row>
    <row r="34" spans="1:19" ht="15" customHeight="1">
      <c r="A34" s="138" t="s">
        <v>33</v>
      </c>
      <c r="B34" s="101" t="s">
        <v>32</v>
      </c>
      <c r="C34" s="102"/>
      <c r="D34" s="103"/>
      <c r="E34" s="104" t="s">
        <v>31</v>
      </c>
      <c r="F34" s="105"/>
      <c r="G34" s="106"/>
      <c r="H34" s="107"/>
      <c r="I34" s="172"/>
      <c r="J34" s="284"/>
      <c r="K34" s="179"/>
      <c r="L34" s="154"/>
      <c r="M34" s="251">
        <f t="shared" si="0"/>
        <v>0</v>
      </c>
      <c r="N34" s="254"/>
      <c r="O34" s="242"/>
      <c r="P34" s="121" t="str">
        <f t="shared" ref="P34" si="12">IF(K33-I33&gt;=0,"","始期が終期よりも後（要修正）")</f>
        <v/>
      </c>
      <c r="R34" s="124" t="s">
        <v>166</v>
      </c>
      <c r="S34" s="124" t="s">
        <v>74</v>
      </c>
    </row>
    <row r="35" spans="1:19" ht="15" customHeight="1" thickBot="1">
      <c r="A35" s="139" t="s">
        <v>34</v>
      </c>
      <c r="B35" s="109" t="s">
        <v>32</v>
      </c>
      <c r="C35" s="110" t="s">
        <v>244</v>
      </c>
      <c r="D35" s="110" t="s">
        <v>234</v>
      </c>
      <c r="E35" s="111"/>
      <c r="F35" s="151"/>
      <c r="G35" s="150"/>
      <c r="H35" s="114" t="s">
        <v>1</v>
      </c>
      <c r="I35" s="173"/>
      <c r="J35" s="285"/>
      <c r="K35" s="287"/>
      <c r="L35" s="167"/>
      <c r="M35" s="252">
        <f t="shared" si="0"/>
        <v>0</v>
      </c>
      <c r="N35" s="255"/>
      <c r="O35" s="243"/>
      <c r="P35" s="121" t="str">
        <f t="shared" ref="P35" si="13">IF(COUNTA(I36)=1,IF((I36-K33)=1,"OK",IF((I36-K33)&gt;1,"空白期間あり(修正してください)","期間の重複あり（修正は不要です）")),"")</f>
        <v/>
      </c>
      <c r="R35" s="124" t="s">
        <v>139</v>
      </c>
      <c r="S35" s="124" t="s">
        <v>75</v>
      </c>
    </row>
    <row r="36" spans="1:19" ht="20.25" customHeight="1">
      <c r="A36" s="137">
        <f>ROUNDDOWN(ROW()/3,0)-5</f>
        <v>7</v>
      </c>
      <c r="B36" s="282"/>
      <c r="C36" s="282"/>
      <c r="D36" s="282"/>
      <c r="E36" s="282"/>
      <c r="F36" s="282"/>
      <c r="G36" s="282"/>
      <c r="H36" s="116"/>
      <c r="I36" s="171"/>
      <c r="J36" s="283" t="s">
        <v>207</v>
      </c>
      <c r="K36" s="286"/>
      <c r="L36" s="153"/>
      <c r="M36" s="250">
        <f t="shared" si="0"/>
        <v>0</v>
      </c>
      <c r="N36" s="253" t="s">
        <v>44</v>
      </c>
      <c r="O36" s="241"/>
      <c r="R36" s="124" t="s">
        <v>107</v>
      </c>
      <c r="S36" s="124" t="s">
        <v>76</v>
      </c>
    </row>
    <row r="37" spans="1:19" ht="15" customHeight="1">
      <c r="A37" s="138" t="s">
        <v>33</v>
      </c>
      <c r="B37" s="101" t="s">
        <v>32</v>
      </c>
      <c r="C37" s="102"/>
      <c r="D37" s="103"/>
      <c r="E37" s="104" t="s">
        <v>31</v>
      </c>
      <c r="F37" s="105"/>
      <c r="G37" s="106"/>
      <c r="H37" s="107"/>
      <c r="I37" s="172"/>
      <c r="J37" s="284"/>
      <c r="K37" s="179"/>
      <c r="L37" s="154"/>
      <c r="M37" s="251">
        <f t="shared" si="0"/>
        <v>0</v>
      </c>
      <c r="N37" s="254"/>
      <c r="O37" s="242"/>
      <c r="P37" s="121" t="str">
        <f t="shared" ref="P37" si="14">IF(K36-I36&gt;=0,"","始期が終期よりも後（要修正）")</f>
        <v/>
      </c>
      <c r="R37" s="124" t="s">
        <v>108</v>
      </c>
      <c r="S37" s="124" t="s">
        <v>77</v>
      </c>
    </row>
    <row r="38" spans="1:19" ht="15" customHeight="1">
      <c r="A38" s="139" t="s">
        <v>34</v>
      </c>
      <c r="B38" s="109" t="s">
        <v>32</v>
      </c>
      <c r="C38" s="110"/>
      <c r="D38" s="110"/>
      <c r="E38" s="111"/>
      <c r="F38" s="151"/>
      <c r="G38" s="150"/>
      <c r="H38" s="114" t="s">
        <v>1</v>
      </c>
      <c r="I38" s="173"/>
      <c r="J38" s="285"/>
      <c r="K38" s="287"/>
      <c r="L38" s="167"/>
      <c r="M38" s="252">
        <f t="shared" si="0"/>
        <v>0</v>
      </c>
      <c r="N38" s="255"/>
      <c r="O38" s="243"/>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166"/>
      <c r="C39" s="166"/>
      <c r="D39" s="166"/>
      <c r="E39" s="166"/>
      <c r="F39" s="166"/>
      <c r="G39" s="166"/>
      <c r="H39" s="116"/>
      <c r="I39" s="171"/>
      <c r="J39" s="283" t="s">
        <v>207</v>
      </c>
      <c r="K39" s="286"/>
      <c r="L39" s="153"/>
      <c r="M39" s="250">
        <f>IFERROR(IF(((YEAR(K39)-YEAR(I39))*12+MONTH(K39)-MONTH(I39)+IF(DAY(I39)&lt;=DAY(K39),1,0))=1,0,(YEAR(K39)-YEAR(I39))*12+MONTH(K39)-MONTH(I39)+IF(DAY(I39)&lt;=DAY(K39),1,0)),"")</f>
        <v>0</v>
      </c>
      <c r="N39" s="253" t="s">
        <v>44</v>
      </c>
      <c r="O39" s="241"/>
      <c r="R39" s="124" t="s">
        <v>110</v>
      </c>
      <c r="S39" s="124" t="s">
        <v>79</v>
      </c>
    </row>
    <row r="40" spans="1:19" ht="15" customHeight="1">
      <c r="A40" s="138" t="s">
        <v>33</v>
      </c>
      <c r="B40" s="101" t="s">
        <v>32</v>
      </c>
      <c r="C40" s="102"/>
      <c r="D40" s="103"/>
      <c r="E40" s="104" t="s">
        <v>31</v>
      </c>
      <c r="F40" s="105"/>
      <c r="G40" s="106"/>
      <c r="H40" s="107"/>
      <c r="I40" s="172"/>
      <c r="J40" s="284"/>
      <c r="K40" s="179"/>
      <c r="L40" s="154"/>
      <c r="M40" s="251">
        <f>IFERROR(IF(((YEAR(K40)-YEAR(I40))*12+MONTH(K40)-MONTH(I40)+IF(DAY(I40)&lt;=DAY(K40),1,0))=1,0,(YEAR(K40)-YEAR(I40))*12+MONTH(K40)-MONTH(I40)+IF(DAY(I40)&lt;=DAY(K40),1,0)),"")</f>
        <v>0</v>
      </c>
      <c r="N40" s="254"/>
      <c r="O40" s="242"/>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173"/>
      <c r="J41" s="285"/>
      <c r="K41" s="287"/>
      <c r="L41" s="167"/>
      <c r="M41" s="252">
        <f>IFERROR(IF(((YEAR(K41)-YEAR(I41))*12+MONTH(K41)-MONTH(I41)+IF(DAY(I41)&lt;=DAY(K41),1,0))=1,0,(YEAR(K41)-YEAR(I41))*12+MONTH(K41)-MONTH(I41)+IF(DAY(I41)&lt;=DAY(K41),1,0)),"")</f>
        <v>0</v>
      </c>
      <c r="N41" s="255"/>
      <c r="O41" s="243"/>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82"/>
      <c r="C42" s="282"/>
      <c r="D42" s="282"/>
      <c r="E42" s="282"/>
      <c r="F42" s="282"/>
      <c r="G42" s="282"/>
      <c r="H42" s="116"/>
      <c r="I42" s="171"/>
      <c r="J42" s="283" t="s">
        <v>207</v>
      </c>
      <c r="K42" s="286"/>
      <c r="L42" s="153"/>
      <c r="M42" s="250">
        <f t="shared" si="0"/>
        <v>0</v>
      </c>
      <c r="N42" s="253" t="s">
        <v>44</v>
      </c>
      <c r="O42" s="288"/>
      <c r="R42" s="124" t="s">
        <v>113</v>
      </c>
      <c r="S42" s="124" t="s">
        <v>82</v>
      </c>
    </row>
    <row r="43" spans="1:19" ht="15" customHeight="1">
      <c r="A43" s="138" t="s">
        <v>33</v>
      </c>
      <c r="B43" s="101" t="s">
        <v>32</v>
      </c>
      <c r="C43" s="102"/>
      <c r="D43" s="103"/>
      <c r="E43" s="104" t="s">
        <v>31</v>
      </c>
      <c r="F43" s="105"/>
      <c r="G43" s="106"/>
      <c r="H43" s="107"/>
      <c r="I43" s="172"/>
      <c r="J43" s="284"/>
      <c r="K43" s="179"/>
      <c r="L43" s="154"/>
      <c r="M43" s="251">
        <f t="shared" si="0"/>
        <v>0</v>
      </c>
      <c r="N43" s="254"/>
      <c r="O43" s="289"/>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173"/>
      <c r="J44" s="285"/>
      <c r="K44" s="287"/>
      <c r="L44" s="167"/>
      <c r="M44" s="252">
        <f t="shared" si="0"/>
        <v>0</v>
      </c>
      <c r="N44" s="255"/>
      <c r="O44" s="290"/>
      <c r="P44" s="121" t="str">
        <f>IF(COUNTA(I45)=1,IF((I45-K42)=1,"OK",IF((I45-K42)&gt;1,"空白期間あり(修正してください)","期間の重複あり（修正は不要です）")),"")</f>
        <v/>
      </c>
      <c r="R44" s="124" t="s">
        <v>115</v>
      </c>
      <c r="S44" s="124" t="s">
        <v>84</v>
      </c>
    </row>
    <row r="45" spans="1:19" ht="20.25" customHeight="1">
      <c r="A45" s="137">
        <f>ROUNDDOWN(ROW()/3,0)-5</f>
        <v>10</v>
      </c>
      <c r="B45" s="282"/>
      <c r="C45" s="282"/>
      <c r="D45" s="282"/>
      <c r="E45" s="282"/>
      <c r="F45" s="282"/>
      <c r="G45" s="282"/>
      <c r="H45" s="116"/>
      <c r="I45" s="171"/>
      <c r="J45" s="283" t="s">
        <v>207</v>
      </c>
      <c r="K45" s="286"/>
      <c r="L45" s="153"/>
      <c r="M45" s="250">
        <f t="shared" si="0"/>
        <v>0</v>
      </c>
      <c r="N45" s="253" t="s">
        <v>44</v>
      </c>
      <c r="O45" s="288"/>
      <c r="R45" s="124" t="s">
        <v>116</v>
      </c>
      <c r="S45" s="124" t="s">
        <v>85</v>
      </c>
    </row>
    <row r="46" spans="1:19" ht="15" customHeight="1">
      <c r="A46" s="138" t="s">
        <v>33</v>
      </c>
      <c r="B46" s="101" t="s">
        <v>32</v>
      </c>
      <c r="C46" s="102"/>
      <c r="D46" s="103"/>
      <c r="E46" s="104" t="s">
        <v>31</v>
      </c>
      <c r="F46" s="105"/>
      <c r="G46" s="106"/>
      <c r="H46" s="107"/>
      <c r="I46" s="172"/>
      <c r="J46" s="284"/>
      <c r="K46" s="179"/>
      <c r="L46" s="154"/>
      <c r="M46" s="251">
        <f t="shared" si="0"/>
        <v>0</v>
      </c>
      <c r="N46" s="254"/>
      <c r="O46" s="289"/>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173"/>
      <c r="J47" s="285"/>
      <c r="K47" s="287"/>
      <c r="L47" s="167"/>
      <c r="M47" s="252">
        <f t="shared" si="0"/>
        <v>0</v>
      </c>
      <c r="N47" s="255"/>
      <c r="O47" s="290"/>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166"/>
      <c r="C48" s="166"/>
      <c r="D48" s="166"/>
      <c r="E48" s="166"/>
      <c r="F48" s="166"/>
      <c r="G48" s="166"/>
      <c r="H48" s="116"/>
      <c r="I48" s="171"/>
      <c r="J48" s="174" t="s">
        <v>0</v>
      </c>
      <c r="K48" s="286"/>
      <c r="L48" s="153"/>
      <c r="M48" s="250">
        <f>IFERROR(IF(((YEAR(K48)-YEAR(I48))*12+MONTH(K48)-MONTH(I48)+IF(DAY(I48)&lt;=DAY(K48),1,0))=1,0,(YEAR(K48)-YEAR(I48))*12+MONTH(K48)-MONTH(I48)+IF(DAY(I48)&lt;=DAY(K48),1,0)),"")</f>
        <v>0</v>
      </c>
      <c r="N48" s="253" t="s">
        <v>44</v>
      </c>
      <c r="O48" s="288"/>
      <c r="R48" s="124" t="s">
        <v>119</v>
      </c>
      <c r="S48" s="124" t="s">
        <v>88</v>
      </c>
    </row>
    <row r="49" spans="1:19" ht="15" customHeight="1">
      <c r="A49" s="138" t="s">
        <v>33</v>
      </c>
      <c r="B49" s="101" t="s">
        <v>32</v>
      </c>
      <c r="C49" s="102"/>
      <c r="D49" s="103"/>
      <c r="E49" s="104" t="s">
        <v>31</v>
      </c>
      <c r="F49" s="105"/>
      <c r="G49" s="106"/>
      <c r="H49" s="107"/>
      <c r="I49" s="172"/>
      <c r="J49" s="175"/>
      <c r="K49" s="179"/>
      <c r="L49" s="154"/>
      <c r="M49" s="251">
        <f t="shared" si="0"/>
        <v>0</v>
      </c>
      <c r="N49" s="254"/>
      <c r="O49" s="242"/>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173"/>
      <c r="J50" s="176"/>
      <c r="K50" s="287"/>
      <c r="L50" s="167"/>
      <c r="M50" s="252">
        <f t="shared" si="0"/>
        <v>0</v>
      </c>
      <c r="N50" s="255"/>
      <c r="O50" s="243"/>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165"/>
      <c r="C51" s="165"/>
      <c r="D51" s="165"/>
      <c r="E51" s="165"/>
      <c r="F51" s="165"/>
      <c r="G51" s="165"/>
      <c r="H51" s="99"/>
      <c r="I51" s="171"/>
      <c r="J51" s="175" t="s">
        <v>0</v>
      </c>
      <c r="K51" s="293"/>
      <c r="L51" s="154"/>
      <c r="M51" s="251">
        <f>IFERROR(IF(((YEAR(K51)-YEAR(I51))*12+MONTH(K51)-MONTH(I51)+IF(DAY(I51)&lt;=DAY(K51),1,0))=1,0,(YEAR(K51)-YEAR(I51))*12+MONTH(K51)-MONTH(I51)+IF(DAY(I51)&lt;=DAY(K51),1,0)),"")</f>
        <v>0</v>
      </c>
      <c r="N51" s="254" t="s">
        <v>44</v>
      </c>
      <c r="O51" s="242"/>
      <c r="R51" s="124" t="s">
        <v>122</v>
      </c>
      <c r="S51" s="124" t="s">
        <v>91</v>
      </c>
    </row>
    <row r="52" spans="1:19" ht="15" customHeight="1">
      <c r="A52" s="138" t="s">
        <v>33</v>
      </c>
      <c r="B52" s="101" t="s">
        <v>32</v>
      </c>
      <c r="C52" s="102"/>
      <c r="D52" s="103"/>
      <c r="E52" s="104"/>
      <c r="F52" s="105"/>
      <c r="G52" s="106"/>
      <c r="H52" s="107"/>
      <c r="I52" s="172"/>
      <c r="J52" s="175"/>
      <c r="K52" s="293"/>
      <c r="L52" s="154"/>
      <c r="M52" s="251">
        <f>IFERROR(IF(((YEAR(K52)-YEAR(I52))*12+MONTH(K52)-MONTH(I52)+IF(DAY(I52)&lt;=DAY(K52),1,0))=1,0,(YEAR(K52)-YEAR(I52))*12+MONTH(K52)-MONTH(I52)+IF(DAY(I52)&lt;=DAY(K52),1,0)),"")</f>
        <v>0</v>
      </c>
      <c r="N52" s="254"/>
      <c r="O52" s="242"/>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173"/>
      <c r="J53" s="176"/>
      <c r="K53" s="294"/>
      <c r="L53" s="167"/>
      <c r="M53" s="252">
        <f>IFERROR(IF(((YEAR(K53)-YEAR(I53))*12+MONTH(K53)-MONTH(I53)+IF(DAY(I53)&lt;=DAY(K53),1,0))=1,0,(YEAR(K53)-YEAR(I53))*12+MONTH(K53)-MONTH(I53)+IF(DAY(I53)&lt;=DAY(K53),1,0)),"")</f>
        <v>0</v>
      </c>
      <c r="N53" s="255"/>
      <c r="O53" s="243"/>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166"/>
      <c r="C54" s="166"/>
      <c r="D54" s="166"/>
      <c r="E54" s="166"/>
      <c r="F54" s="166"/>
      <c r="G54" s="166"/>
      <c r="H54" s="116"/>
      <c r="I54" s="171"/>
      <c r="J54" s="174" t="s">
        <v>0</v>
      </c>
      <c r="K54" s="298"/>
      <c r="L54" s="153"/>
      <c r="M54" s="250">
        <f t="shared" si="0"/>
        <v>0</v>
      </c>
      <c r="N54" s="253" t="s">
        <v>44</v>
      </c>
      <c r="O54" s="241"/>
      <c r="R54" s="124" t="s">
        <v>125</v>
      </c>
      <c r="S54" s="124" t="s">
        <v>94</v>
      </c>
    </row>
    <row r="55" spans="1:19" ht="15" customHeight="1">
      <c r="A55" s="138" t="s">
        <v>33</v>
      </c>
      <c r="B55" s="101" t="s">
        <v>32</v>
      </c>
      <c r="C55" s="102"/>
      <c r="D55" s="103"/>
      <c r="E55" s="104" t="s">
        <v>31</v>
      </c>
      <c r="F55" s="105"/>
      <c r="G55" s="106"/>
      <c r="H55" s="107"/>
      <c r="I55" s="172"/>
      <c r="J55" s="175"/>
      <c r="K55" s="299"/>
      <c r="L55" s="154"/>
      <c r="M55" s="251">
        <f t="shared" si="0"/>
        <v>0</v>
      </c>
      <c r="N55" s="254"/>
      <c r="O55" s="242"/>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173"/>
      <c r="J56" s="176"/>
      <c r="K56" s="300"/>
      <c r="L56" s="167"/>
      <c r="M56" s="252">
        <f t="shared" si="0"/>
        <v>0</v>
      </c>
      <c r="N56" s="255"/>
      <c r="O56" s="243"/>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166"/>
      <c r="C57" s="166"/>
      <c r="D57" s="166"/>
      <c r="E57" s="166"/>
      <c r="F57" s="166"/>
      <c r="G57" s="166"/>
      <c r="H57" s="116"/>
      <c r="I57" s="171"/>
      <c r="J57" s="174" t="s">
        <v>0</v>
      </c>
      <c r="K57" s="247"/>
      <c r="L57" s="153"/>
      <c r="M57" s="250">
        <f t="shared" si="0"/>
        <v>0</v>
      </c>
      <c r="N57" s="253" t="s">
        <v>44</v>
      </c>
      <c r="O57" s="241"/>
      <c r="R57" s="124" t="s">
        <v>128</v>
      </c>
      <c r="S57" s="124" t="s">
        <v>97</v>
      </c>
    </row>
    <row r="58" spans="1:19" ht="15" customHeight="1">
      <c r="A58" s="138" t="s">
        <v>33</v>
      </c>
      <c r="B58" s="101" t="s">
        <v>32</v>
      </c>
      <c r="C58" s="102"/>
      <c r="D58" s="103"/>
      <c r="E58" s="104" t="s">
        <v>31</v>
      </c>
      <c r="F58" s="105"/>
      <c r="G58" s="106"/>
      <c r="H58" s="107"/>
      <c r="I58" s="172"/>
      <c r="J58" s="175"/>
      <c r="K58" s="248"/>
      <c r="L58" s="154"/>
      <c r="M58" s="251">
        <f t="shared" si="0"/>
        <v>0</v>
      </c>
      <c r="N58" s="254"/>
      <c r="O58" s="242"/>
      <c r="R58" s="124" t="s">
        <v>129</v>
      </c>
      <c r="S58" s="124" t="s">
        <v>98</v>
      </c>
    </row>
    <row r="59" spans="1:19" ht="15" customHeight="1">
      <c r="A59" s="139" t="s">
        <v>34</v>
      </c>
      <c r="B59" s="109" t="s">
        <v>32</v>
      </c>
      <c r="C59" s="110"/>
      <c r="D59" s="110"/>
      <c r="E59" s="111"/>
      <c r="F59" s="151"/>
      <c r="G59" s="150"/>
      <c r="H59" s="114" t="s">
        <v>1</v>
      </c>
      <c r="I59" s="173"/>
      <c r="J59" s="176"/>
      <c r="K59" s="249"/>
      <c r="L59" s="167"/>
      <c r="M59" s="252">
        <f t="shared" si="0"/>
        <v>0</v>
      </c>
      <c r="N59" s="255"/>
      <c r="O59" s="243"/>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166"/>
      <c r="C60" s="166"/>
      <c r="D60" s="166"/>
      <c r="E60" s="166"/>
      <c r="F60" s="166"/>
      <c r="G60" s="166"/>
      <c r="H60" s="116"/>
      <c r="I60" s="244"/>
      <c r="J60" s="174" t="s">
        <v>0</v>
      </c>
      <c r="K60" s="247"/>
      <c r="L60" s="153"/>
      <c r="M60" s="250">
        <f t="shared" si="0"/>
        <v>0</v>
      </c>
      <c r="N60" s="253" t="s">
        <v>44</v>
      </c>
      <c r="O60" s="241"/>
      <c r="R60" s="124" t="s">
        <v>131</v>
      </c>
      <c r="S60" s="124" t="s">
        <v>100</v>
      </c>
    </row>
    <row r="61" spans="1:19" ht="15" hidden="1" customHeight="1" outlineLevel="1">
      <c r="A61" s="138" t="s">
        <v>33</v>
      </c>
      <c r="B61" s="101" t="s">
        <v>32</v>
      </c>
      <c r="C61" s="102"/>
      <c r="D61" s="103"/>
      <c r="E61" s="111"/>
      <c r="F61" s="105"/>
      <c r="G61" s="106"/>
      <c r="H61" s="107"/>
      <c r="I61" s="245"/>
      <c r="J61" s="175"/>
      <c r="K61" s="248"/>
      <c r="L61" s="154"/>
      <c r="M61" s="251">
        <f t="shared" si="0"/>
        <v>0</v>
      </c>
      <c r="N61" s="254"/>
      <c r="O61" s="242"/>
      <c r="R61" s="124" t="s">
        <v>132</v>
      </c>
      <c r="S61" s="124" t="s">
        <v>101</v>
      </c>
    </row>
    <row r="62" spans="1:19" ht="15" hidden="1" customHeight="1" outlineLevel="1">
      <c r="A62" s="139" t="s">
        <v>34</v>
      </c>
      <c r="B62" s="109" t="s">
        <v>32</v>
      </c>
      <c r="C62" s="110"/>
      <c r="D62" s="110"/>
      <c r="F62" s="112"/>
      <c r="G62" s="113"/>
      <c r="H62" s="114" t="s">
        <v>1</v>
      </c>
      <c r="I62" s="246"/>
      <c r="J62" s="176"/>
      <c r="K62" s="249"/>
      <c r="L62" s="167"/>
      <c r="M62" s="252">
        <f t="shared" si="0"/>
        <v>0</v>
      </c>
      <c r="N62" s="255"/>
      <c r="O62" s="243"/>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166"/>
      <c r="C63" s="166"/>
      <c r="D63" s="166"/>
      <c r="E63" s="166"/>
      <c r="F63" s="166"/>
      <c r="G63" s="166"/>
      <c r="H63" s="116"/>
      <c r="I63" s="244"/>
      <c r="J63" s="174" t="s">
        <v>0</v>
      </c>
      <c r="K63" s="247"/>
      <c r="L63" s="153"/>
      <c r="M63" s="250">
        <f t="shared" si="0"/>
        <v>0</v>
      </c>
      <c r="N63" s="253" t="s">
        <v>44</v>
      </c>
      <c r="O63" s="241"/>
      <c r="R63" s="124" t="s">
        <v>134</v>
      </c>
      <c r="S63" s="124" t="s">
        <v>103</v>
      </c>
    </row>
    <row r="64" spans="1:19" ht="15" hidden="1" customHeight="1" outlineLevel="1">
      <c r="A64" s="138" t="s">
        <v>33</v>
      </c>
      <c r="B64" s="101" t="s">
        <v>32</v>
      </c>
      <c r="C64" s="102"/>
      <c r="D64" s="103"/>
      <c r="E64" s="104" t="s">
        <v>31</v>
      </c>
      <c r="F64" s="105"/>
      <c r="G64" s="106"/>
      <c r="H64" s="107"/>
      <c r="I64" s="245"/>
      <c r="J64" s="175"/>
      <c r="K64" s="248"/>
      <c r="L64" s="154"/>
      <c r="M64" s="251">
        <f t="shared" si="0"/>
        <v>0</v>
      </c>
      <c r="N64" s="254"/>
      <c r="O64" s="242"/>
      <c r="R64" s="124" t="s">
        <v>135</v>
      </c>
      <c r="S64" s="124" t="s">
        <v>104</v>
      </c>
    </row>
    <row r="65" spans="1:19" ht="15" hidden="1" customHeight="1" outlineLevel="1">
      <c r="A65" s="139" t="s">
        <v>34</v>
      </c>
      <c r="B65" s="109" t="s">
        <v>32</v>
      </c>
      <c r="C65" s="110"/>
      <c r="D65" s="110"/>
      <c r="E65" s="111"/>
      <c r="F65" s="112"/>
      <c r="G65" s="113"/>
      <c r="H65" s="114" t="s">
        <v>1</v>
      </c>
      <c r="I65" s="246"/>
      <c r="J65" s="176"/>
      <c r="K65" s="249"/>
      <c r="L65" s="167"/>
      <c r="M65" s="252">
        <f t="shared" si="0"/>
        <v>0</v>
      </c>
      <c r="N65" s="255"/>
      <c r="O65" s="243"/>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166"/>
      <c r="C66" s="166"/>
      <c r="D66" s="166"/>
      <c r="E66" s="166"/>
      <c r="F66" s="166"/>
      <c r="G66" s="166"/>
      <c r="H66" s="116"/>
      <c r="I66" s="244"/>
      <c r="J66" s="174" t="s">
        <v>0</v>
      </c>
      <c r="K66" s="247"/>
      <c r="L66" s="153"/>
      <c r="M66" s="250">
        <f t="shared" si="0"/>
        <v>0</v>
      </c>
      <c r="N66" s="253" t="s">
        <v>44</v>
      </c>
      <c r="O66" s="241"/>
      <c r="R66" s="124" t="s">
        <v>137</v>
      </c>
      <c r="S66" s="296" t="s">
        <v>106</v>
      </c>
    </row>
    <row r="67" spans="1:19" ht="15" hidden="1" customHeight="1" outlineLevel="1">
      <c r="A67" s="138" t="s">
        <v>33</v>
      </c>
      <c r="B67" s="101" t="s">
        <v>32</v>
      </c>
      <c r="C67" s="102"/>
      <c r="D67" s="103"/>
      <c r="E67" s="104" t="s">
        <v>31</v>
      </c>
      <c r="F67" s="105"/>
      <c r="G67" s="106"/>
      <c r="H67" s="107"/>
      <c r="I67" s="245"/>
      <c r="J67" s="175"/>
      <c r="K67" s="248"/>
      <c r="L67" s="154"/>
      <c r="M67" s="251">
        <f t="shared" si="0"/>
        <v>0</v>
      </c>
      <c r="N67" s="254"/>
      <c r="O67" s="242"/>
      <c r="R67" s="124" t="s">
        <v>138</v>
      </c>
      <c r="S67" s="297"/>
    </row>
    <row r="68" spans="1:19" ht="15" hidden="1" customHeight="1" outlineLevel="1">
      <c r="A68" s="139" t="s">
        <v>34</v>
      </c>
      <c r="B68" s="109" t="s">
        <v>32</v>
      </c>
      <c r="C68" s="110"/>
      <c r="D68" s="110"/>
      <c r="E68" s="111"/>
      <c r="F68" s="112"/>
      <c r="G68" s="113"/>
      <c r="H68" s="114" t="s">
        <v>1</v>
      </c>
      <c r="I68" s="246"/>
      <c r="J68" s="176"/>
      <c r="K68" s="249"/>
      <c r="L68" s="167"/>
      <c r="M68" s="252">
        <f t="shared" si="0"/>
        <v>0</v>
      </c>
      <c r="N68" s="255"/>
      <c r="O68" s="243"/>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166"/>
      <c r="C69" s="166"/>
      <c r="D69" s="166"/>
      <c r="E69" s="166"/>
      <c r="F69" s="166"/>
      <c r="G69" s="166"/>
      <c r="H69" s="116"/>
      <c r="I69" s="244"/>
      <c r="J69" s="174" t="s">
        <v>0</v>
      </c>
      <c r="K69" s="247"/>
      <c r="L69" s="153"/>
      <c r="M69" s="250">
        <f t="shared" si="0"/>
        <v>0</v>
      </c>
      <c r="N69" s="253" t="s">
        <v>44</v>
      </c>
      <c r="O69" s="241"/>
    </row>
    <row r="70" spans="1:19" ht="15" hidden="1" customHeight="1" outlineLevel="1">
      <c r="A70" s="138" t="s">
        <v>33</v>
      </c>
      <c r="B70" s="101" t="s">
        <v>32</v>
      </c>
      <c r="C70" s="102"/>
      <c r="D70" s="103"/>
      <c r="E70" s="104" t="s">
        <v>31</v>
      </c>
      <c r="F70" s="105"/>
      <c r="G70" s="106"/>
      <c r="H70" s="107"/>
      <c r="I70" s="245"/>
      <c r="J70" s="175"/>
      <c r="K70" s="248"/>
      <c r="L70" s="154"/>
      <c r="M70" s="251">
        <f t="shared" si="0"/>
        <v>0</v>
      </c>
      <c r="N70" s="254"/>
      <c r="O70" s="242"/>
    </row>
    <row r="71" spans="1:19" ht="15" hidden="1" customHeight="1" outlineLevel="1">
      <c r="A71" s="139" t="s">
        <v>34</v>
      </c>
      <c r="B71" s="109" t="s">
        <v>32</v>
      </c>
      <c r="C71" s="110"/>
      <c r="D71" s="110"/>
      <c r="E71" s="111"/>
      <c r="F71" s="112"/>
      <c r="G71" s="113"/>
      <c r="H71" s="114" t="s">
        <v>1</v>
      </c>
      <c r="I71" s="246"/>
      <c r="J71" s="176"/>
      <c r="K71" s="249"/>
      <c r="L71" s="167"/>
      <c r="M71" s="252">
        <f t="shared" si="0"/>
        <v>0</v>
      </c>
      <c r="N71" s="255"/>
      <c r="O71" s="243"/>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166"/>
      <c r="C72" s="166"/>
      <c r="D72" s="166"/>
      <c r="E72" s="166"/>
      <c r="F72" s="166"/>
      <c r="G72" s="166"/>
      <c r="H72" s="116"/>
      <c r="I72" s="244"/>
      <c r="J72" s="174" t="s">
        <v>0</v>
      </c>
      <c r="K72" s="247"/>
      <c r="L72" s="153"/>
      <c r="M72" s="250">
        <f t="shared" si="0"/>
        <v>0</v>
      </c>
      <c r="N72" s="253" t="s">
        <v>44</v>
      </c>
      <c r="O72" s="241"/>
    </row>
    <row r="73" spans="1:19" ht="15" hidden="1" customHeight="1" outlineLevel="1">
      <c r="A73" s="138" t="s">
        <v>33</v>
      </c>
      <c r="B73" s="101" t="s">
        <v>32</v>
      </c>
      <c r="C73" s="102"/>
      <c r="D73" s="103"/>
      <c r="E73" s="104" t="s">
        <v>31</v>
      </c>
      <c r="F73" s="105"/>
      <c r="G73" s="106"/>
      <c r="H73" s="107"/>
      <c r="I73" s="245"/>
      <c r="J73" s="175"/>
      <c r="K73" s="248"/>
      <c r="L73" s="154"/>
      <c r="M73" s="251">
        <f t="shared" si="0"/>
        <v>0</v>
      </c>
      <c r="N73" s="254"/>
      <c r="O73" s="242"/>
    </row>
    <row r="74" spans="1:19" ht="15" hidden="1" customHeight="1" outlineLevel="1">
      <c r="A74" s="139" t="s">
        <v>34</v>
      </c>
      <c r="B74" s="109" t="s">
        <v>32</v>
      </c>
      <c r="C74" s="110"/>
      <c r="D74" s="110"/>
      <c r="E74" s="111"/>
      <c r="F74" s="112"/>
      <c r="G74" s="113"/>
      <c r="H74" s="114" t="s">
        <v>1</v>
      </c>
      <c r="I74" s="246"/>
      <c r="J74" s="176"/>
      <c r="K74" s="249"/>
      <c r="L74" s="167"/>
      <c r="M74" s="252">
        <f t="shared" si="0"/>
        <v>0</v>
      </c>
      <c r="N74" s="255"/>
      <c r="O74" s="243"/>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166"/>
      <c r="C75" s="166"/>
      <c r="D75" s="166"/>
      <c r="E75" s="166"/>
      <c r="F75" s="166"/>
      <c r="G75" s="166"/>
      <c r="H75" s="116"/>
      <c r="I75" s="244"/>
      <c r="J75" s="174" t="s">
        <v>0</v>
      </c>
      <c r="K75" s="247"/>
      <c r="L75" s="153"/>
      <c r="M75" s="250">
        <f t="shared" si="0"/>
        <v>0</v>
      </c>
      <c r="N75" s="253" t="s">
        <v>44</v>
      </c>
      <c r="O75" s="241"/>
    </row>
    <row r="76" spans="1:19" ht="15" hidden="1" customHeight="1" outlineLevel="1">
      <c r="A76" s="138" t="s">
        <v>33</v>
      </c>
      <c r="B76" s="101" t="s">
        <v>32</v>
      </c>
      <c r="C76" s="102"/>
      <c r="D76" s="103"/>
      <c r="E76" s="104" t="s">
        <v>31</v>
      </c>
      <c r="F76" s="105"/>
      <c r="G76" s="106"/>
      <c r="H76" s="107"/>
      <c r="I76" s="245"/>
      <c r="J76" s="175"/>
      <c r="K76" s="248"/>
      <c r="L76" s="154"/>
      <c r="M76" s="251">
        <f t="shared" si="0"/>
        <v>0</v>
      </c>
      <c r="N76" s="254"/>
      <c r="O76" s="242"/>
    </row>
    <row r="77" spans="1:19" ht="15" hidden="1" customHeight="1" outlineLevel="1">
      <c r="A77" s="139" t="s">
        <v>34</v>
      </c>
      <c r="B77" s="109" t="s">
        <v>32</v>
      </c>
      <c r="C77" s="110"/>
      <c r="D77" s="110"/>
      <c r="E77" s="111"/>
      <c r="F77" s="112"/>
      <c r="G77" s="113"/>
      <c r="H77" s="114" t="s">
        <v>1</v>
      </c>
      <c r="I77" s="246"/>
      <c r="J77" s="176"/>
      <c r="K77" s="249"/>
      <c r="L77" s="167"/>
      <c r="M77" s="252">
        <f t="shared" si="0"/>
        <v>0</v>
      </c>
      <c r="N77" s="255"/>
      <c r="O77" s="243"/>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166"/>
      <c r="C78" s="166"/>
      <c r="D78" s="166"/>
      <c r="E78" s="166"/>
      <c r="F78" s="166"/>
      <c r="G78" s="166"/>
      <c r="H78" s="116"/>
      <c r="I78" s="244"/>
      <c r="J78" s="174" t="s">
        <v>0</v>
      </c>
      <c r="K78" s="247"/>
      <c r="L78" s="153"/>
      <c r="M78" s="250">
        <f t="shared" si="0"/>
        <v>0</v>
      </c>
      <c r="N78" s="253" t="s">
        <v>44</v>
      </c>
      <c r="O78" s="241"/>
    </row>
    <row r="79" spans="1:19" ht="15" hidden="1" customHeight="1" outlineLevel="1">
      <c r="A79" s="138" t="s">
        <v>33</v>
      </c>
      <c r="B79" s="101" t="s">
        <v>32</v>
      </c>
      <c r="C79" s="102"/>
      <c r="D79" s="103"/>
      <c r="E79" s="104" t="s">
        <v>31</v>
      </c>
      <c r="F79" s="105"/>
      <c r="G79" s="106"/>
      <c r="H79" s="107"/>
      <c r="I79" s="245"/>
      <c r="J79" s="175"/>
      <c r="K79" s="248"/>
      <c r="L79" s="154"/>
      <c r="M79" s="251">
        <f t="shared" ref="M79:M104" si="40">IFERROR(IF(((YEAR(K79)-YEAR(I79))*12+MONTH(K79)-MONTH(I79)+IF(DAY(I79)&lt;=DAY(K79),1,0))=1,0,(YEAR(K79)-YEAR(I79))*12+MONTH(K79)-MONTH(I79)+IF(DAY(I79)&lt;=DAY(K79),1,0)),"")</f>
        <v>0</v>
      </c>
      <c r="N79" s="254"/>
      <c r="O79" s="242"/>
    </row>
    <row r="80" spans="1:19" ht="15" hidden="1" customHeight="1" outlineLevel="1">
      <c r="A80" s="139" t="s">
        <v>34</v>
      </c>
      <c r="B80" s="109" t="s">
        <v>32</v>
      </c>
      <c r="C80" s="110"/>
      <c r="D80" s="110"/>
      <c r="E80" s="111"/>
      <c r="F80" s="112"/>
      <c r="G80" s="113"/>
      <c r="H80" s="114" t="s">
        <v>1</v>
      </c>
      <c r="I80" s="246"/>
      <c r="J80" s="176"/>
      <c r="K80" s="249"/>
      <c r="L80" s="167"/>
      <c r="M80" s="252">
        <f t="shared" si="40"/>
        <v>0</v>
      </c>
      <c r="N80" s="255"/>
      <c r="O80" s="243"/>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166"/>
      <c r="C81" s="166"/>
      <c r="D81" s="166"/>
      <c r="E81" s="166"/>
      <c r="F81" s="166"/>
      <c r="G81" s="166"/>
      <c r="H81" s="116"/>
      <c r="I81" s="244"/>
      <c r="J81" s="174" t="s">
        <v>0</v>
      </c>
      <c r="K81" s="247"/>
      <c r="L81" s="153"/>
      <c r="M81" s="250">
        <f t="shared" si="40"/>
        <v>0</v>
      </c>
      <c r="N81" s="253" t="s">
        <v>44</v>
      </c>
      <c r="O81" s="241"/>
    </row>
    <row r="82" spans="1:16" ht="15" hidden="1" customHeight="1" outlineLevel="1">
      <c r="A82" s="138" t="s">
        <v>33</v>
      </c>
      <c r="B82" s="101" t="s">
        <v>32</v>
      </c>
      <c r="C82" s="102"/>
      <c r="D82" s="103"/>
      <c r="E82" s="104" t="s">
        <v>31</v>
      </c>
      <c r="F82" s="105"/>
      <c r="G82" s="106"/>
      <c r="H82" s="107"/>
      <c r="I82" s="245"/>
      <c r="J82" s="175"/>
      <c r="K82" s="248"/>
      <c r="L82" s="154"/>
      <c r="M82" s="251">
        <f t="shared" si="40"/>
        <v>0</v>
      </c>
      <c r="N82" s="254"/>
      <c r="O82" s="242"/>
    </row>
    <row r="83" spans="1:16" ht="15" hidden="1" customHeight="1" outlineLevel="1">
      <c r="A83" s="139" t="s">
        <v>34</v>
      </c>
      <c r="B83" s="109" t="s">
        <v>32</v>
      </c>
      <c r="C83" s="110"/>
      <c r="D83" s="110"/>
      <c r="E83" s="111"/>
      <c r="F83" s="112"/>
      <c r="G83" s="113"/>
      <c r="H83" s="114" t="s">
        <v>1</v>
      </c>
      <c r="I83" s="246"/>
      <c r="J83" s="176"/>
      <c r="K83" s="249"/>
      <c r="L83" s="167"/>
      <c r="M83" s="252">
        <f t="shared" si="40"/>
        <v>0</v>
      </c>
      <c r="N83" s="255"/>
      <c r="O83" s="243"/>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166"/>
      <c r="C84" s="166"/>
      <c r="D84" s="166"/>
      <c r="E84" s="166"/>
      <c r="F84" s="166"/>
      <c r="G84" s="166"/>
      <c r="H84" s="116"/>
      <c r="I84" s="244"/>
      <c r="J84" s="174" t="s">
        <v>0</v>
      </c>
      <c r="K84" s="247"/>
      <c r="L84" s="153"/>
      <c r="M84" s="250">
        <f t="shared" si="40"/>
        <v>0</v>
      </c>
      <c r="N84" s="253" t="s">
        <v>44</v>
      </c>
      <c r="O84" s="241"/>
    </row>
    <row r="85" spans="1:16" ht="15" hidden="1" customHeight="1" outlineLevel="1">
      <c r="A85" s="138" t="s">
        <v>33</v>
      </c>
      <c r="B85" s="101" t="s">
        <v>32</v>
      </c>
      <c r="C85" s="102"/>
      <c r="D85" s="103"/>
      <c r="E85" s="104" t="s">
        <v>31</v>
      </c>
      <c r="F85" s="105"/>
      <c r="G85" s="106"/>
      <c r="H85" s="107"/>
      <c r="I85" s="245"/>
      <c r="J85" s="175"/>
      <c r="K85" s="248"/>
      <c r="L85" s="154"/>
      <c r="M85" s="251">
        <f t="shared" si="40"/>
        <v>0</v>
      </c>
      <c r="N85" s="254"/>
      <c r="O85" s="242"/>
    </row>
    <row r="86" spans="1:16" ht="15" hidden="1" customHeight="1" outlineLevel="1">
      <c r="A86" s="139" t="s">
        <v>34</v>
      </c>
      <c r="B86" s="109" t="s">
        <v>32</v>
      </c>
      <c r="C86" s="110"/>
      <c r="D86" s="110"/>
      <c r="E86" s="111"/>
      <c r="F86" s="112"/>
      <c r="G86" s="113"/>
      <c r="H86" s="114" t="s">
        <v>1</v>
      </c>
      <c r="I86" s="246"/>
      <c r="J86" s="176"/>
      <c r="K86" s="249"/>
      <c r="L86" s="167"/>
      <c r="M86" s="252">
        <f t="shared" si="40"/>
        <v>0</v>
      </c>
      <c r="N86" s="255"/>
      <c r="O86" s="243"/>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166"/>
      <c r="C87" s="166"/>
      <c r="D87" s="166"/>
      <c r="E87" s="166"/>
      <c r="F87" s="166"/>
      <c r="G87" s="166"/>
      <c r="H87" s="116"/>
      <c r="I87" s="244"/>
      <c r="J87" s="174" t="s">
        <v>0</v>
      </c>
      <c r="K87" s="247"/>
      <c r="L87" s="153"/>
      <c r="M87" s="250">
        <f t="shared" si="40"/>
        <v>0</v>
      </c>
      <c r="N87" s="253" t="s">
        <v>44</v>
      </c>
      <c r="O87" s="241"/>
    </row>
    <row r="88" spans="1:16" hidden="1" outlineLevel="1">
      <c r="A88" s="138" t="s">
        <v>33</v>
      </c>
      <c r="B88" s="101" t="s">
        <v>32</v>
      </c>
      <c r="C88" s="102"/>
      <c r="D88" s="103"/>
      <c r="E88" s="104" t="s">
        <v>31</v>
      </c>
      <c r="F88" s="105"/>
      <c r="G88" s="106"/>
      <c r="H88" s="107"/>
      <c r="I88" s="245"/>
      <c r="J88" s="175"/>
      <c r="K88" s="248"/>
      <c r="L88" s="154"/>
      <c r="M88" s="251">
        <f t="shared" si="40"/>
        <v>0</v>
      </c>
      <c r="N88" s="254"/>
      <c r="O88" s="242"/>
    </row>
    <row r="89" spans="1:16" hidden="1" outlineLevel="1">
      <c r="A89" s="139" t="s">
        <v>34</v>
      </c>
      <c r="B89" s="109" t="s">
        <v>32</v>
      </c>
      <c r="C89" s="110"/>
      <c r="D89" s="110"/>
      <c r="E89" s="111"/>
      <c r="F89" s="112"/>
      <c r="G89" s="113"/>
      <c r="H89" s="114" t="s">
        <v>1</v>
      </c>
      <c r="I89" s="246"/>
      <c r="J89" s="176"/>
      <c r="K89" s="249"/>
      <c r="L89" s="167"/>
      <c r="M89" s="252">
        <f t="shared" si="40"/>
        <v>0</v>
      </c>
      <c r="N89" s="255"/>
      <c r="O89" s="243"/>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166"/>
      <c r="C90" s="166"/>
      <c r="D90" s="166"/>
      <c r="E90" s="166"/>
      <c r="F90" s="166"/>
      <c r="G90" s="166"/>
      <c r="H90" s="116"/>
      <c r="I90" s="244"/>
      <c r="J90" s="174" t="s">
        <v>0</v>
      </c>
      <c r="K90" s="247"/>
      <c r="L90" s="153"/>
      <c r="M90" s="250">
        <f t="shared" si="40"/>
        <v>0</v>
      </c>
      <c r="N90" s="253" t="s">
        <v>44</v>
      </c>
      <c r="O90" s="241"/>
    </row>
    <row r="91" spans="1:16" hidden="1" outlineLevel="1">
      <c r="A91" s="138" t="s">
        <v>33</v>
      </c>
      <c r="B91" s="101" t="s">
        <v>32</v>
      </c>
      <c r="C91" s="102"/>
      <c r="D91" s="103"/>
      <c r="E91" s="104" t="s">
        <v>31</v>
      </c>
      <c r="F91" s="105"/>
      <c r="G91" s="106"/>
      <c r="H91" s="107"/>
      <c r="I91" s="245"/>
      <c r="J91" s="175"/>
      <c r="K91" s="248"/>
      <c r="L91" s="154"/>
      <c r="M91" s="251">
        <f t="shared" si="40"/>
        <v>0</v>
      </c>
      <c r="N91" s="254"/>
      <c r="O91" s="242"/>
    </row>
    <row r="92" spans="1:16" hidden="1" outlineLevel="1">
      <c r="A92" s="139" t="s">
        <v>34</v>
      </c>
      <c r="B92" s="109" t="s">
        <v>32</v>
      </c>
      <c r="C92" s="110"/>
      <c r="D92" s="110"/>
      <c r="E92" s="111"/>
      <c r="F92" s="112"/>
      <c r="G92" s="113"/>
      <c r="H92" s="114" t="s">
        <v>1</v>
      </c>
      <c r="I92" s="246"/>
      <c r="J92" s="176"/>
      <c r="K92" s="249"/>
      <c r="L92" s="167"/>
      <c r="M92" s="252">
        <f t="shared" si="40"/>
        <v>0</v>
      </c>
      <c r="N92" s="255"/>
      <c r="O92" s="243"/>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166"/>
      <c r="C93" s="166"/>
      <c r="D93" s="166"/>
      <c r="E93" s="166"/>
      <c r="F93" s="166"/>
      <c r="G93" s="166"/>
      <c r="H93" s="116"/>
      <c r="I93" s="244"/>
      <c r="J93" s="174" t="s">
        <v>0</v>
      </c>
      <c r="K93" s="247"/>
      <c r="L93" s="153"/>
      <c r="M93" s="250">
        <f t="shared" si="40"/>
        <v>0</v>
      </c>
      <c r="N93" s="253" t="s">
        <v>44</v>
      </c>
      <c r="O93" s="241"/>
    </row>
    <row r="94" spans="1:16" hidden="1" outlineLevel="1">
      <c r="A94" s="138" t="s">
        <v>33</v>
      </c>
      <c r="B94" s="101" t="s">
        <v>32</v>
      </c>
      <c r="C94" s="102"/>
      <c r="D94" s="103"/>
      <c r="E94" s="104" t="s">
        <v>31</v>
      </c>
      <c r="F94" s="105"/>
      <c r="G94" s="106"/>
      <c r="H94" s="107"/>
      <c r="I94" s="245"/>
      <c r="J94" s="175"/>
      <c r="K94" s="248"/>
      <c r="L94" s="154"/>
      <c r="M94" s="251">
        <f t="shared" si="40"/>
        <v>0</v>
      </c>
      <c r="N94" s="254"/>
      <c r="O94" s="242"/>
    </row>
    <row r="95" spans="1:16" hidden="1" outlineLevel="1">
      <c r="A95" s="139" t="s">
        <v>34</v>
      </c>
      <c r="B95" s="109" t="s">
        <v>32</v>
      </c>
      <c r="C95" s="110"/>
      <c r="D95" s="110"/>
      <c r="E95" s="111"/>
      <c r="F95" s="112"/>
      <c r="G95" s="113"/>
      <c r="H95" s="114" t="s">
        <v>1</v>
      </c>
      <c r="I95" s="246"/>
      <c r="J95" s="176"/>
      <c r="K95" s="249"/>
      <c r="L95" s="167"/>
      <c r="M95" s="252">
        <f t="shared" si="40"/>
        <v>0</v>
      </c>
      <c r="N95" s="255"/>
      <c r="O95" s="243"/>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166"/>
      <c r="C96" s="166"/>
      <c r="D96" s="166"/>
      <c r="E96" s="166"/>
      <c r="F96" s="166"/>
      <c r="G96" s="166"/>
      <c r="H96" s="116"/>
      <c r="I96" s="244"/>
      <c r="J96" s="174" t="s">
        <v>0</v>
      </c>
      <c r="K96" s="247"/>
      <c r="L96" s="153"/>
      <c r="M96" s="250">
        <f t="shared" si="40"/>
        <v>0</v>
      </c>
      <c r="N96" s="253" t="s">
        <v>44</v>
      </c>
      <c r="O96" s="241"/>
    </row>
    <row r="97" spans="1:16" hidden="1" outlineLevel="1">
      <c r="A97" s="138" t="s">
        <v>33</v>
      </c>
      <c r="B97" s="101" t="s">
        <v>32</v>
      </c>
      <c r="C97" s="102"/>
      <c r="D97" s="103"/>
      <c r="E97" s="104" t="s">
        <v>31</v>
      </c>
      <c r="F97" s="105"/>
      <c r="G97" s="106"/>
      <c r="H97" s="107"/>
      <c r="I97" s="245"/>
      <c r="J97" s="175"/>
      <c r="K97" s="248"/>
      <c r="L97" s="154"/>
      <c r="M97" s="251">
        <f t="shared" si="40"/>
        <v>0</v>
      </c>
      <c r="N97" s="254"/>
      <c r="O97" s="242"/>
    </row>
    <row r="98" spans="1:16" hidden="1" outlineLevel="1">
      <c r="A98" s="139" t="s">
        <v>34</v>
      </c>
      <c r="B98" s="109" t="s">
        <v>32</v>
      </c>
      <c r="C98" s="110"/>
      <c r="D98" s="110"/>
      <c r="E98" s="111"/>
      <c r="F98" s="112"/>
      <c r="G98" s="113"/>
      <c r="H98" s="114" t="s">
        <v>1</v>
      </c>
      <c r="I98" s="246"/>
      <c r="J98" s="176"/>
      <c r="K98" s="249"/>
      <c r="L98" s="167"/>
      <c r="M98" s="252">
        <f t="shared" si="40"/>
        <v>0</v>
      </c>
      <c r="N98" s="255"/>
      <c r="O98" s="243"/>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166"/>
      <c r="C99" s="166"/>
      <c r="D99" s="166"/>
      <c r="E99" s="166"/>
      <c r="F99" s="166"/>
      <c r="G99" s="166"/>
      <c r="H99" s="116"/>
      <c r="I99" s="244"/>
      <c r="J99" s="174" t="s">
        <v>0</v>
      </c>
      <c r="K99" s="247"/>
      <c r="L99" s="153"/>
      <c r="M99" s="250">
        <f t="shared" si="40"/>
        <v>0</v>
      </c>
      <c r="N99" s="253" t="s">
        <v>44</v>
      </c>
      <c r="O99" s="241"/>
    </row>
    <row r="100" spans="1:16" hidden="1" outlineLevel="1">
      <c r="A100" s="138" t="s">
        <v>33</v>
      </c>
      <c r="B100" s="101" t="s">
        <v>32</v>
      </c>
      <c r="C100" s="102"/>
      <c r="D100" s="103"/>
      <c r="E100" s="104" t="s">
        <v>31</v>
      </c>
      <c r="F100" s="105"/>
      <c r="G100" s="106"/>
      <c r="H100" s="107"/>
      <c r="I100" s="245"/>
      <c r="J100" s="175"/>
      <c r="K100" s="248"/>
      <c r="L100" s="154"/>
      <c r="M100" s="251">
        <f t="shared" si="40"/>
        <v>0</v>
      </c>
      <c r="N100" s="254"/>
      <c r="O100" s="242"/>
    </row>
    <row r="101" spans="1:16" hidden="1" outlineLevel="1">
      <c r="A101" s="139" t="s">
        <v>34</v>
      </c>
      <c r="B101" s="109" t="s">
        <v>32</v>
      </c>
      <c r="C101" s="110"/>
      <c r="D101" s="110"/>
      <c r="E101" s="111"/>
      <c r="F101" s="112"/>
      <c r="G101" s="113"/>
      <c r="H101" s="114" t="s">
        <v>1</v>
      </c>
      <c r="I101" s="246"/>
      <c r="J101" s="176"/>
      <c r="K101" s="249"/>
      <c r="L101" s="167"/>
      <c r="M101" s="252">
        <f t="shared" si="40"/>
        <v>0</v>
      </c>
      <c r="N101" s="255"/>
      <c r="O101" s="243"/>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165"/>
      <c r="C102" s="165"/>
      <c r="D102" s="165"/>
      <c r="E102" s="165"/>
      <c r="F102" s="165"/>
      <c r="G102" s="165"/>
      <c r="H102" s="99"/>
      <c r="I102" s="245"/>
      <c r="J102" s="175" t="s">
        <v>0</v>
      </c>
      <c r="K102" s="248"/>
      <c r="L102" s="154"/>
      <c r="M102" s="251">
        <f t="shared" si="40"/>
        <v>0</v>
      </c>
      <c r="N102" s="254" t="s">
        <v>44</v>
      </c>
      <c r="O102" s="242"/>
    </row>
    <row r="103" spans="1:16" hidden="1" outlineLevel="1">
      <c r="A103" s="138" t="s">
        <v>33</v>
      </c>
      <c r="B103" s="101" t="s">
        <v>32</v>
      </c>
      <c r="C103" s="102"/>
      <c r="D103" s="103"/>
      <c r="E103" s="104" t="s">
        <v>31</v>
      </c>
      <c r="F103" s="105"/>
      <c r="G103" s="106"/>
      <c r="H103" s="107"/>
      <c r="I103" s="245"/>
      <c r="J103" s="175"/>
      <c r="K103" s="248"/>
      <c r="L103" s="154"/>
      <c r="M103" s="251">
        <f t="shared" si="40"/>
        <v>0</v>
      </c>
      <c r="N103" s="254"/>
      <c r="O103" s="242"/>
    </row>
    <row r="104" spans="1:16" ht="13.8" hidden="1" outlineLevel="1" thickBot="1">
      <c r="A104" s="142" t="s">
        <v>34</v>
      </c>
      <c r="B104" s="143" t="s">
        <v>32</v>
      </c>
      <c r="C104" s="144"/>
      <c r="D104" s="144"/>
      <c r="E104" s="145"/>
      <c r="F104" s="146"/>
      <c r="G104" s="147"/>
      <c r="H104" s="152" t="s">
        <v>1</v>
      </c>
      <c r="I104" s="256"/>
      <c r="J104" s="257"/>
      <c r="K104" s="258"/>
      <c r="L104" s="259"/>
      <c r="M104" s="260">
        <f t="shared" si="40"/>
        <v>0</v>
      </c>
      <c r="N104" s="261"/>
      <c r="O104" s="262"/>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A1:O4"/>
    <mergeCell ref="A6:D7"/>
    <mergeCell ref="E6:L7"/>
    <mergeCell ref="M6:O6"/>
    <mergeCell ref="M7:O7"/>
    <mergeCell ref="A8:D9"/>
    <mergeCell ref="E8:L9"/>
    <mergeCell ref="M8:O8"/>
    <mergeCell ref="M9:O9"/>
    <mergeCell ref="A10:H10"/>
    <mergeCell ref="I10:N14"/>
    <mergeCell ref="O10:O14"/>
    <mergeCell ref="A11:H11"/>
    <mergeCell ref="A13:H13"/>
    <mergeCell ref="B15:G15"/>
    <mergeCell ref="I15:I17"/>
    <mergeCell ref="J15:J17"/>
    <mergeCell ref="K15:K17"/>
    <mergeCell ref="L15:L17"/>
    <mergeCell ref="M15:M17"/>
    <mergeCell ref="N15:N17"/>
    <mergeCell ref="O15:O17"/>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B72:G72"/>
    <mergeCell ref="I72:I74"/>
    <mergeCell ref="J72:J74"/>
    <mergeCell ref="K72:K74"/>
    <mergeCell ref="L72:L74"/>
    <mergeCell ref="M72:M74"/>
    <mergeCell ref="N72:N74"/>
    <mergeCell ref="O72:O74"/>
    <mergeCell ref="N75:N77"/>
    <mergeCell ref="O75:O77"/>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s>
  <phoneticPr fontId="2"/>
  <conditionalFormatting sqref="P84:P1048576 P6:P80">
    <cfRule type="containsText" dxfId="12" priority="5" operator="containsText" text="始期が終期よりも後（要修正）">
      <formula>NOT(ISERROR(SEARCH("始期が終期よりも後（要修正）",P6)))</formula>
    </cfRule>
    <cfRule type="containsText" dxfId="11" priority="6" operator="containsText" text="空白期間あり(修正してください)">
      <formula>NOT(ISERROR(SEARCH("空白期間あり(修正してください)",P6)))</formula>
    </cfRule>
  </conditionalFormatting>
  <conditionalFormatting sqref="P81:P83">
    <cfRule type="containsText" dxfId="10" priority="3" operator="containsText" text="始期が終期よりも後（要修正）">
      <formula>NOT(ISERROR(SEARCH("始期が終期よりも後（要修正）",P81)))</formula>
    </cfRule>
    <cfRule type="containsText" dxfId="9" priority="4" operator="containsText" text="空白期間あり(修正してください)">
      <formula>NOT(ISERROR(SEARCH("空白期間あり(修正してください)",P81)))</formula>
    </cfRule>
  </conditionalFormatting>
  <conditionalFormatting sqref="P1:P5">
    <cfRule type="containsText" dxfId="8" priority="1" operator="containsText" text="始期が終期よりも後（要修正）">
      <formula>NOT(ISERROR(SEARCH("始期が終期よりも後（要修正）",P1)))</formula>
    </cfRule>
    <cfRule type="containsText" dxfId="7" priority="2" operator="containsText" text="空白期間あり(修正してください)">
      <formula>NOT(ISERROR(SEARCH("空白期間あり(修正してください)",P1)))</formula>
    </cfRule>
  </conditionalFormatting>
  <dataValidations count="20">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555FE1A2-50C4-4D02-A1EA-030DD06CB64B}">
      <formula1>0</formula1>
      <formula2>744</formula2>
    </dataValidation>
    <dataValidation type="date" allowBlank="1" showInputMessage="1" showErrorMessage="1" promptTitle="入力ルール" prompt="日付を入力してください。_x000a_入力は、西暦/月/日で入力します。_x000a__x000a_例）2011/4/1" sqref="I18:I59" xr:uid="{17A305E5-709E-476A-99E8-F20E47161BE7}">
      <formula1>1</formula1>
      <formula2>54878</formula2>
    </dataValidation>
    <dataValidation type="date" allowBlank="1" showInputMessage="1" showErrorMessage="1" promptTitle="入力ルール" prompt="日付を入力してください。_x000a_入力は、西暦/月/日で入力します。_x000a__x000a_例）2011/4/1" sqref="I15:I17 I60:I104" xr:uid="{2CE4EC46-B9B2-44FB-850F-CA7ED1522FD7}">
      <formula1>1</formula1>
      <formula2>43921</formula2>
    </dataValidation>
    <dataValidation allowBlank="1" showInputMessage="1" showErrorMessage="1" promptTitle="自動計算なので、入力は不要です。" sqref="N15:N104" xr:uid="{F20E9ED7-8A79-4981-BC0E-07508F7EC320}"/>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F56C8FBC-09A7-44B1-94F9-8966993ACB22}"/>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394DE2FB-80BB-4239-8BF1-B9D61EC0CDBC}">
      <formula1>1</formula1>
      <formula2>54878</formula2>
    </dataValidation>
    <dataValidation type="list" allowBlank="1" showInputMessage="1" showErrorMessage="1" promptTitle="入力ルール" prompt="予定や見込みに該当する場合は、選択してください。" sqref="L15:L104" xr:uid="{AA1DDEFC-FF0F-43D9-BCA8-2F5C659DF5BB}">
      <formula1>"見込み,予定"</formula1>
    </dataValidation>
    <dataValidation type="list" allowBlank="1" showInputMessage="1" showErrorMessage="1" sqref="D77 D98 D83 D101 D92 D86 D71 D65" xr:uid="{92A02433-9ED3-4394-A7D1-3D124F09E0C5}">
      <formula1>"正規,非正規"</formula1>
    </dataValidation>
    <dataValidation type="list" allowBlank="1" showInputMessage="1" showErrorMessage="1" sqref="C82 C88 C94 C100 C97 C91 C85 C79 C76 C73 C70 C103 C61 C67 C64" xr:uid="{78392DA0-3419-48BF-928B-49561B5D1F33}">
      <formula1>"中学校,高校,大学,大学院,専門学校,その他"</formula1>
    </dataValidation>
    <dataValidation type="list" allowBlank="1" showInputMessage="1" showErrorMessage="1" sqref="C89:C92 C39 C23 C95:C101 C68:C71 C80:C86 C51 C74:C77 C104 C62:C65 C57" xr:uid="{D1D59F4F-A006-4A28-9BCE-538F4282D465}">
      <formula1>"本県,国,他の地方公共団体,県の外郭団体,国の外郭団体,他団体の外郭団体,民間企業,その他"</formula1>
    </dataValidation>
    <dataValidation type="list" allowBlank="1" showInputMessage="1" showErrorMessage="1" sqref="D20 D41 D23 D17 D29 D80:D86 D35 D62:D65 D68:D71 D104 D74:D77 D95:D101 D89:D92 D47 D44 D53 D32 D26 D38:D39 D50:D51 D56:D57 D59" xr:uid="{66CAE769-55DB-4E35-814A-4A33701187AB}">
      <formula1>"正規職員,非正規職員"</formula1>
    </dataValidation>
    <dataValidation type="list" allowBlank="1" showInputMessage="1" showErrorMessage="1" sqref="E74:E77 E61 E51:E52 E23 E80:E86 E63:E65 E39:E40 E68:E71 E95:E101 E104 E89:E92 E57:E58" xr:uid="{39F3E7BF-0520-4574-9BE6-856C57E5485C}">
      <formula1>"契約社員,派遣社員,非常勤職員,日々雇用,農林業等非常勤職員,農林業研究等補助職員,パート,アルバイト,その他"</formula1>
    </dataValidation>
    <dataValidation type="list" allowBlank="1" showInputMessage="1" showErrorMessage="1" sqref="D25 D28 D49 D82 D16 D19 D22 D31 D34 D40 D52 D37 D46 D43 D55 D64 D70 D76 D61 D67 D73 D103 D79 D85 D91 D97 D100 D88 D94 D58" xr:uid="{41E0F413-B53F-40C7-A05C-80E08FC82E69}">
      <formula1>"卒業,中退,その他"</formula1>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C32F3EC1-3183-4D5B-A834-C81D53DB9562}">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E65D63F0-5A1A-4E58-9BE6-D0EDD583E157}">
      <formula1>0</formula1>
      <formula2>8</formula2>
    </dataValidation>
    <dataValidation allowBlank="1" showInputMessage="1" showErrorMessage="1" promptTitle="入力ルール" prompt="自動計算なので、入力不要です。" sqref="M9:O9" xr:uid="{10416234-0620-4487-A5F9-D5BDE870F717}"/>
    <dataValidation type="list" allowBlank="1" showInputMessage="1" showErrorMessage="1" sqref="C16 C19 C22 C25 C28 C31 C34 C37 C40 C43 C46 C49 C52 C55 C58" xr:uid="{371E9ABA-B1EE-4F3D-8643-9707CD917CCE}">
      <formula1>"中学校,高校,高等専門学校,短大,大学,大学院,専門学校,教員養成機関,養護教諭養成機関,農業大学校,その他"</formula1>
    </dataValidation>
    <dataValidation type="list" allowBlank="1" showInputMessage="1" showErrorMessage="1" sqref="C20 C17 C26 C29 C32 C35 C38 C41 C44 C47 C50 C53 C56 C59" xr:uid="{920A384B-F0A8-48B2-A283-42203EFBEBE6}">
      <formula1>"学校,幼稚園・保育園（認定こども園）,官公庁,民間企業,自営業,ボランティア,その他"</formula1>
    </dataValidation>
    <dataValidation type="list" allowBlank="1" showInputMessage="1" showErrorMessage="1" sqref="E20 E17 E26 E29 E32 E35 E38 E41 E44 E47 E50 E53 E56 E59" xr:uid="{41657B38-74AF-412D-9B11-F28731946D82}">
      <formula1>"臨時的任用職員,非常勤講師,会計年度任用職員,非常勤職員,日々雇用,契約社員,派遣社員,パート,アルバイト,その他"</formula1>
    </dataValidation>
    <dataValidation type="decimal" allowBlank="1" showErrorMessage="1" sqref="G17 G20 G23 G26 G29 G32 G35 G38 G41 G44 G47 G50 G53 G56 G59" xr:uid="{597D5DF3-C696-4908-B04D-6502F06FC833}">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652F-5485-4BFD-8773-EE2F5F5AD23E}">
  <sheetPr>
    <tabColor rgb="FFFFC000"/>
    <pageSetUpPr fitToPage="1"/>
  </sheetPr>
  <dimension ref="A1:T105"/>
  <sheetViews>
    <sheetView showGridLines="0" view="pageBreakPreview" zoomScaleNormal="55" zoomScaleSheetLayoutView="100" workbookViewId="0">
      <selection activeCell="I42" sqref="I42:I44"/>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98" t="s">
        <v>213</v>
      </c>
      <c r="B1" s="198"/>
      <c r="C1" s="198"/>
      <c r="D1" s="198"/>
      <c r="E1" s="198"/>
      <c r="F1" s="198"/>
      <c r="G1" s="198"/>
      <c r="H1" s="198"/>
      <c r="I1" s="198"/>
      <c r="J1" s="198"/>
      <c r="K1" s="198"/>
      <c r="L1" s="198"/>
      <c r="M1" s="198"/>
      <c r="N1" s="198"/>
      <c r="O1" s="198"/>
    </row>
    <row r="2" spans="1:20" ht="10.5" customHeight="1">
      <c r="A2" s="198"/>
      <c r="B2" s="198"/>
      <c r="C2" s="198"/>
      <c r="D2" s="198"/>
      <c r="E2" s="198"/>
      <c r="F2" s="198"/>
      <c r="G2" s="198"/>
      <c r="H2" s="198"/>
      <c r="I2" s="198"/>
      <c r="J2" s="198"/>
      <c r="K2" s="198"/>
      <c r="L2" s="198"/>
      <c r="M2" s="198"/>
      <c r="N2" s="198"/>
      <c r="O2" s="198"/>
    </row>
    <row r="3" spans="1:20" ht="10.5" customHeight="1">
      <c r="A3" s="198"/>
      <c r="B3" s="198"/>
      <c r="C3" s="198"/>
      <c r="D3" s="198"/>
      <c r="E3" s="198"/>
      <c r="F3" s="198"/>
      <c r="G3" s="198"/>
      <c r="H3" s="198"/>
      <c r="I3" s="198"/>
      <c r="J3" s="198"/>
      <c r="K3" s="198"/>
      <c r="L3" s="198"/>
      <c r="M3" s="198"/>
      <c r="N3" s="198"/>
      <c r="O3" s="198"/>
    </row>
    <row r="4" spans="1:20" ht="10.5" customHeight="1">
      <c r="A4" s="198"/>
      <c r="B4" s="198"/>
      <c r="C4" s="198"/>
      <c r="D4" s="198"/>
      <c r="E4" s="198"/>
      <c r="F4" s="198"/>
      <c r="G4" s="198"/>
      <c r="H4" s="198"/>
      <c r="I4" s="198"/>
      <c r="J4" s="198"/>
      <c r="K4" s="198"/>
      <c r="L4" s="198"/>
      <c r="M4" s="198"/>
      <c r="N4" s="198"/>
      <c r="O4" s="198"/>
    </row>
    <row r="5" spans="1:20" ht="29.25" customHeight="1" thickBot="1">
      <c r="A5" s="79" t="s">
        <v>240</v>
      </c>
      <c r="B5" s="79"/>
      <c r="C5" s="79"/>
      <c r="D5" s="79"/>
      <c r="E5" s="79"/>
      <c r="F5" s="79"/>
      <c r="G5" s="79"/>
      <c r="H5" s="79"/>
      <c r="I5" s="80"/>
      <c r="J5" s="123"/>
      <c r="K5" s="123"/>
      <c r="L5" s="82"/>
      <c r="M5" s="82"/>
      <c r="N5" s="82"/>
      <c r="O5" s="82"/>
    </row>
    <row r="6" spans="1:20" ht="20.25" customHeight="1">
      <c r="A6" s="224" t="s">
        <v>223</v>
      </c>
      <c r="B6" s="225"/>
      <c r="C6" s="225"/>
      <c r="D6" s="226"/>
      <c r="E6" s="230" t="s" ph="1">
        <v>3</v>
      </c>
      <c r="F6" s="231"/>
      <c r="G6" s="231"/>
      <c r="H6" s="231"/>
      <c r="I6" s="231"/>
      <c r="J6" s="231"/>
      <c r="K6" s="231"/>
      <c r="L6" s="232"/>
      <c r="M6" s="186" t="s">
        <v>13</v>
      </c>
      <c r="N6" s="187"/>
      <c r="O6" s="188"/>
      <c r="R6" s="121" t="s">
        <v>172</v>
      </c>
    </row>
    <row r="7" spans="1:20" ht="20.25" customHeight="1" thickBot="1">
      <c r="A7" s="227"/>
      <c r="B7" s="228"/>
      <c r="C7" s="228"/>
      <c r="D7" s="229"/>
      <c r="E7" s="233"/>
      <c r="F7" s="187"/>
      <c r="G7" s="187"/>
      <c r="H7" s="187"/>
      <c r="I7" s="187"/>
      <c r="J7" s="187"/>
      <c r="K7" s="187"/>
      <c r="L7" s="234"/>
      <c r="M7" s="214" t="s">
        <v>14</v>
      </c>
      <c r="N7" s="215"/>
      <c r="O7" s="216"/>
      <c r="R7" s="124" t="s">
        <v>167</v>
      </c>
      <c r="S7" s="124" t="s">
        <v>48</v>
      </c>
    </row>
    <row r="8" spans="1:20" ht="24.6" customHeight="1">
      <c r="A8" s="263" t="s">
        <v>273</v>
      </c>
      <c r="B8" s="264"/>
      <c r="C8" s="264"/>
      <c r="D8" s="265"/>
      <c r="E8" s="235" t="s" ph="1">
        <v>274</v>
      </c>
      <c r="F8" s="236" ph="1"/>
      <c r="G8" s="236" ph="1"/>
      <c r="H8" s="236" ph="1"/>
      <c r="I8" s="236" ph="1"/>
      <c r="J8" s="236" ph="1"/>
      <c r="K8" s="236" ph="1"/>
      <c r="L8" s="237" ph="1"/>
      <c r="M8" s="199">
        <v>36008</v>
      </c>
      <c r="N8" s="199"/>
      <c r="O8" s="200"/>
      <c r="R8" s="124" t="s">
        <v>140</v>
      </c>
      <c r="S8" s="124" t="s">
        <v>49</v>
      </c>
    </row>
    <row r="9" spans="1:20" s="2" customFormat="1" ht="24.6" customHeight="1" thickBot="1">
      <c r="A9" s="266"/>
      <c r="B9" s="267"/>
      <c r="C9" s="267"/>
      <c r="D9" s="268"/>
      <c r="E9" s="238" ph="1"/>
      <c r="F9" s="239" ph="1"/>
      <c r="G9" s="239" ph="1"/>
      <c r="H9" s="239" ph="1"/>
      <c r="I9" s="239" ph="1"/>
      <c r="J9" s="239" ph="1"/>
      <c r="K9" s="239" ph="1"/>
      <c r="L9" s="240" ph="1"/>
      <c r="M9" s="184">
        <f ca="1">IF(COUNTA(M8)=1,DATEDIF(M8,TODAY(),"Y"),"")</f>
        <v>26</v>
      </c>
      <c r="N9" s="184"/>
      <c r="O9" s="185"/>
      <c r="P9" s="122"/>
      <c r="Q9" s="122"/>
      <c r="R9" s="124" t="s">
        <v>141</v>
      </c>
      <c r="S9" s="124" t="s">
        <v>50</v>
      </c>
      <c r="T9" s="122"/>
    </row>
    <row r="10" spans="1:20" ht="22.5" customHeight="1">
      <c r="A10" s="269" t="s">
        <v>15</v>
      </c>
      <c r="B10" s="270"/>
      <c r="C10" s="270"/>
      <c r="D10" s="270"/>
      <c r="E10" s="270"/>
      <c r="F10" s="270"/>
      <c r="G10" s="270"/>
      <c r="H10" s="270"/>
      <c r="I10" s="271" t="s">
        <v>37</v>
      </c>
      <c r="J10" s="270"/>
      <c r="K10" s="270"/>
      <c r="L10" s="270"/>
      <c r="M10" s="270"/>
      <c r="N10" s="272"/>
      <c r="O10" s="208" t="s">
        <v>229</v>
      </c>
      <c r="R10" s="124" t="s">
        <v>142</v>
      </c>
      <c r="S10" s="124" t="s">
        <v>51</v>
      </c>
    </row>
    <row r="11" spans="1:20" ht="15.9" customHeight="1">
      <c r="A11" s="276" t="s">
        <v>236</v>
      </c>
      <c r="B11" s="277"/>
      <c r="C11" s="277"/>
      <c r="D11" s="277"/>
      <c r="E11" s="277"/>
      <c r="F11" s="277"/>
      <c r="G11" s="277"/>
      <c r="H11" s="278"/>
      <c r="I11" s="273"/>
      <c r="J11" s="270"/>
      <c r="K11" s="270"/>
      <c r="L11" s="270"/>
      <c r="M11" s="270"/>
      <c r="N11" s="272"/>
      <c r="O11" s="209"/>
      <c r="R11" s="124" t="s">
        <v>143</v>
      </c>
      <c r="S11" s="124" t="s">
        <v>52</v>
      </c>
    </row>
    <row r="12" spans="1:20" ht="15.9" customHeight="1">
      <c r="A12" s="125" t="s">
        <v>33</v>
      </c>
      <c r="B12" s="126" t="s">
        <v>32</v>
      </c>
      <c r="C12" s="127" t="s">
        <v>39</v>
      </c>
      <c r="D12" s="128" t="s">
        <v>40</v>
      </c>
      <c r="E12" s="87" t="s">
        <v>237</v>
      </c>
      <c r="F12" s="129"/>
      <c r="G12" s="130"/>
      <c r="H12" s="131"/>
      <c r="I12" s="273"/>
      <c r="J12" s="270"/>
      <c r="K12" s="270"/>
      <c r="L12" s="270"/>
      <c r="M12" s="270"/>
      <c r="N12" s="272"/>
      <c r="O12" s="209"/>
      <c r="R12" s="124" t="s">
        <v>144</v>
      </c>
      <c r="S12" s="124" t="s">
        <v>53</v>
      </c>
    </row>
    <row r="13" spans="1:20" ht="15.9" customHeight="1">
      <c r="A13" s="279" t="s">
        <v>238</v>
      </c>
      <c r="B13" s="280"/>
      <c r="C13" s="280"/>
      <c r="D13" s="280"/>
      <c r="E13" s="280"/>
      <c r="F13" s="280"/>
      <c r="G13" s="280"/>
      <c r="H13" s="281"/>
      <c r="I13" s="273"/>
      <c r="J13" s="270"/>
      <c r="K13" s="270"/>
      <c r="L13" s="270"/>
      <c r="M13" s="270"/>
      <c r="N13" s="272"/>
      <c r="O13" s="209"/>
      <c r="R13" s="124" t="s">
        <v>145</v>
      </c>
      <c r="S13" s="124" t="s">
        <v>54</v>
      </c>
    </row>
    <row r="14" spans="1:20" ht="15.9" customHeight="1" thickBot="1">
      <c r="A14" s="132" t="s">
        <v>34</v>
      </c>
      <c r="B14" s="133" t="s">
        <v>32</v>
      </c>
      <c r="C14" s="134" t="s">
        <v>43</v>
      </c>
      <c r="D14" s="135" t="s">
        <v>42</v>
      </c>
      <c r="E14" s="135" t="s">
        <v>41</v>
      </c>
      <c r="F14" s="95" t="s">
        <v>228</v>
      </c>
      <c r="G14" s="96"/>
      <c r="H14" s="136" t="s">
        <v>1</v>
      </c>
      <c r="I14" s="274"/>
      <c r="J14" s="228"/>
      <c r="K14" s="228"/>
      <c r="L14" s="228"/>
      <c r="M14" s="228"/>
      <c r="N14" s="275"/>
      <c r="O14" s="210"/>
      <c r="R14" s="124" t="s">
        <v>146</v>
      </c>
      <c r="S14" s="124" t="s">
        <v>55</v>
      </c>
    </row>
    <row r="15" spans="1:20" ht="20.25" customHeight="1">
      <c r="A15" s="137">
        <f>ROUNDDOWN(ROW()/3,0)-5</f>
        <v>0</v>
      </c>
      <c r="B15" s="282" t="s">
        <v>214</v>
      </c>
      <c r="C15" s="282"/>
      <c r="D15" s="282"/>
      <c r="E15" s="282"/>
      <c r="F15" s="282"/>
      <c r="G15" s="282"/>
      <c r="H15" s="116"/>
      <c r="I15" s="171">
        <f>IF(MONTH(M8)&lt;4,DATE(YEAR(M8)+12,4,1),IF(AND(MONTH(M8)=4,DAY(M8)=1),DATE(YEAR(M8)+12,4,1),DATE(YEAR(M8)+13,4,1)))</f>
        <v>40634</v>
      </c>
      <c r="J15" s="283" t="s">
        <v>207</v>
      </c>
      <c r="K15" s="286">
        <f>DATE(YEAR(I15)+3,3,31)</f>
        <v>41729</v>
      </c>
      <c r="L15" s="153"/>
      <c r="M15" s="250">
        <f t="shared" ref="M15:M78" si="0">IFERROR(IF(((YEAR(K15)-YEAR(I15))*12+MONTH(K15)-MONTH(I15)+IF(DAY(I15)&lt;=DAY(K15),1,0))=1,0,(YEAR(K15)-YEAR(I15))*12+MONTH(K15)-MONTH(I15)+IF(DAY(I15)&lt;=DAY(K15),1,0)),"")</f>
        <v>36</v>
      </c>
      <c r="N15" s="253" t="s">
        <v>2</v>
      </c>
      <c r="O15" s="241"/>
      <c r="R15" s="124" t="s">
        <v>147</v>
      </c>
      <c r="S15" s="124" t="s">
        <v>56</v>
      </c>
    </row>
    <row r="16" spans="1:20" ht="15" customHeight="1">
      <c r="A16" s="138" t="s">
        <v>33</v>
      </c>
      <c r="B16" s="101" t="s">
        <v>32</v>
      </c>
      <c r="C16" s="102" t="s">
        <v>215</v>
      </c>
      <c r="D16" s="103" t="s">
        <v>38</v>
      </c>
      <c r="E16" s="104" t="s">
        <v>31</v>
      </c>
      <c r="F16" s="105"/>
      <c r="G16" s="106"/>
      <c r="H16" s="107"/>
      <c r="I16" s="172"/>
      <c r="J16" s="284"/>
      <c r="K16" s="179"/>
      <c r="L16" s="154"/>
      <c r="M16" s="251">
        <f t="shared" si="0"/>
        <v>0</v>
      </c>
      <c r="N16" s="254"/>
      <c r="O16" s="242"/>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173"/>
      <c r="J17" s="285"/>
      <c r="K17" s="287"/>
      <c r="L17" s="167"/>
      <c r="M17" s="252">
        <f t="shared" si="0"/>
        <v>0</v>
      </c>
      <c r="N17" s="255"/>
      <c r="O17" s="243"/>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82" t="s">
        <v>275</v>
      </c>
      <c r="C18" s="282"/>
      <c r="D18" s="282"/>
      <c r="E18" s="282"/>
      <c r="F18" s="282"/>
      <c r="G18" s="282"/>
      <c r="H18" s="116"/>
      <c r="I18" s="171">
        <v>41730</v>
      </c>
      <c r="J18" s="283" t="s">
        <v>207</v>
      </c>
      <c r="K18" s="286">
        <v>42825</v>
      </c>
      <c r="L18" s="153"/>
      <c r="M18" s="250">
        <f t="shared" si="0"/>
        <v>36</v>
      </c>
      <c r="N18" s="253" t="s">
        <v>2</v>
      </c>
      <c r="O18" s="241"/>
      <c r="R18" s="124" t="s">
        <v>150</v>
      </c>
      <c r="S18" s="124" t="s">
        <v>58</v>
      </c>
    </row>
    <row r="19" spans="1:19" ht="15" customHeight="1">
      <c r="A19" s="138" t="s">
        <v>33</v>
      </c>
      <c r="B19" s="101" t="s">
        <v>32</v>
      </c>
      <c r="C19" s="102" t="s">
        <v>35</v>
      </c>
      <c r="D19" s="103" t="s">
        <v>38</v>
      </c>
      <c r="E19" s="104" t="s">
        <v>31</v>
      </c>
      <c r="F19" s="105"/>
      <c r="G19" s="106"/>
      <c r="H19" s="107"/>
      <c r="I19" s="172"/>
      <c r="J19" s="284"/>
      <c r="K19" s="179"/>
      <c r="L19" s="154"/>
      <c r="M19" s="251">
        <f t="shared" si="0"/>
        <v>0</v>
      </c>
      <c r="N19" s="254"/>
      <c r="O19" s="242"/>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173"/>
      <c r="J20" s="285"/>
      <c r="K20" s="287"/>
      <c r="L20" s="167"/>
      <c r="M20" s="252">
        <f t="shared" si="0"/>
        <v>0</v>
      </c>
      <c r="N20" s="255"/>
      <c r="O20" s="243"/>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82" t="s">
        <v>276</v>
      </c>
      <c r="C21" s="282"/>
      <c r="D21" s="282"/>
      <c r="E21" s="282"/>
      <c r="F21" s="282"/>
      <c r="G21" s="282"/>
      <c r="H21" s="116"/>
      <c r="I21" s="171">
        <v>42826</v>
      </c>
      <c r="J21" s="283" t="s">
        <v>207</v>
      </c>
      <c r="K21" s="286">
        <v>43921</v>
      </c>
      <c r="L21" s="153"/>
      <c r="M21" s="250">
        <f t="shared" si="0"/>
        <v>36</v>
      </c>
      <c r="N21" s="253" t="s">
        <v>2</v>
      </c>
      <c r="O21" s="288"/>
      <c r="R21" s="124" t="s">
        <v>153</v>
      </c>
      <c r="S21" s="124" t="s">
        <v>61</v>
      </c>
    </row>
    <row r="22" spans="1:19" ht="15" customHeight="1">
      <c r="A22" s="138" t="s">
        <v>33</v>
      </c>
      <c r="B22" s="101" t="s">
        <v>32</v>
      </c>
      <c r="C22" s="102" t="s">
        <v>248</v>
      </c>
      <c r="D22" s="103" t="s">
        <v>38</v>
      </c>
      <c r="E22" s="104" t="s">
        <v>31</v>
      </c>
      <c r="F22" s="105"/>
      <c r="G22" s="106"/>
      <c r="H22" s="107"/>
      <c r="I22" s="172"/>
      <c r="J22" s="284"/>
      <c r="K22" s="179"/>
      <c r="L22" s="154"/>
      <c r="M22" s="251">
        <f t="shared" si="0"/>
        <v>0</v>
      </c>
      <c r="N22" s="254"/>
      <c r="O22" s="242"/>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173"/>
      <c r="J23" s="285"/>
      <c r="K23" s="287"/>
      <c r="L23" s="167"/>
      <c r="M23" s="252">
        <f t="shared" si="0"/>
        <v>0</v>
      </c>
      <c r="N23" s="255"/>
      <c r="O23" s="243"/>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82" t="s">
        <v>277</v>
      </c>
      <c r="C24" s="282"/>
      <c r="D24" s="282"/>
      <c r="E24" s="282"/>
      <c r="F24" s="282"/>
      <c r="G24" s="282"/>
      <c r="H24" s="116"/>
      <c r="I24" s="171">
        <v>43922</v>
      </c>
      <c r="J24" s="283" t="s">
        <v>207</v>
      </c>
      <c r="K24" s="286">
        <v>44651</v>
      </c>
      <c r="L24" s="153"/>
      <c r="M24" s="250">
        <f t="shared" si="0"/>
        <v>24</v>
      </c>
      <c r="N24" s="253" t="s">
        <v>2</v>
      </c>
      <c r="O24" s="241"/>
      <c r="R24" s="124" t="s">
        <v>156</v>
      </c>
      <c r="S24" s="124" t="s">
        <v>64</v>
      </c>
    </row>
    <row r="25" spans="1:19" ht="15" customHeight="1">
      <c r="A25" s="138" t="s">
        <v>33</v>
      </c>
      <c r="B25" s="101" t="s">
        <v>32</v>
      </c>
      <c r="C25" s="102"/>
      <c r="D25" s="103"/>
      <c r="E25" s="104" t="s">
        <v>31</v>
      </c>
      <c r="F25" s="105"/>
      <c r="G25" s="106"/>
      <c r="H25" s="107"/>
      <c r="I25" s="172"/>
      <c r="J25" s="284"/>
      <c r="K25" s="179"/>
      <c r="L25" s="154"/>
      <c r="M25" s="251">
        <f t="shared" si="0"/>
        <v>0</v>
      </c>
      <c r="N25" s="254"/>
      <c r="O25" s="242"/>
      <c r="P25" s="121" t="str">
        <f t="shared" ref="P25" si="7">IF(K24-I24&gt;=0,"","始期が終期よりも後（要修正）")</f>
        <v/>
      </c>
      <c r="R25" s="124" t="s">
        <v>157</v>
      </c>
      <c r="S25" s="124" t="s">
        <v>65</v>
      </c>
    </row>
    <row r="26" spans="1:19" ht="15" customHeight="1" thickBot="1">
      <c r="A26" s="139" t="s">
        <v>34</v>
      </c>
      <c r="B26" s="109" t="s">
        <v>32</v>
      </c>
      <c r="C26" s="110" t="s">
        <v>30</v>
      </c>
      <c r="D26" s="110" t="s">
        <v>234</v>
      </c>
      <c r="E26" s="111"/>
      <c r="F26" s="151"/>
      <c r="G26" s="150"/>
      <c r="H26" s="114" t="s">
        <v>1</v>
      </c>
      <c r="I26" s="173"/>
      <c r="J26" s="285"/>
      <c r="K26" s="287"/>
      <c r="L26" s="167"/>
      <c r="M26" s="252">
        <f t="shared" si="0"/>
        <v>0</v>
      </c>
      <c r="N26" s="255"/>
      <c r="O26" s="243"/>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82" t="s">
        <v>278</v>
      </c>
      <c r="C27" s="282"/>
      <c r="D27" s="282"/>
      <c r="E27" s="282"/>
      <c r="F27" s="282"/>
      <c r="G27" s="282"/>
      <c r="H27" s="116"/>
      <c r="I27" s="171">
        <v>44652</v>
      </c>
      <c r="J27" s="283" t="s">
        <v>207</v>
      </c>
      <c r="K27" s="286">
        <v>45016</v>
      </c>
      <c r="L27" s="153"/>
      <c r="M27" s="250">
        <f t="shared" si="0"/>
        <v>12</v>
      </c>
      <c r="N27" s="253" t="s">
        <v>2</v>
      </c>
      <c r="O27" s="288"/>
      <c r="R27" s="124" t="s">
        <v>159</v>
      </c>
      <c r="S27" s="124" t="s">
        <v>67</v>
      </c>
    </row>
    <row r="28" spans="1:19" ht="15" customHeight="1">
      <c r="A28" s="138" t="s">
        <v>33</v>
      </c>
      <c r="B28" s="101" t="s">
        <v>32</v>
      </c>
      <c r="C28" s="102" t="s">
        <v>279</v>
      </c>
      <c r="D28" s="103" t="s">
        <v>38</v>
      </c>
      <c r="E28" s="104" t="s">
        <v>31</v>
      </c>
      <c r="F28" s="105"/>
      <c r="G28" s="106"/>
      <c r="H28" s="107"/>
      <c r="I28" s="172"/>
      <c r="J28" s="284"/>
      <c r="K28" s="179"/>
      <c r="L28" s="154"/>
      <c r="M28" s="251">
        <f t="shared" si="0"/>
        <v>0</v>
      </c>
      <c r="N28" s="254"/>
      <c r="O28" s="289"/>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173"/>
      <c r="J29" s="285"/>
      <c r="K29" s="287"/>
      <c r="L29" s="167"/>
      <c r="M29" s="252">
        <f t="shared" si="0"/>
        <v>0</v>
      </c>
      <c r="N29" s="255"/>
      <c r="O29" s="290"/>
      <c r="P29" s="121" t="str">
        <f>IF(COUNTA(I30)=1,IF((I30-K27)=1,"OK",IF((I30-K27)&gt;1,"空白期間あり(修正してください)","期間の重複あり（修正は不要です）")),"")</f>
        <v>OK</v>
      </c>
      <c r="R29" s="124" t="s">
        <v>161</v>
      </c>
      <c r="S29" s="124" t="s">
        <v>69</v>
      </c>
    </row>
    <row r="30" spans="1:19" ht="20.25" customHeight="1">
      <c r="A30" s="137">
        <f>ROUNDDOWN(ROW()/3,0)-5</f>
        <v>5</v>
      </c>
      <c r="B30" s="282" t="s">
        <v>281</v>
      </c>
      <c r="C30" s="282"/>
      <c r="D30" s="282"/>
      <c r="E30" s="282"/>
      <c r="F30" s="282"/>
      <c r="G30" s="282"/>
      <c r="H30" s="116"/>
      <c r="I30" s="171">
        <v>45017</v>
      </c>
      <c r="J30" s="283" t="s">
        <v>207</v>
      </c>
      <c r="K30" s="286">
        <v>45107</v>
      </c>
      <c r="L30" s="153"/>
      <c r="M30" s="250">
        <f t="shared" si="0"/>
        <v>3</v>
      </c>
      <c r="N30" s="253" t="s">
        <v>2</v>
      </c>
      <c r="O30" s="241"/>
      <c r="R30" s="124" t="s">
        <v>162</v>
      </c>
      <c r="S30" s="124" t="s">
        <v>70</v>
      </c>
    </row>
    <row r="31" spans="1:19" ht="15" customHeight="1">
      <c r="A31" s="138" t="s">
        <v>33</v>
      </c>
      <c r="B31" s="101" t="s">
        <v>32</v>
      </c>
      <c r="C31" s="102"/>
      <c r="D31" s="103"/>
      <c r="E31" s="104" t="s">
        <v>31</v>
      </c>
      <c r="F31" s="105"/>
      <c r="G31" s="106"/>
      <c r="H31" s="107"/>
      <c r="I31" s="172"/>
      <c r="J31" s="284"/>
      <c r="K31" s="179"/>
      <c r="L31" s="154"/>
      <c r="M31" s="251">
        <f t="shared" si="0"/>
        <v>0</v>
      </c>
      <c r="N31" s="254"/>
      <c r="O31" s="242"/>
      <c r="P31" s="121" t="str">
        <f t="shared" ref="P31" si="10">IF(K30-I30&gt;=0,"","始期が終期よりも後（要修正）")</f>
        <v/>
      </c>
      <c r="R31" s="124" t="s">
        <v>163</v>
      </c>
      <c r="S31" s="124" t="s">
        <v>71</v>
      </c>
    </row>
    <row r="32" spans="1:19" ht="15" customHeight="1" thickBot="1">
      <c r="A32" s="139" t="s">
        <v>34</v>
      </c>
      <c r="B32" s="109" t="s">
        <v>32</v>
      </c>
      <c r="C32" s="110" t="s">
        <v>244</v>
      </c>
      <c r="D32" s="110" t="s">
        <v>220</v>
      </c>
      <c r="E32" s="111" t="s">
        <v>246</v>
      </c>
      <c r="F32" s="151">
        <v>124</v>
      </c>
      <c r="G32" s="150"/>
      <c r="H32" s="114" t="s">
        <v>1</v>
      </c>
      <c r="I32" s="173"/>
      <c r="J32" s="285"/>
      <c r="K32" s="287"/>
      <c r="L32" s="167"/>
      <c r="M32" s="252">
        <f t="shared" si="0"/>
        <v>0</v>
      </c>
      <c r="N32" s="255"/>
      <c r="O32" s="243"/>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82" t="s">
        <v>243</v>
      </c>
      <c r="C33" s="282"/>
      <c r="D33" s="282"/>
      <c r="E33" s="282"/>
      <c r="F33" s="282"/>
      <c r="G33" s="282"/>
      <c r="H33" s="116"/>
      <c r="I33" s="171">
        <v>45108</v>
      </c>
      <c r="J33" s="283" t="s">
        <v>207</v>
      </c>
      <c r="K33" s="286">
        <v>45110</v>
      </c>
      <c r="L33" s="153"/>
      <c r="M33" s="250">
        <f t="shared" si="0"/>
        <v>0</v>
      </c>
      <c r="N33" s="253" t="s">
        <v>44</v>
      </c>
      <c r="O33" s="241"/>
      <c r="R33" s="124" t="s">
        <v>165</v>
      </c>
      <c r="S33" s="124" t="s">
        <v>73</v>
      </c>
    </row>
    <row r="34" spans="1:19" ht="15" customHeight="1">
      <c r="A34" s="138" t="s">
        <v>33</v>
      </c>
      <c r="B34" s="101" t="s">
        <v>32</v>
      </c>
      <c r="C34" s="102"/>
      <c r="D34" s="103"/>
      <c r="E34" s="104" t="s">
        <v>31</v>
      </c>
      <c r="F34" s="105"/>
      <c r="G34" s="106"/>
      <c r="H34" s="107"/>
      <c r="I34" s="172"/>
      <c r="J34" s="284"/>
      <c r="K34" s="179"/>
      <c r="L34" s="154"/>
      <c r="M34" s="251">
        <f t="shared" si="0"/>
        <v>0</v>
      </c>
      <c r="N34" s="254"/>
      <c r="O34" s="242"/>
      <c r="P34" s="121" t="str">
        <f t="shared" ref="P34" si="12">IF(K33-I33&gt;=0,"","始期が終期よりも後（要修正）")</f>
        <v/>
      </c>
      <c r="R34" s="124" t="s">
        <v>166</v>
      </c>
      <c r="S34" s="124" t="s">
        <v>74</v>
      </c>
    </row>
    <row r="35" spans="1:19" ht="15" customHeight="1" thickBot="1">
      <c r="A35" s="139" t="s">
        <v>34</v>
      </c>
      <c r="B35" s="109" t="s">
        <v>32</v>
      </c>
      <c r="C35" s="110"/>
      <c r="D35" s="110"/>
      <c r="E35" s="111"/>
      <c r="F35" s="151"/>
      <c r="G35" s="150"/>
      <c r="H35" s="114" t="s">
        <v>1</v>
      </c>
      <c r="I35" s="173"/>
      <c r="J35" s="285"/>
      <c r="K35" s="287"/>
      <c r="L35" s="167"/>
      <c r="M35" s="252">
        <f t="shared" si="0"/>
        <v>0</v>
      </c>
      <c r="N35" s="255"/>
      <c r="O35" s="243"/>
      <c r="P35" s="121" t="str">
        <f t="shared" ref="P35" si="13">IF(COUNTA(I36)=1,IF((I36-K33)=1,"OK",IF((I36-K33)&gt;1,"空白期間あり(修正してください)","期間の重複あり（修正は不要です）")),"")</f>
        <v>OK</v>
      </c>
      <c r="R35" s="124" t="s">
        <v>139</v>
      </c>
      <c r="S35" s="124" t="s">
        <v>75</v>
      </c>
    </row>
    <row r="36" spans="1:19" ht="20.25" customHeight="1">
      <c r="A36" s="137">
        <f>ROUNDDOWN(ROW()/3,0)-5</f>
        <v>7</v>
      </c>
      <c r="B36" s="282" t="s">
        <v>280</v>
      </c>
      <c r="C36" s="282"/>
      <c r="D36" s="282"/>
      <c r="E36" s="282"/>
      <c r="F36" s="282"/>
      <c r="G36" s="282"/>
      <c r="H36" s="116"/>
      <c r="I36" s="171">
        <v>45111</v>
      </c>
      <c r="J36" s="283" t="s">
        <v>207</v>
      </c>
      <c r="K36" s="286">
        <v>45111</v>
      </c>
      <c r="L36" s="153"/>
      <c r="M36" s="250">
        <f t="shared" si="0"/>
        <v>0</v>
      </c>
      <c r="N36" s="253" t="s">
        <v>44</v>
      </c>
      <c r="O36" s="241"/>
      <c r="R36" s="124" t="s">
        <v>107</v>
      </c>
      <c r="S36" s="124" t="s">
        <v>76</v>
      </c>
    </row>
    <row r="37" spans="1:19" ht="15" customHeight="1">
      <c r="A37" s="138" t="s">
        <v>33</v>
      </c>
      <c r="B37" s="101" t="s">
        <v>32</v>
      </c>
      <c r="C37" s="102"/>
      <c r="D37" s="103"/>
      <c r="E37" s="104" t="s">
        <v>31</v>
      </c>
      <c r="F37" s="105"/>
      <c r="G37" s="106"/>
      <c r="H37" s="107"/>
      <c r="I37" s="172"/>
      <c r="J37" s="284"/>
      <c r="K37" s="179"/>
      <c r="L37" s="154"/>
      <c r="M37" s="251">
        <f t="shared" si="0"/>
        <v>0</v>
      </c>
      <c r="N37" s="254"/>
      <c r="O37" s="242"/>
      <c r="P37" s="121" t="str">
        <f t="shared" ref="P37" si="14">IF(K36-I36&gt;=0,"","始期が終期よりも後（要修正）")</f>
        <v/>
      </c>
      <c r="R37" s="124" t="s">
        <v>108</v>
      </c>
      <c r="S37" s="124" t="s">
        <v>77</v>
      </c>
    </row>
    <row r="38" spans="1:19" ht="15" customHeight="1">
      <c r="A38" s="139" t="s">
        <v>34</v>
      </c>
      <c r="B38" s="109" t="s">
        <v>32</v>
      </c>
      <c r="C38" s="110" t="s">
        <v>244</v>
      </c>
      <c r="D38" s="110" t="s">
        <v>220</v>
      </c>
      <c r="E38" s="111" t="s">
        <v>246</v>
      </c>
      <c r="F38" s="151"/>
      <c r="G38" s="150"/>
      <c r="H38" s="114" t="s">
        <v>1</v>
      </c>
      <c r="I38" s="173"/>
      <c r="J38" s="285"/>
      <c r="K38" s="287"/>
      <c r="L38" s="167"/>
      <c r="M38" s="252">
        <f t="shared" si="0"/>
        <v>0</v>
      </c>
      <c r="N38" s="255"/>
      <c r="O38" s="243"/>
      <c r="P38" s="121" t="str">
        <f t="shared" ref="P38" si="15">IF(COUNTA(I39)=1,IF((I39-K36)=1,"OK",IF((I39-K36)&gt;1,"空白期間あり(修正してください)","期間の重複あり（修正は不要です）")),"")</f>
        <v>OK</v>
      </c>
      <c r="R38" s="124" t="s">
        <v>109</v>
      </c>
      <c r="S38" s="124" t="s">
        <v>78</v>
      </c>
    </row>
    <row r="39" spans="1:19" ht="20.25" customHeight="1">
      <c r="A39" s="140">
        <f>ROUNDDOWN(ROW()/3,0)-5</f>
        <v>8</v>
      </c>
      <c r="B39" s="166" t="s">
        <v>282</v>
      </c>
      <c r="C39" s="166"/>
      <c r="D39" s="166"/>
      <c r="E39" s="166"/>
      <c r="F39" s="166"/>
      <c r="G39" s="166"/>
      <c r="H39" s="116"/>
      <c r="I39" s="171">
        <v>45112</v>
      </c>
      <c r="J39" s="283" t="s">
        <v>207</v>
      </c>
      <c r="K39" s="286">
        <v>45747</v>
      </c>
      <c r="L39" s="153" t="s">
        <v>45</v>
      </c>
      <c r="M39" s="250">
        <f>IFERROR(IF(((YEAR(K39)-YEAR(I39))*12+MONTH(K39)-MONTH(I39)+IF(DAY(I39)&lt;=DAY(K39),1,0))=1,0,(YEAR(K39)-YEAR(I39))*12+MONTH(K39)-MONTH(I39)+IF(DAY(I39)&lt;=DAY(K39),1,0)),"")</f>
        <v>21</v>
      </c>
      <c r="N39" s="253" t="s">
        <v>44</v>
      </c>
      <c r="O39" s="241"/>
      <c r="R39" s="124" t="s">
        <v>110</v>
      </c>
      <c r="S39" s="124" t="s">
        <v>79</v>
      </c>
    </row>
    <row r="40" spans="1:19" ht="15" customHeight="1">
      <c r="A40" s="138" t="s">
        <v>33</v>
      </c>
      <c r="B40" s="101" t="s">
        <v>32</v>
      </c>
      <c r="C40" s="102"/>
      <c r="D40" s="103"/>
      <c r="E40" s="104" t="s">
        <v>31</v>
      </c>
      <c r="F40" s="105"/>
      <c r="G40" s="106"/>
      <c r="H40" s="107"/>
      <c r="I40" s="172"/>
      <c r="J40" s="284"/>
      <c r="K40" s="179"/>
      <c r="L40" s="154"/>
      <c r="M40" s="251">
        <f>IFERROR(IF(((YEAR(K40)-YEAR(I40))*12+MONTH(K40)-MONTH(I40)+IF(DAY(I40)&lt;=DAY(K40),1,0))=1,0,(YEAR(K40)-YEAR(I40))*12+MONTH(K40)-MONTH(I40)+IF(DAY(I40)&lt;=DAY(K40),1,0)),"")</f>
        <v>0</v>
      </c>
      <c r="N40" s="254"/>
      <c r="O40" s="242"/>
      <c r="P40" s="121" t="str">
        <f t="shared" ref="P40" si="16">IF(K39-I39&gt;=0,"","始期が終期よりも後（要修正）")</f>
        <v/>
      </c>
      <c r="R40" s="124" t="s">
        <v>111</v>
      </c>
      <c r="S40" s="124" t="s">
        <v>80</v>
      </c>
    </row>
    <row r="41" spans="1:19" ht="15" customHeight="1" thickBot="1">
      <c r="A41" s="139" t="s">
        <v>34</v>
      </c>
      <c r="B41" s="109" t="s">
        <v>32</v>
      </c>
      <c r="C41" s="110" t="s">
        <v>244</v>
      </c>
      <c r="D41" s="110" t="s">
        <v>220</v>
      </c>
      <c r="E41" s="111" t="s">
        <v>230</v>
      </c>
      <c r="F41" s="151"/>
      <c r="G41" s="150"/>
      <c r="H41" s="114" t="s">
        <v>1</v>
      </c>
      <c r="I41" s="173"/>
      <c r="J41" s="285"/>
      <c r="K41" s="287"/>
      <c r="L41" s="167"/>
      <c r="M41" s="252">
        <f>IFERROR(IF(((YEAR(K41)-YEAR(I41))*12+MONTH(K41)-MONTH(I41)+IF(DAY(I41)&lt;=DAY(K41),1,0))=1,0,(YEAR(K41)-YEAR(I41))*12+MONTH(K41)-MONTH(I41)+IF(DAY(I41)&lt;=DAY(K41),1,0)),"")</f>
        <v>0</v>
      </c>
      <c r="N41" s="255"/>
      <c r="O41" s="243"/>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82"/>
      <c r="C42" s="282"/>
      <c r="D42" s="282"/>
      <c r="E42" s="282"/>
      <c r="F42" s="282"/>
      <c r="G42" s="282"/>
      <c r="H42" s="116"/>
      <c r="I42" s="171"/>
      <c r="J42" s="283" t="s">
        <v>207</v>
      </c>
      <c r="K42" s="286"/>
      <c r="L42" s="153"/>
      <c r="M42" s="250">
        <f t="shared" si="0"/>
        <v>0</v>
      </c>
      <c r="N42" s="253" t="s">
        <v>44</v>
      </c>
      <c r="O42" s="288"/>
      <c r="R42" s="124" t="s">
        <v>113</v>
      </c>
      <c r="S42" s="124" t="s">
        <v>82</v>
      </c>
    </row>
    <row r="43" spans="1:19" ht="15" customHeight="1">
      <c r="A43" s="138" t="s">
        <v>33</v>
      </c>
      <c r="B43" s="101" t="s">
        <v>32</v>
      </c>
      <c r="C43" s="102"/>
      <c r="D43" s="103"/>
      <c r="E43" s="104" t="s">
        <v>31</v>
      </c>
      <c r="F43" s="105"/>
      <c r="G43" s="106"/>
      <c r="H43" s="107"/>
      <c r="I43" s="172"/>
      <c r="J43" s="284"/>
      <c r="K43" s="179"/>
      <c r="L43" s="154"/>
      <c r="M43" s="251">
        <f t="shared" si="0"/>
        <v>0</v>
      </c>
      <c r="N43" s="254"/>
      <c r="O43" s="289"/>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173"/>
      <c r="J44" s="285"/>
      <c r="K44" s="287"/>
      <c r="L44" s="167"/>
      <c r="M44" s="252">
        <f t="shared" si="0"/>
        <v>0</v>
      </c>
      <c r="N44" s="255"/>
      <c r="O44" s="290"/>
      <c r="P44" s="121" t="str">
        <f>IF(COUNTA(I45)=1,IF((I45-K42)=1,"OK",IF((I45-K42)&gt;1,"空白期間あり(修正してください)","期間の重複あり（修正は不要です）")),"")</f>
        <v/>
      </c>
      <c r="R44" s="124" t="s">
        <v>115</v>
      </c>
      <c r="S44" s="124" t="s">
        <v>84</v>
      </c>
    </row>
    <row r="45" spans="1:19" ht="20.25" customHeight="1">
      <c r="A45" s="137">
        <f>ROUNDDOWN(ROW()/3,0)-5</f>
        <v>10</v>
      </c>
      <c r="B45" s="282"/>
      <c r="C45" s="282"/>
      <c r="D45" s="282"/>
      <c r="E45" s="282"/>
      <c r="F45" s="282"/>
      <c r="G45" s="282"/>
      <c r="H45" s="116"/>
      <c r="I45" s="171"/>
      <c r="J45" s="283" t="s">
        <v>207</v>
      </c>
      <c r="K45" s="286"/>
      <c r="L45" s="153"/>
      <c r="M45" s="250">
        <f t="shared" si="0"/>
        <v>0</v>
      </c>
      <c r="N45" s="253" t="s">
        <v>44</v>
      </c>
      <c r="O45" s="288"/>
      <c r="R45" s="124" t="s">
        <v>116</v>
      </c>
      <c r="S45" s="124" t="s">
        <v>85</v>
      </c>
    </row>
    <row r="46" spans="1:19" ht="15" customHeight="1">
      <c r="A46" s="138" t="s">
        <v>33</v>
      </c>
      <c r="B46" s="101" t="s">
        <v>32</v>
      </c>
      <c r="C46" s="102"/>
      <c r="D46" s="103"/>
      <c r="E46" s="104" t="s">
        <v>31</v>
      </c>
      <c r="F46" s="105"/>
      <c r="G46" s="106"/>
      <c r="H46" s="107"/>
      <c r="I46" s="172"/>
      <c r="J46" s="284"/>
      <c r="K46" s="179"/>
      <c r="L46" s="154"/>
      <c r="M46" s="251">
        <f t="shared" si="0"/>
        <v>0</v>
      </c>
      <c r="N46" s="254"/>
      <c r="O46" s="289"/>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173"/>
      <c r="J47" s="285"/>
      <c r="K47" s="287"/>
      <c r="L47" s="167"/>
      <c r="M47" s="252">
        <f t="shared" si="0"/>
        <v>0</v>
      </c>
      <c r="N47" s="255"/>
      <c r="O47" s="290"/>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166"/>
      <c r="C48" s="166"/>
      <c r="D48" s="166"/>
      <c r="E48" s="166"/>
      <c r="F48" s="166"/>
      <c r="G48" s="166"/>
      <c r="H48" s="116"/>
      <c r="I48" s="171"/>
      <c r="J48" s="174" t="s">
        <v>0</v>
      </c>
      <c r="K48" s="286"/>
      <c r="L48" s="153"/>
      <c r="M48" s="250">
        <f>IFERROR(IF(((YEAR(K48)-YEAR(I48))*12+MONTH(K48)-MONTH(I48)+IF(DAY(I48)&lt;=DAY(K48),1,0))=1,0,(YEAR(K48)-YEAR(I48))*12+MONTH(K48)-MONTH(I48)+IF(DAY(I48)&lt;=DAY(K48),1,0)),"")</f>
        <v>0</v>
      </c>
      <c r="N48" s="253" t="s">
        <v>44</v>
      </c>
      <c r="O48" s="288"/>
      <c r="R48" s="124" t="s">
        <v>119</v>
      </c>
      <c r="S48" s="124" t="s">
        <v>88</v>
      </c>
    </row>
    <row r="49" spans="1:19" ht="15" customHeight="1">
      <c r="A49" s="138" t="s">
        <v>33</v>
      </c>
      <c r="B49" s="101" t="s">
        <v>32</v>
      </c>
      <c r="C49" s="102"/>
      <c r="D49" s="103"/>
      <c r="E49" s="104" t="s">
        <v>31</v>
      </c>
      <c r="F49" s="105"/>
      <c r="G49" s="106"/>
      <c r="H49" s="107"/>
      <c r="I49" s="172"/>
      <c r="J49" s="175"/>
      <c r="K49" s="179"/>
      <c r="L49" s="154"/>
      <c r="M49" s="251">
        <f t="shared" si="0"/>
        <v>0</v>
      </c>
      <c r="N49" s="254"/>
      <c r="O49" s="242"/>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173"/>
      <c r="J50" s="176"/>
      <c r="K50" s="287"/>
      <c r="L50" s="167"/>
      <c r="M50" s="252">
        <f t="shared" si="0"/>
        <v>0</v>
      </c>
      <c r="N50" s="255"/>
      <c r="O50" s="243"/>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165"/>
      <c r="C51" s="165"/>
      <c r="D51" s="165"/>
      <c r="E51" s="165"/>
      <c r="F51" s="165"/>
      <c r="G51" s="165"/>
      <c r="H51" s="99"/>
      <c r="I51" s="171"/>
      <c r="J51" s="175" t="s">
        <v>0</v>
      </c>
      <c r="K51" s="293"/>
      <c r="L51" s="154"/>
      <c r="M51" s="251">
        <f>IFERROR(IF(((YEAR(K51)-YEAR(I51))*12+MONTH(K51)-MONTH(I51)+IF(DAY(I51)&lt;=DAY(K51),1,0))=1,0,(YEAR(K51)-YEAR(I51))*12+MONTH(K51)-MONTH(I51)+IF(DAY(I51)&lt;=DAY(K51),1,0)),"")</f>
        <v>0</v>
      </c>
      <c r="N51" s="254" t="s">
        <v>44</v>
      </c>
      <c r="O51" s="242"/>
      <c r="R51" s="124" t="s">
        <v>122</v>
      </c>
      <c r="S51" s="124" t="s">
        <v>91</v>
      </c>
    </row>
    <row r="52" spans="1:19" ht="15" customHeight="1">
      <c r="A52" s="138" t="s">
        <v>33</v>
      </c>
      <c r="B52" s="101" t="s">
        <v>32</v>
      </c>
      <c r="C52" s="102"/>
      <c r="D52" s="103"/>
      <c r="E52" s="104"/>
      <c r="F52" s="105"/>
      <c r="G52" s="106"/>
      <c r="H52" s="107"/>
      <c r="I52" s="172"/>
      <c r="J52" s="175"/>
      <c r="K52" s="293"/>
      <c r="L52" s="154"/>
      <c r="M52" s="251">
        <f>IFERROR(IF(((YEAR(K52)-YEAR(I52))*12+MONTH(K52)-MONTH(I52)+IF(DAY(I52)&lt;=DAY(K52),1,0))=1,0,(YEAR(K52)-YEAR(I52))*12+MONTH(K52)-MONTH(I52)+IF(DAY(I52)&lt;=DAY(K52),1,0)),"")</f>
        <v>0</v>
      </c>
      <c r="N52" s="254"/>
      <c r="O52" s="242"/>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173"/>
      <c r="J53" s="176"/>
      <c r="K53" s="294"/>
      <c r="L53" s="167"/>
      <c r="M53" s="252">
        <f>IFERROR(IF(((YEAR(K53)-YEAR(I53))*12+MONTH(K53)-MONTH(I53)+IF(DAY(I53)&lt;=DAY(K53),1,0))=1,0,(YEAR(K53)-YEAR(I53))*12+MONTH(K53)-MONTH(I53)+IF(DAY(I53)&lt;=DAY(K53),1,0)),"")</f>
        <v>0</v>
      </c>
      <c r="N53" s="255"/>
      <c r="O53" s="243"/>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166"/>
      <c r="C54" s="166"/>
      <c r="D54" s="166"/>
      <c r="E54" s="166"/>
      <c r="F54" s="166"/>
      <c r="G54" s="166"/>
      <c r="H54" s="116"/>
      <c r="I54" s="171"/>
      <c r="J54" s="174" t="s">
        <v>0</v>
      </c>
      <c r="K54" s="298"/>
      <c r="L54" s="153"/>
      <c r="M54" s="250">
        <f t="shared" si="0"/>
        <v>0</v>
      </c>
      <c r="N54" s="253" t="s">
        <v>44</v>
      </c>
      <c r="O54" s="241"/>
      <c r="R54" s="124" t="s">
        <v>125</v>
      </c>
      <c r="S54" s="124" t="s">
        <v>94</v>
      </c>
    </row>
    <row r="55" spans="1:19" ht="15" customHeight="1">
      <c r="A55" s="138" t="s">
        <v>33</v>
      </c>
      <c r="B55" s="101" t="s">
        <v>32</v>
      </c>
      <c r="C55" s="102"/>
      <c r="D55" s="103"/>
      <c r="E55" s="104" t="s">
        <v>31</v>
      </c>
      <c r="F55" s="105"/>
      <c r="G55" s="106"/>
      <c r="H55" s="107"/>
      <c r="I55" s="172"/>
      <c r="J55" s="175"/>
      <c r="K55" s="299"/>
      <c r="L55" s="154"/>
      <c r="M55" s="251">
        <f t="shared" si="0"/>
        <v>0</v>
      </c>
      <c r="N55" s="254"/>
      <c r="O55" s="242"/>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173"/>
      <c r="J56" s="176"/>
      <c r="K56" s="300"/>
      <c r="L56" s="167"/>
      <c r="M56" s="252">
        <f t="shared" si="0"/>
        <v>0</v>
      </c>
      <c r="N56" s="255"/>
      <c r="O56" s="243"/>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166"/>
      <c r="C57" s="166"/>
      <c r="D57" s="166"/>
      <c r="E57" s="166"/>
      <c r="F57" s="166"/>
      <c r="G57" s="166"/>
      <c r="H57" s="116"/>
      <c r="I57" s="171"/>
      <c r="J57" s="174" t="s">
        <v>0</v>
      </c>
      <c r="K57" s="247"/>
      <c r="L57" s="153"/>
      <c r="M57" s="250">
        <f t="shared" si="0"/>
        <v>0</v>
      </c>
      <c r="N57" s="253" t="s">
        <v>44</v>
      </c>
      <c r="O57" s="241"/>
      <c r="R57" s="124" t="s">
        <v>128</v>
      </c>
      <c r="S57" s="124" t="s">
        <v>97</v>
      </c>
    </row>
    <row r="58" spans="1:19" ht="15" customHeight="1">
      <c r="A58" s="138" t="s">
        <v>33</v>
      </c>
      <c r="B58" s="101" t="s">
        <v>32</v>
      </c>
      <c r="C58" s="102"/>
      <c r="D58" s="103"/>
      <c r="E58" s="104" t="s">
        <v>31</v>
      </c>
      <c r="F58" s="105"/>
      <c r="G58" s="106"/>
      <c r="H58" s="107"/>
      <c r="I58" s="172"/>
      <c r="J58" s="175"/>
      <c r="K58" s="248"/>
      <c r="L58" s="154"/>
      <c r="M58" s="251">
        <f t="shared" si="0"/>
        <v>0</v>
      </c>
      <c r="N58" s="254"/>
      <c r="O58" s="242"/>
      <c r="R58" s="124" t="s">
        <v>129</v>
      </c>
      <c r="S58" s="124" t="s">
        <v>98</v>
      </c>
    </row>
    <row r="59" spans="1:19" ht="15" customHeight="1">
      <c r="A59" s="139" t="s">
        <v>34</v>
      </c>
      <c r="B59" s="109" t="s">
        <v>32</v>
      </c>
      <c r="C59" s="110"/>
      <c r="D59" s="110"/>
      <c r="E59" s="111"/>
      <c r="F59" s="151"/>
      <c r="G59" s="150"/>
      <c r="H59" s="114" t="s">
        <v>1</v>
      </c>
      <c r="I59" s="173"/>
      <c r="J59" s="176"/>
      <c r="K59" s="249"/>
      <c r="L59" s="167"/>
      <c r="M59" s="252">
        <f t="shared" si="0"/>
        <v>0</v>
      </c>
      <c r="N59" s="255"/>
      <c r="O59" s="243"/>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166"/>
      <c r="C60" s="166"/>
      <c r="D60" s="166"/>
      <c r="E60" s="166"/>
      <c r="F60" s="166"/>
      <c r="G60" s="166"/>
      <c r="H60" s="116"/>
      <c r="I60" s="244"/>
      <c r="J60" s="174" t="s">
        <v>0</v>
      </c>
      <c r="K60" s="247"/>
      <c r="L60" s="153"/>
      <c r="M60" s="250">
        <f t="shared" si="0"/>
        <v>0</v>
      </c>
      <c r="N60" s="253" t="s">
        <v>44</v>
      </c>
      <c r="O60" s="241"/>
      <c r="R60" s="124" t="s">
        <v>131</v>
      </c>
      <c r="S60" s="124" t="s">
        <v>100</v>
      </c>
    </row>
    <row r="61" spans="1:19" ht="15" hidden="1" customHeight="1" outlineLevel="1">
      <c r="A61" s="138" t="s">
        <v>33</v>
      </c>
      <c r="B61" s="101" t="s">
        <v>32</v>
      </c>
      <c r="C61" s="102"/>
      <c r="D61" s="103"/>
      <c r="E61" s="111"/>
      <c r="F61" s="105"/>
      <c r="G61" s="106"/>
      <c r="H61" s="107"/>
      <c r="I61" s="245"/>
      <c r="J61" s="175"/>
      <c r="K61" s="248"/>
      <c r="L61" s="154"/>
      <c r="M61" s="251">
        <f t="shared" si="0"/>
        <v>0</v>
      </c>
      <c r="N61" s="254"/>
      <c r="O61" s="242"/>
      <c r="R61" s="124" t="s">
        <v>132</v>
      </c>
      <c r="S61" s="124" t="s">
        <v>101</v>
      </c>
    </row>
    <row r="62" spans="1:19" ht="15" hidden="1" customHeight="1" outlineLevel="1">
      <c r="A62" s="139" t="s">
        <v>34</v>
      </c>
      <c r="B62" s="109" t="s">
        <v>32</v>
      </c>
      <c r="C62" s="110"/>
      <c r="D62" s="110"/>
      <c r="F62" s="112"/>
      <c r="G62" s="113"/>
      <c r="H62" s="114" t="s">
        <v>1</v>
      </c>
      <c r="I62" s="246"/>
      <c r="J62" s="176"/>
      <c r="K62" s="249"/>
      <c r="L62" s="167"/>
      <c r="M62" s="252">
        <f t="shared" si="0"/>
        <v>0</v>
      </c>
      <c r="N62" s="255"/>
      <c r="O62" s="243"/>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166"/>
      <c r="C63" s="166"/>
      <c r="D63" s="166"/>
      <c r="E63" s="166"/>
      <c r="F63" s="166"/>
      <c r="G63" s="166"/>
      <c r="H63" s="116"/>
      <c r="I63" s="244"/>
      <c r="J63" s="174" t="s">
        <v>0</v>
      </c>
      <c r="K63" s="247"/>
      <c r="L63" s="153"/>
      <c r="M63" s="250">
        <f t="shared" si="0"/>
        <v>0</v>
      </c>
      <c r="N63" s="253" t="s">
        <v>44</v>
      </c>
      <c r="O63" s="241"/>
      <c r="R63" s="124" t="s">
        <v>134</v>
      </c>
      <c r="S63" s="124" t="s">
        <v>103</v>
      </c>
    </row>
    <row r="64" spans="1:19" ht="15" hidden="1" customHeight="1" outlineLevel="1">
      <c r="A64" s="138" t="s">
        <v>33</v>
      </c>
      <c r="B64" s="101" t="s">
        <v>32</v>
      </c>
      <c r="C64" s="102"/>
      <c r="D64" s="103"/>
      <c r="E64" s="104" t="s">
        <v>31</v>
      </c>
      <c r="F64" s="105"/>
      <c r="G64" s="106"/>
      <c r="H64" s="107"/>
      <c r="I64" s="245"/>
      <c r="J64" s="175"/>
      <c r="K64" s="248"/>
      <c r="L64" s="154"/>
      <c r="M64" s="251">
        <f t="shared" si="0"/>
        <v>0</v>
      </c>
      <c r="N64" s="254"/>
      <c r="O64" s="242"/>
      <c r="R64" s="124" t="s">
        <v>135</v>
      </c>
      <c r="S64" s="124" t="s">
        <v>104</v>
      </c>
    </row>
    <row r="65" spans="1:19" ht="15" hidden="1" customHeight="1" outlineLevel="1">
      <c r="A65" s="139" t="s">
        <v>34</v>
      </c>
      <c r="B65" s="109" t="s">
        <v>32</v>
      </c>
      <c r="C65" s="110"/>
      <c r="D65" s="110"/>
      <c r="E65" s="111"/>
      <c r="F65" s="112"/>
      <c r="G65" s="113"/>
      <c r="H65" s="114" t="s">
        <v>1</v>
      </c>
      <c r="I65" s="246"/>
      <c r="J65" s="176"/>
      <c r="K65" s="249"/>
      <c r="L65" s="167"/>
      <c r="M65" s="252">
        <f t="shared" si="0"/>
        <v>0</v>
      </c>
      <c r="N65" s="255"/>
      <c r="O65" s="243"/>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166"/>
      <c r="C66" s="166"/>
      <c r="D66" s="166"/>
      <c r="E66" s="166"/>
      <c r="F66" s="166"/>
      <c r="G66" s="166"/>
      <c r="H66" s="116"/>
      <c r="I66" s="244"/>
      <c r="J66" s="174" t="s">
        <v>0</v>
      </c>
      <c r="K66" s="247"/>
      <c r="L66" s="153"/>
      <c r="M66" s="250">
        <f t="shared" si="0"/>
        <v>0</v>
      </c>
      <c r="N66" s="253" t="s">
        <v>44</v>
      </c>
      <c r="O66" s="241"/>
      <c r="R66" s="124" t="s">
        <v>137</v>
      </c>
      <c r="S66" s="296" t="s">
        <v>106</v>
      </c>
    </row>
    <row r="67" spans="1:19" ht="15" hidden="1" customHeight="1" outlineLevel="1">
      <c r="A67" s="138" t="s">
        <v>33</v>
      </c>
      <c r="B67" s="101" t="s">
        <v>32</v>
      </c>
      <c r="C67" s="102"/>
      <c r="D67" s="103"/>
      <c r="E67" s="104" t="s">
        <v>31</v>
      </c>
      <c r="F67" s="105"/>
      <c r="G67" s="106"/>
      <c r="H67" s="107"/>
      <c r="I67" s="245"/>
      <c r="J67" s="175"/>
      <c r="K67" s="248"/>
      <c r="L67" s="154"/>
      <c r="M67" s="251">
        <f t="shared" si="0"/>
        <v>0</v>
      </c>
      <c r="N67" s="254"/>
      <c r="O67" s="242"/>
      <c r="R67" s="124" t="s">
        <v>138</v>
      </c>
      <c r="S67" s="297"/>
    </row>
    <row r="68" spans="1:19" ht="15" hidden="1" customHeight="1" outlineLevel="1">
      <c r="A68" s="139" t="s">
        <v>34</v>
      </c>
      <c r="B68" s="109" t="s">
        <v>32</v>
      </c>
      <c r="C68" s="110"/>
      <c r="D68" s="110"/>
      <c r="E68" s="111"/>
      <c r="F68" s="112"/>
      <c r="G68" s="113"/>
      <c r="H68" s="114" t="s">
        <v>1</v>
      </c>
      <c r="I68" s="246"/>
      <c r="J68" s="176"/>
      <c r="K68" s="249"/>
      <c r="L68" s="167"/>
      <c r="M68" s="252">
        <f t="shared" si="0"/>
        <v>0</v>
      </c>
      <c r="N68" s="255"/>
      <c r="O68" s="243"/>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166"/>
      <c r="C69" s="166"/>
      <c r="D69" s="166"/>
      <c r="E69" s="166"/>
      <c r="F69" s="166"/>
      <c r="G69" s="166"/>
      <c r="H69" s="116"/>
      <c r="I69" s="244"/>
      <c r="J69" s="174" t="s">
        <v>0</v>
      </c>
      <c r="K69" s="247"/>
      <c r="L69" s="153"/>
      <c r="M69" s="250">
        <f t="shared" si="0"/>
        <v>0</v>
      </c>
      <c r="N69" s="253" t="s">
        <v>44</v>
      </c>
      <c r="O69" s="241"/>
    </row>
    <row r="70" spans="1:19" ht="15" hidden="1" customHeight="1" outlineLevel="1">
      <c r="A70" s="138" t="s">
        <v>33</v>
      </c>
      <c r="B70" s="101" t="s">
        <v>32</v>
      </c>
      <c r="C70" s="102"/>
      <c r="D70" s="103"/>
      <c r="E70" s="104" t="s">
        <v>31</v>
      </c>
      <c r="F70" s="105"/>
      <c r="G70" s="106"/>
      <c r="H70" s="107"/>
      <c r="I70" s="245"/>
      <c r="J70" s="175"/>
      <c r="K70" s="248"/>
      <c r="L70" s="154"/>
      <c r="M70" s="251">
        <f t="shared" si="0"/>
        <v>0</v>
      </c>
      <c r="N70" s="254"/>
      <c r="O70" s="242"/>
    </row>
    <row r="71" spans="1:19" ht="15" hidden="1" customHeight="1" outlineLevel="1">
      <c r="A71" s="139" t="s">
        <v>34</v>
      </c>
      <c r="B71" s="109" t="s">
        <v>32</v>
      </c>
      <c r="C71" s="110"/>
      <c r="D71" s="110"/>
      <c r="E71" s="111"/>
      <c r="F71" s="112"/>
      <c r="G71" s="113"/>
      <c r="H71" s="114" t="s">
        <v>1</v>
      </c>
      <c r="I71" s="246"/>
      <c r="J71" s="176"/>
      <c r="K71" s="249"/>
      <c r="L71" s="167"/>
      <c r="M71" s="252">
        <f t="shared" si="0"/>
        <v>0</v>
      </c>
      <c r="N71" s="255"/>
      <c r="O71" s="243"/>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166"/>
      <c r="C72" s="166"/>
      <c r="D72" s="166"/>
      <c r="E72" s="166"/>
      <c r="F72" s="166"/>
      <c r="G72" s="166"/>
      <c r="H72" s="116"/>
      <c r="I72" s="244"/>
      <c r="J72" s="174" t="s">
        <v>0</v>
      </c>
      <c r="K72" s="247"/>
      <c r="L72" s="153"/>
      <c r="M72" s="250">
        <f t="shared" si="0"/>
        <v>0</v>
      </c>
      <c r="N72" s="253" t="s">
        <v>44</v>
      </c>
      <c r="O72" s="241"/>
    </row>
    <row r="73" spans="1:19" ht="15" hidden="1" customHeight="1" outlineLevel="1">
      <c r="A73" s="138" t="s">
        <v>33</v>
      </c>
      <c r="B73" s="101" t="s">
        <v>32</v>
      </c>
      <c r="C73" s="102"/>
      <c r="D73" s="103"/>
      <c r="E73" s="104" t="s">
        <v>31</v>
      </c>
      <c r="F73" s="105"/>
      <c r="G73" s="106"/>
      <c r="H73" s="107"/>
      <c r="I73" s="245"/>
      <c r="J73" s="175"/>
      <c r="K73" s="248"/>
      <c r="L73" s="154"/>
      <c r="M73" s="251">
        <f t="shared" si="0"/>
        <v>0</v>
      </c>
      <c r="N73" s="254"/>
      <c r="O73" s="242"/>
    </row>
    <row r="74" spans="1:19" ht="15" hidden="1" customHeight="1" outlineLevel="1">
      <c r="A74" s="139" t="s">
        <v>34</v>
      </c>
      <c r="B74" s="109" t="s">
        <v>32</v>
      </c>
      <c r="C74" s="110"/>
      <c r="D74" s="110"/>
      <c r="E74" s="111"/>
      <c r="F74" s="112"/>
      <c r="G74" s="113"/>
      <c r="H74" s="114" t="s">
        <v>1</v>
      </c>
      <c r="I74" s="246"/>
      <c r="J74" s="176"/>
      <c r="K74" s="249"/>
      <c r="L74" s="167"/>
      <c r="M74" s="252">
        <f t="shared" si="0"/>
        <v>0</v>
      </c>
      <c r="N74" s="255"/>
      <c r="O74" s="243"/>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166"/>
      <c r="C75" s="166"/>
      <c r="D75" s="166"/>
      <c r="E75" s="166"/>
      <c r="F75" s="166"/>
      <c r="G75" s="166"/>
      <c r="H75" s="116"/>
      <c r="I75" s="244"/>
      <c r="J75" s="174" t="s">
        <v>0</v>
      </c>
      <c r="K75" s="247"/>
      <c r="L75" s="153"/>
      <c r="M75" s="250">
        <f t="shared" si="0"/>
        <v>0</v>
      </c>
      <c r="N75" s="253" t="s">
        <v>44</v>
      </c>
      <c r="O75" s="241"/>
    </row>
    <row r="76" spans="1:19" ht="15" hidden="1" customHeight="1" outlineLevel="1">
      <c r="A76" s="138" t="s">
        <v>33</v>
      </c>
      <c r="B76" s="101" t="s">
        <v>32</v>
      </c>
      <c r="C76" s="102"/>
      <c r="D76" s="103"/>
      <c r="E76" s="104" t="s">
        <v>31</v>
      </c>
      <c r="F76" s="105"/>
      <c r="G76" s="106"/>
      <c r="H76" s="107"/>
      <c r="I76" s="245"/>
      <c r="J76" s="175"/>
      <c r="K76" s="248"/>
      <c r="L76" s="154"/>
      <c r="M76" s="251">
        <f t="shared" si="0"/>
        <v>0</v>
      </c>
      <c r="N76" s="254"/>
      <c r="O76" s="242"/>
    </row>
    <row r="77" spans="1:19" ht="15" hidden="1" customHeight="1" outlineLevel="1">
      <c r="A77" s="139" t="s">
        <v>34</v>
      </c>
      <c r="B77" s="109" t="s">
        <v>32</v>
      </c>
      <c r="C77" s="110"/>
      <c r="D77" s="110"/>
      <c r="E77" s="111"/>
      <c r="F77" s="112"/>
      <c r="G77" s="113"/>
      <c r="H77" s="114" t="s">
        <v>1</v>
      </c>
      <c r="I77" s="246"/>
      <c r="J77" s="176"/>
      <c r="K77" s="249"/>
      <c r="L77" s="167"/>
      <c r="M77" s="252">
        <f t="shared" si="0"/>
        <v>0</v>
      </c>
      <c r="N77" s="255"/>
      <c r="O77" s="243"/>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166"/>
      <c r="C78" s="166"/>
      <c r="D78" s="166"/>
      <c r="E78" s="166"/>
      <c r="F78" s="166"/>
      <c r="G78" s="166"/>
      <c r="H78" s="116"/>
      <c r="I78" s="244"/>
      <c r="J78" s="174" t="s">
        <v>0</v>
      </c>
      <c r="K78" s="247"/>
      <c r="L78" s="153"/>
      <c r="M78" s="250">
        <f t="shared" si="0"/>
        <v>0</v>
      </c>
      <c r="N78" s="253" t="s">
        <v>44</v>
      </c>
      <c r="O78" s="241"/>
    </row>
    <row r="79" spans="1:19" ht="15" hidden="1" customHeight="1" outlineLevel="1">
      <c r="A79" s="138" t="s">
        <v>33</v>
      </c>
      <c r="B79" s="101" t="s">
        <v>32</v>
      </c>
      <c r="C79" s="102"/>
      <c r="D79" s="103"/>
      <c r="E79" s="104" t="s">
        <v>31</v>
      </c>
      <c r="F79" s="105"/>
      <c r="G79" s="106"/>
      <c r="H79" s="107"/>
      <c r="I79" s="245"/>
      <c r="J79" s="175"/>
      <c r="K79" s="248"/>
      <c r="L79" s="154"/>
      <c r="M79" s="251">
        <f t="shared" ref="M79:M104" si="40">IFERROR(IF(((YEAR(K79)-YEAR(I79))*12+MONTH(K79)-MONTH(I79)+IF(DAY(I79)&lt;=DAY(K79),1,0))=1,0,(YEAR(K79)-YEAR(I79))*12+MONTH(K79)-MONTH(I79)+IF(DAY(I79)&lt;=DAY(K79),1,0)),"")</f>
        <v>0</v>
      </c>
      <c r="N79" s="254"/>
      <c r="O79" s="242"/>
    </row>
    <row r="80" spans="1:19" ht="15" hidden="1" customHeight="1" outlineLevel="1">
      <c r="A80" s="139" t="s">
        <v>34</v>
      </c>
      <c r="B80" s="109" t="s">
        <v>32</v>
      </c>
      <c r="C80" s="110"/>
      <c r="D80" s="110"/>
      <c r="E80" s="111"/>
      <c r="F80" s="112"/>
      <c r="G80" s="113"/>
      <c r="H80" s="114" t="s">
        <v>1</v>
      </c>
      <c r="I80" s="246"/>
      <c r="J80" s="176"/>
      <c r="K80" s="249"/>
      <c r="L80" s="167"/>
      <c r="M80" s="252">
        <f t="shared" si="40"/>
        <v>0</v>
      </c>
      <c r="N80" s="255"/>
      <c r="O80" s="243"/>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166"/>
      <c r="C81" s="166"/>
      <c r="D81" s="166"/>
      <c r="E81" s="166"/>
      <c r="F81" s="166"/>
      <c r="G81" s="166"/>
      <c r="H81" s="116"/>
      <c r="I81" s="244"/>
      <c r="J81" s="174" t="s">
        <v>0</v>
      </c>
      <c r="K81" s="247"/>
      <c r="L81" s="153"/>
      <c r="M81" s="250">
        <f t="shared" si="40"/>
        <v>0</v>
      </c>
      <c r="N81" s="253" t="s">
        <v>44</v>
      </c>
      <c r="O81" s="241"/>
    </row>
    <row r="82" spans="1:16" ht="15" hidden="1" customHeight="1" outlineLevel="1">
      <c r="A82" s="138" t="s">
        <v>33</v>
      </c>
      <c r="B82" s="101" t="s">
        <v>32</v>
      </c>
      <c r="C82" s="102"/>
      <c r="D82" s="103"/>
      <c r="E82" s="104" t="s">
        <v>31</v>
      </c>
      <c r="F82" s="105"/>
      <c r="G82" s="106"/>
      <c r="H82" s="107"/>
      <c r="I82" s="245"/>
      <c r="J82" s="175"/>
      <c r="K82" s="248"/>
      <c r="L82" s="154"/>
      <c r="M82" s="251">
        <f t="shared" si="40"/>
        <v>0</v>
      </c>
      <c r="N82" s="254"/>
      <c r="O82" s="242"/>
    </row>
    <row r="83" spans="1:16" ht="15" hidden="1" customHeight="1" outlineLevel="1">
      <c r="A83" s="139" t="s">
        <v>34</v>
      </c>
      <c r="B83" s="109" t="s">
        <v>32</v>
      </c>
      <c r="C83" s="110"/>
      <c r="D83" s="110"/>
      <c r="E83" s="111"/>
      <c r="F83" s="112"/>
      <c r="G83" s="113"/>
      <c r="H83" s="114" t="s">
        <v>1</v>
      </c>
      <c r="I83" s="246"/>
      <c r="J83" s="176"/>
      <c r="K83" s="249"/>
      <c r="L83" s="167"/>
      <c r="M83" s="252">
        <f t="shared" si="40"/>
        <v>0</v>
      </c>
      <c r="N83" s="255"/>
      <c r="O83" s="243"/>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166"/>
      <c r="C84" s="166"/>
      <c r="D84" s="166"/>
      <c r="E84" s="166"/>
      <c r="F84" s="166"/>
      <c r="G84" s="166"/>
      <c r="H84" s="116"/>
      <c r="I84" s="244"/>
      <c r="J84" s="174" t="s">
        <v>0</v>
      </c>
      <c r="K84" s="247"/>
      <c r="L84" s="153"/>
      <c r="M84" s="250">
        <f t="shared" si="40"/>
        <v>0</v>
      </c>
      <c r="N84" s="253" t="s">
        <v>44</v>
      </c>
      <c r="O84" s="241"/>
    </row>
    <row r="85" spans="1:16" ht="15" hidden="1" customHeight="1" outlineLevel="1">
      <c r="A85" s="138" t="s">
        <v>33</v>
      </c>
      <c r="B85" s="101" t="s">
        <v>32</v>
      </c>
      <c r="C85" s="102"/>
      <c r="D85" s="103"/>
      <c r="E85" s="104" t="s">
        <v>31</v>
      </c>
      <c r="F85" s="105"/>
      <c r="G85" s="106"/>
      <c r="H85" s="107"/>
      <c r="I85" s="245"/>
      <c r="J85" s="175"/>
      <c r="K85" s="248"/>
      <c r="L85" s="154"/>
      <c r="M85" s="251">
        <f t="shared" si="40"/>
        <v>0</v>
      </c>
      <c r="N85" s="254"/>
      <c r="O85" s="242"/>
    </row>
    <row r="86" spans="1:16" ht="15" hidden="1" customHeight="1" outlineLevel="1">
      <c r="A86" s="139" t="s">
        <v>34</v>
      </c>
      <c r="B86" s="109" t="s">
        <v>32</v>
      </c>
      <c r="C86" s="110"/>
      <c r="D86" s="110"/>
      <c r="E86" s="111"/>
      <c r="F86" s="112"/>
      <c r="G86" s="113"/>
      <c r="H86" s="114" t="s">
        <v>1</v>
      </c>
      <c r="I86" s="246"/>
      <c r="J86" s="176"/>
      <c r="K86" s="249"/>
      <c r="L86" s="167"/>
      <c r="M86" s="252">
        <f t="shared" si="40"/>
        <v>0</v>
      </c>
      <c r="N86" s="255"/>
      <c r="O86" s="243"/>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166"/>
      <c r="C87" s="166"/>
      <c r="D87" s="166"/>
      <c r="E87" s="166"/>
      <c r="F87" s="166"/>
      <c r="G87" s="166"/>
      <c r="H87" s="116"/>
      <c r="I87" s="244"/>
      <c r="J87" s="174" t="s">
        <v>0</v>
      </c>
      <c r="K87" s="247"/>
      <c r="L87" s="153"/>
      <c r="M87" s="250">
        <f t="shared" si="40"/>
        <v>0</v>
      </c>
      <c r="N87" s="253" t="s">
        <v>44</v>
      </c>
      <c r="O87" s="241"/>
    </row>
    <row r="88" spans="1:16" hidden="1" outlineLevel="1">
      <c r="A88" s="138" t="s">
        <v>33</v>
      </c>
      <c r="B88" s="101" t="s">
        <v>32</v>
      </c>
      <c r="C88" s="102"/>
      <c r="D88" s="103"/>
      <c r="E88" s="104" t="s">
        <v>31</v>
      </c>
      <c r="F88" s="105"/>
      <c r="G88" s="106"/>
      <c r="H88" s="107"/>
      <c r="I88" s="245"/>
      <c r="J88" s="175"/>
      <c r="K88" s="248"/>
      <c r="L88" s="154"/>
      <c r="M88" s="251">
        <f t="shared" si="40"/>
        <v>0</v>
      </c>
      <c r="N88" s="254"/>
      <c r="O88" s="242"/>
    </row>
    <row r="89" spans="1:16" hidden="1" outlineLevel="1">
      <c r="A89" s="139" t="s">
        <v>34</v>
      </c>
      <c r="B89" s="109" t="s">
        <v>32</v>
      </c>
      <c r="C89" s="110"/>
      <c r="D89" s="110"/>
      <c r="E89" s="111"/>
      <c r="F89" s="112"/>
      <c r="G89" s="113"/>
      <c r="H89" s="114" t="s">
        <v>1</v>
      </c>
      <c r="I89" s="246"/>
      <c r="J89" s="176"/>
      <c r="K89" s="249"/>
      <c r="L89" s="167"/>
      <c r="M89" s="252">
        <f t="shared" si="40"/>
        <v>0</v>
      </c>
      <c r="N89" s="255"/>
      <c r="O89" s="243"/>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166"/>
      <c r="C90" s="166"/>
      <c r="D90" s="166"/>
      <c r="E90" s="166"/>
      <c r="F90" s="166"/>
      <c r="G90" s="166"/>
      <c r="H90" s="116"/>
      <c r="I90" s="244"/>
      <c r="J90" s="174" t="s">
        <v>0</v>
      </c>
      <c r="K90" s="247"/>
      <c r="L90" s="153"/>
      <c r="M90" s="250">
        <f t="shared" si="40"/>
        <v>0</v>
      </c>
      <c r="N90" s="253" t="s">
        <v>44</v>
      </c>
      <c r="O90" s="241"/>
    </row>
    <row r="91" spans="1:16" hidden="1" outlineLevel="1">
      <c r="A91" s="138" t="s">
        <v>33</v>
      </c>
      <c r="B91" s="101" t="s">
        <v>32</v>
      </c>
      <c r="C91" s="102"/>
      <c r="D91" s="103"/>
      <c r="E91" s="104" t="s">
        <v>31</v>
      </c>
      <c r="F91" s="105"/>
      <c r="G91" s="106"/>
      <c r="H91" s="107"/>
      <c r="I91" s="245"/>
      <c r="J91" s="175"/>
      <c r="K91" s="248"/>
      <c r="L91" s="154"/>
      <c r="M91" s="251">
        <f t="shared" si="40"/>
        <v>0</v>
      </c>
      <c r="N91" s="254"/>
      <c r="O91" s="242"/>
    </row>
    <row r="92" spans="1:16" hidden="1" outlineLevel="1">
      <c r="A92" s="139" t="s">
        <v>34</v>
      </c>
      <c r="B92" s="109" t="s">
        <v>32</v>
      </c>
      <c r="C92" s="110"/>
      <c r="D92" s="110"/>
      <c r="E92" s="111"/>
      <c r="F92" s="112"/>
      <c r="G92" s="113"/>
      <c r="H92" s="114" t="s">
        <v>1</v>
      </c>
      <c r="I92" s="246"/>
      <c r="J92" s="176"/>
      <c r="K92" s="249"/>
      <c r="L92" s="167"/>
      <c r="M92" s="252">
        <f t="shared" si="40"/>
        <v>0</v>
      </c>
      <c r="N92" s="255"/>
      <c r="O92" s="243"/>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166"/>
      <c r="C93" s="166"/>
      <c r="D93" s="166"/>
      <c r="E93" s="166"/>
      <c r="F93" s="166"/>
      <c r="G93" s="166"/>
      <c r="H93" s="116"/>
      <c r="I93" s="244"/>
      <c r="J93" s="174" t="s">
        <v>0</v>
      </c>
      <c r="K93" s="247"/>
      <c r="L93" s="153"/>
      <c r="M93" s="250">
        <f t="shared" si="40"/>
        <v>0</v>
      </c>
      <c r="N93" s="253" t="s">
        <v>44</v>
      </c>
      <c r="O93" s="241"/>
    </row>
    <row r="94" spans="1:16" hidden="1" outlineLevel="1">
      <c r="A94" s="138" t="s">
        <v>33</v>
      </c>
      <c r="B94" s="101" t="s">
        <v>32</v>
      </c>
      <c r="C94" s="102"/>
      <c r="D94" s="103"/>
      <c r="E94" s="104" t="s">
        <v>31</v>
      </c>
      <c r="F94" s="105"/>
      <c r="G94" s="106"/>
      <c r="H94" s="107"/>
      <c r="I94" s="245"/>
      <c r="J94" s="175"/>
      <c r="K94" s="248"/>
      <c r="L94" s="154"/>
      <c r="M94" s="251">
        <f t="shared" si="40"/>
        <v>0</v>
      </c>
      <c r="N94" s="254"/>
      <c r="O94" s="242"/>
    </row>
    <row r="95" spans="1:16" hidden="1" outlineLevel="1">
      <c r="A95" s="139" t="s">
        <v>34</v>
      </c>
      <c r="B95" s="109" t="s">
        <v>32</v>
      </c>
      <c r="C95" s="110"/>
      <c r="D95" s="110"/>
      <c r="E95" s="111"/>
      <c r="F95" s="112"/>
      <c r="G95" s="113"/>
      <c r="H95" s="114" t="s">
        <v>1</v>
      </c>
      <c r="I95" s="246"/>
      <c r="J95" s="176"/>
      <c r="K95" s="249"/>
      <c r="L95" s="167"/>
      <c r="M95" s="252">
        <f t="shared" si="40"/>
        <v>0</v>
      </c>
      <c r="N95" s="255"/>
      <c r="O95" s="243"/>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166"/>
      <c r="C96" s="166"/>
      <c r="D96" s="166"/>
      <c r="E96" s="166"/>
      <c r="F96" s="166"/>
      <c r="G96" s="166"/>
      <c r="H96" s="116"/>
      <c r="I96" s="244"/>
      <c r="J96" s="174" t="s">
        <v>0</v>
      </c>
      <c r="K96" s="247"/>
      <c r="L96" s="153"/>
      <c r="M96" s="250">
        <f t="shared" si="40"/>
        <v>0</v>
      </c>
      <c r="N96" s="253" t="s">
        <v>44</v>
      </c>
      <c r="O96" s="241"/>
    </row>
    <row r="97" spans="1:16" hidden="1" outlineLevel="1">
      <c r="A97" s="138" t="s">
        <v>33</v>
      </c>
      <c r="B97" s="101" t="s">
        <v>32</v>
      </c>
      <c r="C97" s="102"/>
      <c r="D97" s="103"/>
      <c r="E97" s="104" t="s">
        <v>31</v>
      </c>
      <c r="F97" s="105"/>
      <c r="G97" s="106"/>
      <c r="H97" s="107"/>
      <c r="I97" s="245"/>
      <c r="J97" s="175"/>
      <c r="K97" s="248"/>
      <c r="L97" s="154"/>
      <c r="M97" s="251">
        <f t="shared" si="40"/>
        <v>0</v>
      </c>
      <c r="N97" s="254"/>
      <c r="O97" s="242"/>
    </row>
    <row r="98" spans="1:16" hidden="1" outlineLevel="1">
      <c r="A98" s="139" t="s">
        <v>34</v>
      </c>
      <c r="B98" s="109" t="s">
        <v>32</v>
      </c>
      <c r="C98" s="110"/>
      <c r="D98" s="110"/>
      <c r="E98" s="111"/>
      <c r="F98" s="112"/>
      <c r="G98" s="113"/>
      <c r="H98" s="114" t="s">
        <v>1</v>
      </c>
      <c r="I98" s="246"/>
      <c r="J98" s="176"/>
      <c r="K98" s="249"/>
      <c r="L98" s="167"/>
      <c r="M98" s="252">
        <f t="shared" si="40"/>
        <v>0</v>
      </c>
      <c r="N98" s="255"/>
      <c r="O98" s="243"/>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166"/>
      <c r="C99" s="166"/>
      <c r="D99" s="166"/>
      <c r="E99" s="166"/>
      <c r="F99" s="166"/>
      <c r="G99" s="166"/>
      <c r="H99" s="116"/>
      <c r="I99" s="244"/>
      <c r="J99" s="174" t="s">
        <v>0</v>
      </c>
      <c r="K99" s="247"/>
      <c r="L99" s="153"/>
      <c r="M99" s="250">
        <f t="shared" si="40"/>
        <v>0</v>
      </c>
      <c r="N99" s="253" t="s">
        <v>44</v>
      </c>
      <c r="O99" s="241"/>
    </row>
    <row r="100" spans="1:16" hidden="1" outlineLevel="1">
      <c r="A100" s="138" t="s">
        <v>33</v>
      </c>
      <c r="B100" s="101" t="s">
        <v>32</v>
      </c>
      <c r="C100" s="102"/>
      <c r="D100" s="103"/>
      <c r="E100" s="104" t="s">
        <v>31</v>
      </c>
      <c r="F100" s="105"/>
      <c r="G100" s="106"/>
      <c r="H100" s="107"/>
      <c r="I100" s="245"/>
      <c r="J100" s="175"/>
      <c r="K100" s="248"/>
      <c r="L100" s="154"/>
      <c r="M100" s="251">
        <f t="shared" si="40"/>
        <v>0</v>
      </c>
      <c r="N100" s="254"/>
      <c r="O100" s="242"/>
    </row>
    <row r="101" spans="1:16" hidden="1" outlineLevel="1">
      <c r="A101" s="139" t="s">
        <v>34</v>
      </c>
      <c r="B101" s="109" t="s">
        <v>32</v>
      </c>
      <c r="C101" s="110"/>
      <c r="D101" s="110"/>
      <c r="E101" s="111"/>
      <c r="F101" s="112"/>
      <c r="G101" s="113"/>
      <c r="H101" s="114" t="s">
        <v>1</v>
      </c>
      <c r="I101" s="246"/>
      <c r="J101" s="176"/>
      <c r="K101" s="249"/>
      <c r="L101" s="167"/>
      <c r="M101" s="252">
        <f t="shared" si="40"/>
        <v>0</v>
      </c>
      <c r="N101" s="255"/>
      <c r="O101" s="243"/>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165"/>
      <c r="C102" s="165"/>
      <c r="D102" s="165"/>
      <c r="E102" s="165"/>
      <c r="F102" s="165"/>
      <c r="G102" s="165"/>
      <c r="H102" s="99"/>
      <c r="I102" s="245"/>
      <c r="J102" s="175" t="s">
        <v>0</v>
      </c>
      <c r="K102" s="248"/>
      <c r="L102" s="154"/>
      <c r="M102" s="251">
        <f t="shared" si="40"/>
        <v>0</v>
      </c>
      <c r="N102" s="254" t="s">
        <v>44</v>
      </c>
      <c r="O102" s="242"/>
    </row>
    <row r="103" spans="1:16" hidden="1" outlineLevel="1">
      <c r="A103" s="138" t="s">
        <v>33</v>
      </c>
      <c r="B103" s="101" t="s">
        <v>32</v>
      </c>
      <c r="C103" s="102"/>
      <c r="D103" s="103"/>
      <c r="E103" s="104" t="s">
        <v>31</v>
      </c>
      <c r="F103" s="105"/>
      <c r="G103" s="106"/>
      <c r="H103" s="107"/>
      <c r="I103" s="245"/>
      <c r="J103" s="175"/>
      <c r="K103" s="248"/>
      <c r="L103" s="154"/>
      <c r="M103" s="251">
        <f t="shared" si="40"/>
        <v>0</v>
      </c>
      <c r="N103" s="254"/>
      <c r="O103" s="242"/>
    </row>
    <row r="104" spans="1:16" ht="13.8" hidden="1" outlineLevel="1" thickBot="1">
      <c r="A104" s="142" t="s">
        <v>34</v>
      </c>
      <c r="B104" s="143" t="s">
        <v>32</v>
      </c>
      <c r="C104" s="144"/>
      <c r="D104" s="144"/>
      <c r="E104" s="145"/>
      <c r="F104" s="146"/>
      <c r="G104" s="147"/>
      <c r="H104" s="152" t="s">
        <v>1</v>
      </c>
      <c r="I104" s="256"/>
      <c r="J104" s="257"/>
      <c r="K104" s="258"/>
      <c r="L104" s="259"/>
      <c r="M104" s="260">
        <f t="shared" si="40"/>
        <v>0</v>
      </c>
      <c r="N104" s="261"/>
      <c r="O104" s="262"/>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A1:O4"/>
    <mergeCell ref="A6:D7"/>
    <mergeCell ref="E6:L7"/>
    <mergeCell ref="M6:O6"/>
    <mergeCell ref="M7:O7"/>
    <mergeCell ref="A8:D9"/>
    <mergeCell ref="E8:L9"/>
    <mergeCell ref="M8:O8"/>
    <mergeCell ref="M9:O9"/>
    <mergeCell ref="A10:H10"/>
    <mergeCell ref="I10:N14"/>
    <mergeCell ref="O10:O14"/>
    <mergeCell ref="A11:H11"/>
    <mergeCell ref="A13:H13"/>
    <mergeCell ref="B15:G15"/>
    <mergeCell ref="I15:I17"/>
    <mergeCell ref="J15:J17"/>
    <mergeCell ref="K15:K17"/>
    <mergeCell ref="L15:L17"/>
    <mergeCell ref="M15:M17"/>
    <mergeCell ref="N15:N17"/>
    <mergeCell ref="O15:O17"/>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B72:G72"/>
    <mergeCell ref="I72:I74"/>
    <mergeCell ref="J72:J74"/>
    <mergeCell ref="K72:K74"/>
    <mergeCell ref="L72:L74"/>
    <mergeCell ref="M72:M74"/>
    <mergeCell ref="N72:N74"/>
    <mergeCell ref="O72:O74"/>
    <mergeCell ref="N75:N77"/>
    <mergeCell ref="O75:O77"/>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s>
  <phoneticPr fontId="2"/>
  <conditionalFormatting sqref="P84:P1048576 P6:P80">
    <cfRule type="containsText" dxfId="6" priority="5" operator="containsText" text="始期が終期よりも後（要修正）">
      <formula>NOT(ISERROR(SEARCH("始期が終期よりも後（要修正）",P6)))</formula>
    </cfRule>
    <cfRule type="containsText" dxfId="5" priority="6" operator="containsText" text="空白期間あり(修正してください)">
      <formula>NOT(ISERROR(SEARCH("空白期間あり(修正してください)",P6)))</formula>
    </cfRule>
  </conditionalFormatting>
  <conditionalFormatting sqref="P81:P83">
    <cfRule type="containsText" dxfId="4" priority="3" operator="containsText" text="始期が終期よりも後（要修正）">
      <formula>NOT(ISERROR(SEARCH("始期が終期よりも後（要修正）",P81)))</formula>
    </cfRule>
    <cfRule type="containsText" dxfId="3" priority="4" operator="containsText" text="空白期間あり(修正してください)">
      <formula>NOT(ISERROR(SEARCH("空白期間あり(修正してください)",P81)))</formula>
    </cfRule>
  </conditionalFormatting>
  <conditionalFormatting sqref="P1:P5">
    <cfRule type="containsText" dxfId="2" priority="1" operator="containsText" text="始期が終期よりも後（要修正）">
      <formula>NOT(ISERROR(SEARCH("始期が終期よりも後（要修正）",P1)))</formula>
    </cfRule>
    <cfRule type="containsText" dxfId="1" priority="2" operator="containsText" text="空白期間あり(修正してください)">
      <formula>NOT(ISERROR(SEARCH("空白期間あり(修正してください)",P1)))</formula>
    </cfRule>
  </conditionalFormatting>
  <dataValidations count="21">
    <dataValidation type="list" allowBlank="1" showInputMessage="1" showErrorMessage="1" sqref="E20 E17 E26 E29 E32 E35 E38 E41 E44 E47 E50 E53 E56 E59" xr:uid="{A4ED262D-54FF-4381-BA42-ACCDA5BC53B9}">
      <formula1>"臨時的任用職員,非常勤講師,会計年度任用職員,非常勤職員,日々雇用,契約社員,派遣社員,パート,アルバイト,その他"</formula1>
    </dataValidation>
    <dataValidation type="list" allowBlank="1" showInputMessage="1" showErrorMessage="1" sqref="C20 C17 C26 C29 C32 C35 C38 C41 C44 C47 C50 C53 C56 C59" xr:uid="{711EB4E1-95BC-4528-A3E2-6632E65C4CD7}">
      <formula1>"学校,幼稚園・保育園（認定こども園）,官公庁,民間企業,自営業,ボランティア,その他"</formula1>
    </dataValidation>
    <dataValidation type="list" allowBlank="1" showInputMessage="1" showErrorMessage="1" sqref="C16 C19 C22 C25 C28 C31 C34 C37 C40 C43 C46 C49 C52 C55 C58" xr:uid="{D1FBCE85-362C-4419-93E8-BC913F855560}">
      <formula1>"中学校,高校,高等専門学校,短大,大学,大学院,専門学校,教員養成機関,養護教諭養成機関,農業大学校,その他"</formula1>
    </dataValidation>
    <dataValidation allowBlank="1" showInputMessage="1" showErrorMessage="1" promptTitle="入力ルール" prompt="自動計算なので、入力不要です。" sqref="M9:O9" xr:uid="{5A3E8333-4337-49F8-98DA-135261CDE0A2}"/>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97F7D0E6-58A7-4FD7-B478-1D6B6FACC4D1}">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892837A2-BAA0-4A1F-909A-06DD90F34D2F}">
      <formula1>0</formula1>
      <formula2>25</formula2>
    </dataValidation>
    <dataValidation type="list" allowBlank="1" showInputMessage="1" showErrorMessage="1" sqref="D25 D28 D49 D82 D16 D19 D22 D31 D34 D40 D52 D37 D46 D43 D55 D64 D70 D76 D61 D67 D73 D103 D79 D85 D91 D97 D100 D88 D94 D58" xr:uid="{514E123A-0182-4531-A077-F413C63E2D00}">
      <formula1>"卒業,中退,その他"</formula1>
    </dataValidation>
    <dataValidation type="list" allowBlank="1" showInputMessage="1" showErrorMessage="1" sqref="E74:E77 E61 E51:E52 E23 E80:E86 E63:E65 E39:E40 E68:E71 E95:E101 E104 E89:E92 E57:E58" xr:uid="{3962FBEC-8567-41AD-A199-91932BA19A47}">
      <formula1>"契約社員,派遣社員,非常勤職員,日々雇用,農林業等非常勤職員,農林業研究等補助職員,パート,アルバイト,その他"</formula1>
    </dataValidation>
    <dataValidation type="list" allowBlank="1" showInputMessage="1" showErrorMessage="1" sqref="D20 D41 D23 D17 D29 D80:D86 D35 D62:D65 D68:D71 D104 D74:D77 D95:D101 D89:D92 D47 D44 D53 D32 D26 D38:D39 D50:D51 D56:D57 D59" xr:uid="{01A9B608-0DE9-4C1A-901E-CF47EFAEFA63}">
      <formula1>"正規職員,非正規職員"</formula1>
    </dataValidation>
    <dataValidation type="list" allowBlank="1" showInputMessage="1" showErrorMessage="1" sqref="C89:C92 C39 C23 C95:C101 C68:C71 C80:C86 C51 C74:C77 C104 C62:C65 C57" xr:uid="{0F1164FE-517F-477F-B79B-CA09D59580F4}">
      <formula1>"本県,国,他の地方公共団体,県の外郭団体,国の外郭団体,他団体の外郭団体,民間企業,その他"</formula1>
    </dataValidation>
    <dataValidation type="list" allowBlank="1" showInputMessage="1" showErrorMessage="1" sqref="C82 C88 C94 C100 C97 C91 C85 C79 C76 C73 C70 C103 C61 C67 C64" xr:uid="{63C7D1E2-3146-4FE4-A53E-40D237118255}">
      <formula1>"中学校,高校,大学,大学院,専門学校,その他"</formula1>
    </dataValidation>
    <dataValidation type="list" allowBlank="1" showInputMessage="1" showErrorMessage="1" sqref="D77 D98 D83 D101 D92 D86 D71 D65" xr:uid="{52328860-DE22-4942-9DDE-326DED2E258A}">
      <formula1>"正規,非正規"</formula1>
    </dataValidation>
    <dataValidation type="list" allowBlank="1" showInputMessage="1" showErrorMessage="1" promptTitle="入力ルール" prompt="予定や見込みに該当する場合は、選択してください。" sqref="L15:L104" xr:uid="{297D4374-87E6-40B8-9C78-658FC4C5C143}">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B43C9EF5-59DD-428E-A725-64D62CD13B05}">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021EA275-6E14-466E-B9E3-484E52AC6469}"/>
    <dataValidation allowBlank="1" showInputMessage="1" showErrorMessage="1" promptTitle="自動計算なので、入力は不要です。" sqref="N15:N104" xr:uid="{53501840-BECC-42AB-9558-A269FD6CCD4D}"/>
    <dataValidation type="date" allowBlank="1" showInputMessage="1" showErrorMessage="1" promptTitle="入力ルール" prompt="日付を入力してください。_x000a_入力は、西暦/月/日で入力します。_x000a__x000a_例）2011/4/1" sqref="I15:I17 I60:I104" xr:uid="{EE061FCC-0A18-418B-B225-EE0600C509B8}">
      <formula1>1</formula1>
      <formula2>43921</formula2>
    </dataValidation>
    <dataValidation type="date" allowBlank="1" showInputMessage="1" showErrorMessage="1" promptTitle="入力ルール" prompt="日付を入力してください。_x000a_入力は、西暦/月/日で入力します。_x000a__x000a_例）2011/4/1" sqref="I18:I59" xr:uid="{DCC31EB1-14F1-4978-A17B-C9BA80D05820}">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9CEBC088-4D89-4792-8357-E92B600A4666}">
      <formula1>0</formula1>
      <formula2>744</formula2>
    </dataValidation>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6" xr:uid="{0B8A823E-0D6A-4528-9B85-649853962540}">
      <formula1>0</formula1>
      <formula2>168</formula2>
    </dataValidation>
    <dataValidation type="decimal" allowBlank="1" showErrorMessage="1" sqref="G17 G20 G23 G29 G32 G35 G38 G41 G44 G47 G50 G53 G56 G59" xr:uid="{5A7BF332-F439-4725-9F8D-4BB43B680458}">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pageSetUpPr fitToPage="1"/>
  </sheetPr>
  <dimension ref="A1:AO348"/>
  <sheetViews>
    <sheetView view="pageBreakPreview" zoomScaleNormal="100" zoomScaleSheetLayoutView="100" workbookViewId="0">
      <selection activeCell="A35" sqref="A35"/>
    </sheetView>
  </sheetViews>
  <sheetFormatPr defaultRowHeight="13.2"/>
  <cols>
    <col min="1" max="2" width="32.6640625" style="28" customWidth="1"/>
    <col min="3" max="3" width="9" style="28"/>
    <col min="4" max="4" width="4.44140625" customWidth="1"/>
    <col min="5" max="5" width="78.77734375" customWidth="1"/>
    <col min="6" max="6" width="13.33203125" bestFit="1" customWidth="1"/>
    <col min="7" max="7" width="3" style="21" customWidth="1"/>
    <col min="8" max="8" width="13.33203125" bestFit="1" customWidth="1"/>
    <col min="9" max="9" width="0" hidden="1" customWidth="1"/>
    <col min="10" max="10" width="13" hidden="1" customWidth="1"/>
    <col min="11" max="11" width="8" hidden="1" customWidth="1"/>
    <col min="12" max="12" width="2.77734375" hidden="1" customWidth="1"/>
    <col min="13" max="14" width="6" style="28" hidden="1" customWidth="1"/>
    <col min="15" max="18" width="14.21875" style="28" hidden="1" customWidth="1"/>
    <col min="19" max="19" width="2.44140625" style="28" hidden="1" customWidth="1"/>
    <col min="20" max="20" width="2.33203125" style="25" hidden="1" customWidth="1"/>
    <col min="21" max="22" width="2.33203125" style="28" hidden="1" customWidth="1"/>
    <col min="23" max="24" width="8" style="28" hidden="1" customWidth="1"/>
    <col min="25" max="25" width="16.88671875" style="28" hidden="1" customWidth="1"/>
    <col min="26" max="26" width="12.88671875" style="28" hidden="1" customWidth="1"/>
    <col min="27" max="29" width="9.21875" style="28" hidden="1" customWidth="1"/>
    <col min="30" max="30" width="9.6640625" style="28" hidden="1" customWidth="1"/>
    <col min="31" max="31" width="10.6640625" style="28" hidden="1" customWidth="1"/>
    <col min="32" max="32" width="14.77734375" style="28" hidden="1" customWidth="1"/>
    <col min="33" max="33" width="5.6640625" style="28" hidden="1" customWidth="1"/>
    <col min="34" max="34" width="7.44140625" style="28" hidden="1" customWidth="1"/>
    <col min="35" max="35" width="12.77734375" style="28" hidden="1" customWidth="1"/>
    <col min="36" max="36" width="9" style="28" hidden="1" customWidth="1"/>
    <col min="37" max="37" width="6" style="28" hidden="1" customWidth="1"/>
    <col min="38" max="38" width="9" style="28" hidden="1" customWidth="1"/>
    <col min="39" max="41" width="9" style="28"/>
    <col min="54" max="54" width="9" customWidth="1"/>
  </cols>
  <sheetData>
    <row r="1" spans="1:37" s="28" customFormat="1" ht="21" customHeight="1">
      <c r="G1" s="21"/>
      <c r="M1" s="301" t="s">
        <v>208</v>
      </c>
      <c r="N1" s="301"/>
      <c r="O1" s="301"/>
      <c r="P1" s="301"/>
      <c r="Q1" s="301"/>
      <c r="R1" s="301"/>
      <c r="S1" s="47"/>
      <c r="T1" s="25"/>
      <c r="Z1" s="54" t="s">
        <v>188</v>
      </c>
    </row>
    <row r="2" spans="1:37" ht="15" customHeight="1" thickBot="1">
      <c r="E2" t="s">
        <v>210</v>
      </c>
      <c r="M2" s="301"/>
      <c r="N2" s="301"/>
      <c r="O2" s="301"/>
      <c r="P2" s="301"/>
      <c r="Q2" s="301"/>
      <c r="R2" s="301"/>
      <c r="W2" s="28" t="s">
        <v>199</v>
      </c>
      <c r="Z2" s="54" t="s">
        <v>178</v>
      </c>
      <c r="AA2" s="54" t="s">
        <v>179</v>
      </c>
      <c r="AB2" s="54" t="s">
        <v>180</v>
      </c>
      <c r="AC2" s="54" t="s">
        <v>181</v>
      </c>
      <c r="AD2" s="54" t="s">
        <v>182</v>
      </c>
      <c r="AE2" s="54" t="s">
        <v>183</v>
      </c>
      <c r="AF2" s="54" t="s">
        <v>184</v>
      </c>
      <c r="AG2" s="54" t="s">
        <v>185</v>
      </c>
      <c r="AH2" s="54" t="s">
        <v>186</v>
      </c>
      <c r="AI2" s="54" t="s">
        <v>187</v>
      </c>
      <c r="AJ2" s="54"/>
      <c r="AK2" s="54"/>
    </row>
    <row r="3" spans="1:37" ht="15" customHeight="1" thickBot="1">
      <c r="A3" s="70"/>
      <c r="B3" s="70"/>
      <c r="C3" s="70"/>
      <c r="E3" s="339" t="s">
        <v>12</v>
      </c>
      <c r="F3" s="340"/>
      <c r="G3" s="340"/>
      <c r="H3" s="340"/>
      <c r="I3" s="340"/>
      <c r="J3" s="340"/>
      <c r="K3" s="341"/>
      <c r="U3" s="46"/>
      <c r="V3" s="28">
        <f>W4-W3</f>
        <v>1</v>
      </c>
      <c r="W3" s="28">
        <v>1101001</v>
      </c>
      <c r="X3" s="28">
        <v>146100</v>
      </c>
      <c r="Y3" s="28">
        <f>1100000+N18*1000+O18</f>
        <v>1101001</v>
      </c>
      <c r="Z3" s="64">
        <f>VLOOKUP(Y3,W3:X334,2,FALSE)</f>
        <v>146100</v>
      </c>
      <c r="AA3" s="54"/>
      <c r="AB3" s="54">
        <v>12</v>
      </c>
      <c r="AC3" s="54">
        <f>+(Z3+AA3)*AB3</f>
        <v>1753200</v>
      </c>
      <c r="AD3" s="54">
        <v>38.75</v>
      </c>
      <c r="AE3" s="54">
        <v>52</v>
      </c>
      <c r="AF3" s="54">
        <v>7.75</v>
      </c>
      <c r="AG3" s="54">
        <v>18</v>
      </c>
      <c r="AH3" s="54">
        <f>+AD3*AE3-AF3*AG3</f>
        <v>1875.5</v>
      </c>
      <c r="AI3" s="54">
        <f>+AC3/AH3</f>
        <v>934.79072247400688</v>
      </c>
      <c r="AJ3" s="54"/>
      <c r="AK3" s="62">
        <f>+ROUND(AC3/AH3,0)</f>
        <v>935</v>
      </c>
    </row>
    <row r="4" spans="1:37" ht="15" customHeight="1" thickBot="1">
      <c r="A4" s="70" t="s">
        <v>205</v>
      </c>
      <c r="B4" s="70" t="s">
        <v>206</v>
      </c>
      <c r="C4" s="70" t="s">
        <v>204</v>
      </c>
      <c r="E4" s="52" t="s">
        <v>10</v>
      </c>
      <c r="F4" s="342" t="s">
        <v>11</v>
      </c>
      <c r="G4" s="342"/>
      <c r="H4" s="342"/>
      <c r="I4" s="3" t="s">
        <v>4</v>
      </c>
      <c r="J4" s="4" t="s">
        <v>5</v>
      </c>
      <c r="K4" s="51" t="s">
        <v>6</v>
      </c>
      <c r="N4" s="69" t="s">
        <v>28</v>
      </c>
      <c r="O4" s="68" t="e">
        <f>履歴書用紙!#REF!</f>
        <v>#REF!</v>
      </c>
      <c r="R4" s="35"/>
      <c r="T4" s="73"/>
      <c r="U4" s="46"/>
      <c r="V4" s="28">
        <f t="shared" ref="V4:V67" si="0">W5-W4</f>
        <v>1</v>
      </c>
      <c r="W4" s="28">
        <v>1101002</v>
      </c>
      <c r="X4" s="28">
        <v>147300</v>
      </c>
      <c r="Y4" s="28">
        <f>+Y3+3</f>
        <v>1101004</v>
      </c>
      <c r="Z4" s="63">
        <f>VLOOKUP(Y4,W4:X335,2,FALSE)</f>
        <v>149600</v>
      </c>
      <c r="AB4" s="28">
        <v>12</v>
      </c>
      <c r="AC4" s="28">
        <f>+(Z4+AA4)*AB4</f>
        <v>1795200</v>
      </c>
      <c r="AD4" s="28">
        <v>38.75</v>
      </c>
      <c r="AE4" s="28">
        <v>52</v>
      </c>
      <c r="AF4" s="28">
        <v>7.75</v>
      </c>
      <c r="AG4" s="28">
        <v>18</v>
      </c>
      <c r="AH4" s="28">
        <f>+AD4*AE4-AF4*AG4</f>
        <v>1875.5</v>
      </c>
      <c r="AI4" s="28">
        <f>+AC4/AH4</f>
        <v>957.18475073313778</v>
      </c>
      <c r="AK4" s="63">
        <f>+ROUND(AC4/AH4,0)</f>
        <v>957</v>
      </c>
    </row>
    <row r="5" spans="1:37" ht="15" customHeight="1">
      <c r="A5" s="70" t="str">
        <f>IF(COUNTBLANK(履歴書用紙!O15)=1,"",履歴書用紙!O15)</f>
        <v/>
      </c>
      <c r="B5" s="70" t="str">
        <f>履歴書用紙!P17</f>
        <v/>
      </c>
      <c r="C5" s="70" t="str">
        <f>IF(COUNTBLANK(履歴書用紙!D16)=1,"",履歴書用紙!D16)</f>
        <v/>
      </c>
      <c r="D5">
        <f>IF(COUNTBLANK(履歴書用紙!A15)=1,"",履歴書用紙!A15)</f>
        <v>0</v>
      </c>
      <c r="E5" s="66" t="str">
        <f>IF(AND(CONCATENATE(履歴書用紙!F17)&gt;0,CONCATENATE(履歴書用紙!G17&gt;0)),CONCATENATE(履歴書用紙!B15)&amp;"　"&amp;CONCATENATE(履歴書用紙!D17)&amp;"　"&amp;CONCATENATE(履歴書用紙!E17)&amp;"　"&amp;CONCATENATE(履歴書用紙!F17)&amp;"日/月"&amp;"　"&amp;CONCATENATE(履歴書用紙!G17)&amp;"時間/日",CONCATENATE(履歴書用紙!B15)&amp;"　"&amp;CONCATENATE(履歴書用紙!D17)&amp;"　"&amp;CONCATENATE(履歴書用紙!E17)&amp;"　"&amp;CONCATENATE(履歴書用紙!F17)&amp;"　"&amp;CONCATENATE(履歴書用紙!G17))</f>
        <v>　　　　</v>
      </c>
      <c r="F5" s="13">
        <f>IF(COUNTBLANK(履歴書用紙!I15)=1,"",履歴書用紙!I15)</f>
        <v>4475</v>
      </c>
      <c r="G5" s="22" t="s">
        <v>0</v>
      </c>
      <c r="H5" s="14">
        <f>IF(COUNTBLANK(履歴書用紙!K15)=1,"",履歴書用紙!K15)</f>
        <v>5569</v>
      </c>
      <c r="I5" s="5">
        <f>IFERROR(IF(((YEAR(H5)-YEAR(F5))*12+MONTH(H5)-MONTH(F5)+IF(DAY(F5)&lt;=DAY(H5),1,0))=1,0,(YEAR(H5)-YEAR(F5))*12+MONTH(H5)-MONTH(F5)+IF(DAY(F5)&lt;=DAY(H5),1,0)),"")</f>
        <v>36</v>
      </c>
      <c r="J5" s="29"/>
      <c r="K5" s="6">
        <f>+IFERROR(I5*J5,"")</f>
        <v>0</v>
      </c>
      <c r="N5" s="69" t="s">
        <v>25</v>
      </c>
      <c r="O5" s="68">
        <f>履歴書用紙!I8</f>
        <v>0</v>
      </c>
      <c r="R5" s="35"/>
      <c r="U5" s="50"/>
      <c r="V5" s="28">
        <f t="shared" si="0"/>
        <v>1</v>
      </c>
      <c r="W5" s="28">
        <v>1101003</v>
      </c>
      <c r="X5" s="28">
        <v>148500</v>
      </c>
      <c r="Z5" s="54" t="s">
        <v>197</v>
      </c>
    </row>
    <row r="6" spans="1:37" s="28" customFormat="1" ht="15" customHeight="1" thickBot="1">
      <c r="A6" s="70" t="str">
        <f>IF(COUNTBLANK(履歴書用紙!O18)=1,"",履歴書用紙!O18)</f>
        <v/>
      </c>
      <c r="B6" s="70" t="str">
        <f>履歴書用紙!P20</f>
        <v/>
      </c>
      <c r="C6" s="70" t="str">
        <f>IF(COUNTBLANK(履歴書用紙!D19)=1,"",履歴書用紙!D19)</f>
        <v/>
      </c>
      <c r="D6" s="28">
        <f>IF(COUNTBLANK(履歴書用紙!A18)=1,"",履歴書用紙!A18)</f>
        <v>1</v>
      </c>
      <c r="E6" s="66" t="str">
        <f>IF(AND(CONCATENATE(履歴書用紙!F20)&gt;0,CONCATENATE(履歴書用紙!G20&gt;0)),CONCATENATE(履歴書用紙!B18)&amp;"　"&amp;CONCATENATE(履歴書用紙!D20)&amp;"　"&amp;CONCATENATE(履歴書用紙!E20)&amp;"　"&amp;CONCATENATE(履歴書用紙!F20)&amp;"日/月"&amp;"　"&amp;CONCATENATE(履歴書用紙!G20)&amp;"時間/日",CONCATENATE(履歴書用紙!B18)&amp;"　"&amp;CONCATENATE(履歴書用紙!D20)&amp;"　"&amp;CONCATENATE(履歴書用紙!E20)&amp;"　"&amp;CONCATENATE(履歴書用紙!F20)&amp;"　"&amp;CONCATENATE(履歴書用紙!G20))</f>
        <v>　　　　</v>
      </c>
      <c r="F6" s="13" t="str">
        <f>IF(COUNTBLANK(履歴書用紙!I18)=1,"",履歴書用紙!I18)</f>
        <v/>
      </c>
      <c r="G6" s="22" t="s">
        <v>0</v>
      </c>
      <c r="H6" s="14" t="str">
        <f>IF(COUNTBLANK(履歴書用紙!K18)=1,"",履歴書用紙!K18)</f>
        <v/>
      </c>
      <c r="I6" s="5" t="str">
        <f t="shared" ref="I6:I26" si="1">IFERROR(IF(((YEAR(H6)-YEAR(F6))*12+MONTH(H6)-MONTH(F6)+IF(DAY(F6)&lt;=DAY(H6),1,0))=1,0,(YEAR(H6)-YEAR(F6))*12+MONTH(H6)-MONTH(F6)+IF(DAY(F6)&lt;=DAY(H6),1,0)),"")</f>
        <v/>
      </c>
      <c r="J6" s="29"/>
      <c r="K6" s="6" t="str">
        <f t="shared" ref="K6:K26" si="2">+IFERROR(I6*J6,"")</f>
        <v/>
      </c>
      <c r="N6" s="69"/>
      <c r="O6" s="68"/>
      <c r="R6" s="35"/>
      <c r="T6" s="25"/>
      <c r="U6" s="50"/>
      <c r="V6" s="28">
        <f t="shared" si="0"/>
        <v>1</v>
      </c>
      <c r="W6" s="28">
        <v>1101004</v>
      </c>
      <c r="X6" s="28">
        <v>149600</v>
      </c>
      <c r="Z6" s="54" t="s">
        <v>188</v>
      </c>
      <c r="AA6" s="54"/>
      <c r="AB6" s="54" t="s">
        <v>189</v>
      </c>
      <c r="AC6" s="54" t="s">
        <v>190</v>
      </c>
      <c r="AD6" s="54"/>
      <c r="AE6" s="54"/>
    </row>
    <row r="7" spans="1:37" s="28" customFormat="1" ht="15" customHeight="1" thickBot="1">
      <c r="A7" s="70" t="str">
        <f>IF(COUNTBLANK(履歴書用紙!O21)=1,"",履歴書用紙!O21)</f>
        <v/>
      </c>
      <c r="B7" s="70" t="str">
        <f>履歴書用紙!P23</f>
        <v/>
      </c>
      <c r="C7" s="70" t="str">
        <f>IF(COUNTBLANK(履歴書用紙!D22)=1,"",履歴書用紙!D22)</f>
        <v/>
      </c>
      <c r="D7" s="28">
        <f>IF(COUNTBLANK(履歴書用紙!A21)=1,"",履歴書用紙!A21)</f>
        <v>2</v>
      </c>
      <c r="E7" s="66" t="str">
        <f>IF(AND(CONCATENATE(履歴書用紙!F23)&gt;0,CONCATENATE(履歴書用紙!G23&gt;0)),CONCATENATE(履歴書用紙!B21)&amp;"　"&amp;CONCATENATE(履歴書用紙!D23)&amp;"　"&amp;CONCATENATE(履歴書用紙!E23)&amp;"　"&amp;CONCATENATE(履歴書用紙!F23)&amp;"日/月"&amp;"　"&amp;CONCATENATE(履歴書用紙!G23)&amp;"時間/日",CONCATENATE(履歴書用紙!B21)&amp;"　"&amp;CONCATENATE(履歴書用紙!D23)&amp;"　"&amp;CONCATENATE(履歴書用紙!E23)&amp;"　"&amp;CONCATENATE(履歴書用紙!F23)&amp;"　"&amp;CONCATENATE(履歴書用紙!G23))</f>
        <v>　　　　</v>
      </c>
      <c r="F7" s="13" t="str">
        <f>IF(COUNTBLANK(履歴書用紙!I21)=1,"",履歴書用紙!I21)</f>
        <v/>
      </c>
      <c r="G7" s="22" t="s">
        <v>0</v>
      </c>
      <c r="H7" s="14" t="str">
        <f>IF(COUNTBLANK(履歴書用紙!K21)=1,"",履歴書用紙!K21)</f>
        <v/>
      </c>
      <c r="I7" s="5" t="str">
        <f t="shared" si="1"/>
        <v/>
      </c>
      <c r="J7" s="29"/>
      <c r="K7" s="6" t="str">
        <f t="shared" si="2"/>
        <v/>
      </c>
      <c r="R7" s="35"/>
      <c r="U7" s="50"/>
      <c r="V7" s="28">
        <f t="shared" si="0"/>
        <v>1</v>
      </c>
      <c r="W7" s="28">
        <v>1101005</v>
      </c>
      <c r="X7" s="28">
        <v>150700</v>
      </c>
      <c r="Z7" s="54">
        <f>+AI3</f>
        <v>934.79072247400688</v>
      </c>
      <c r="AA7" s="54"/>
      <c r="AB7" s="54">
        <v>124</v>
      </c>
      <c r="AC7" s="54">
        <f>+Z7*AB7</f>
        <v>115914.04958677685</v>
      </c>
      <c r="AD7" s="55">
        <f>+ROUNDDOWN(AI3*AB7,0)</f>
        <v>115914</v>
      </c>
      <c r="AE7" s="62">
        <f>+ROUNDDOWN(AK3*AB7,0)</f>
        <v>115940</v>
      </c>
    </row>
    <row r="8" spans="1:37" s="28" customFormat="1" ht="15" customHeight="1" thickBot="1">
      <c r="A8" s="70" t="str">
        <f>IF(COUNTBLANK(履歴書用紙!O24)=1,"",履歴書用紙!O24)</f>
        <v/>
      </c>
      <c r="B8" s="70" t="str">
        <f>履歴書用紙!P26</f>
        <v/>
      </c>
      <c r="C8" s="70" t="str">
        <f>IF(COUNTBLANK(履歴書用紙!D25)=1,"",履歴書用紙!D25)</f>
        <v/>
      </c>
      <c r="D8" s="28">
        <f>IF(COUNTBLANK(履歴書用紙!A24)=1,"",履歴書用紙!A24)</f>
        <v>3</v>
      </c>
      <c r="E8" s="66" t="str">
        <f>IF(AND(CONCATENATE(履歴書用紙!F26)&gt;0,CONCATENATE(履歴書用紙!G26&gt;0)),CONCATENATE(履歴書用紙!B24)&amp;"　"&amp;CONCATENATE(履歴書用紙!D26)&amp;"　"&amp;CONCATENATE(履歴書用紙!E26)&amp;"　"&amp;CONCATENATE(履歴書用紙!F26)&amp;"日/月"&amp;"　"&amp;CONCATENATE(履歴書用紙!G26)&amp;"時間/日",CONCATENATE(履歴書用紙!B24)&amp;"　"&amp;CONCATENATE(履歴書用紙!D26)&amp;"　"&amp;CONCATENATE(履歴書用紙!E26)&amp;"　"&amp;CONCATENATE(履歴書用紙!F26)&amp;"　"&amp;CONCATENATE(履歴書用紙!G26))</f>
        <v>　　　　</v>
      </c>
      <c r="F8" s="13" t="str">
        <f>IF(COUNTBLANK(履歴書用紙!I24)=1,"",履歴書用紙!I24)</f>
        <v/>
      </c>
      <c r="G8" s="22" t="s">
        <v>0</v>
      </c>
      <c r="H8" s="14" t="str">
        <f>IF(COUNTBLANK(履歴書用紙!K24)=1,"",履歴書用紙!K24)</f>
        <v/>
      </c>
      <c r="I8" s="5" t="str">
        <f t="shared" si="1"/>
        <v/>
      </c>
      <c r="J8" s="29"/>
      <c r="K8" s="6" t="str">
        <f t="shared" si="2"/>
        <v/>
      </c>
      <c r="M8" s="27"/>
      <c r="N8" s="26"/>
      <c r="O8" s="26"/>
      <c r="P8" s="26"/>
      <c r="Q8" s="36"/>
      <c r="R8" s="35"/>
      <c r="V8" s="28">
        <f t="shared" si="0"/>
        <v>1</v>
      </c>
      <c r="W8" s="28">
        <v>1101006</v>
      </c>
      <c r="X8" s="28">
        <v>151900</v>
      </c>
      <c r="Z8" s="28">
        <f>+AI4</f>
        <v>957.18475073313778</v>
      </c>
      <c r="AB8" s="28">
        <v>124</v>
      </c>
      <c r="AC8" s="28">
        <f>+Z8*AB8</f>
        <v>118690.90909090909</v>
      </c>
      <c r="AD8" s="28">
        <f>+ROUNDDOWN(AI4*AB8,0)</f>
        <v>118690</v>
      </c>
      <c r="AE8" s="63">
        <f>+ROUNDDOWN(AK4*AB8,0)</f>
        <v>118668</v>
      </c>
    </row>
    <row r="9" spans="1:37" s="28" customFormat="1" ht="15" customHeight="1">
      <c r="A9" s="70" t="str">
        <f>IF(COUNTBLANK(履歴書用紙!O27)=1,"",履歴書用紙!O27)</f>
        <v/>
      </c>
      <c r="B9" s="70" t="str">
        <f>履歴書用紙!P29</f>
        <v/>
      </c>
      <c r="C9" s="70" t="str">
        <f>IF(COUNTBLANK(履歴書用紙!D28)=1,"",履歴書用紙!D28)</f>
        <v/>
      </c>
      <c r="D9" s="28">
        <f>IF(COUNTBLANK(履歴書用紙!A27)=1,"",履歴書用紙!A27)</f>
        <v>4</v>
      </c>
      <c r="E9" s="66" t="str">
        <f>IF(AND(CONCATENATE(履歴書用紙!F29)&gt;0,CONCATENATE(履歴書用紙!G29&gt;0)),CONCATENATE(履歴書用紙!B27)&amp;"　"&amp;CONCATENATE(履歴書用紙!D29)&amp;"　"&amp;CONCATENATE(履歴書用紙!E29)&amp;"　"&amp;CONCATENATE(履歴書用紙!F29)&amp;"日/月"&amp;"　"&amp;CONCATENATE(履歴書用紙!G29)&amp;"時間/日",CONCATENATE(履歴書用紙!B27)&amp;"　"&amp;CONCATENATE(履歴書用紙!D29)&amp;"　"&amp;CONCATENATE(履歴書用紙!E29)&amp;"　"&amp;CONCATENATE(履歴書用紙!F29)&amp;"　"&amp;CONCATENATE(履歴書用紙!G29))</f>
        <v>　　　　</v>
      </c>
      <c r="F9" s="13" t="str">
        <f>IF(COUNTBLANK(履歴書用紙!I27)=1,"",履歴書用紙!I27)</f>
        <v/>
      </c>
      <c r="G9" s="22" t="s">
        <v>0</v>
      </c>
      <c r="H9" s="14" t="str">
        <f>IF(COUNTBLANK(履歴書用紙!K27)=1,"",履歴書用紙!K27)</f>
        <v/>
      </c>
      <c r="I9" s="5" t="str">
        <f t="shared" si="1"/>
        <v/>
      </c>
      <c r="J9" s="29"/>
      <c r="K9" s="6" t="str">
        <f t="shared" si="2"/>
        <v/>
      </c>
      <c r="M9" s="37"/>
      <c r="N9" s="35"/>
      <c r="O9" s="35"/>
      <c r="P9" s="35"/>
      <c r="Q9" s="38"/>
      <c r="R9" s="35"/>
      <c r="T9" s="72"/>
      <c r="U9" s="50"/>
      <c r="V9" s="28">
        <f t="shared" si="0"/>
        <v>1</v>
      </c>
      <c r="W9" s="28">
        <v>1101007</v>
      </c>
      <c r="X9" s="28">
        <v>153000</v>
      </c>
      <c r="Z9" s="54" t="s">
        <v>198</v>
      </c>
    </row>
    <row r="10" spans="1:37" s="28" customFormat="1" ht="15" customHeight="1" thickBot="1">
      <c r="A10" s="70" t="str">
        <f>IF(COUNTBLANK(履歴書用紙!O30)=1,"",履歴書用紙!O30)</f>
        <v/>
      </c>
      <c r="B10" s="70" t="str">
        <f>履歴書用紙!P32</f>
        <v/>
      </c>
      <c r="C10" s="70" t="str">
        <f>IF(COUNTBLANK(履歴書用紙!D31)=1,"",履歴書用紙!D31)</f>
        <v/>
      </c>
      <c r="D10" s="28">
        <f>IF(COUNTBLANK(履歴書用紙!A30)=1,"",履歴書用紙!A30)</f>
        <v>5</v>
      </c>
      <c r="E10" s="66" t="str">
        <f>IF(AND(CONCATENATE(履歴書用紙!F32)&gt;0,CONCATENATE(履歴書用紙!G32&gt;0)),CONCATENATE(履歴書用紙!B30)&amp;"　"&amp;CONCATENATE(履歴書用紙!D32)&amp;"　"&amp;CONCATENATE(履歴書用紙!E32)&amp;"　"&amp;CONCATENATE(履歴書用紙!F32)&amp;"日/月"&amp;"　"&amp;CONCATENATE(履歴書用紙!G32)&amp;"時間/日",CONCATENATE(履歴書用紙!B30)&amp;"　"&amp;CONCATENATE(履歴書用紙!D32)&amp;"　"&amp;CONCATENATE(履歴書用紙!E32)&amp;"　"&amp;CONCATENATE(履歴書用紙!F32)&amp;"　"&amp;CONCATENATE(履歴書用紙!G32))</f>
        <v>　　　　</v>
      </c>
      <c r="F10" s="13" t="str">
        <f>IF(COUNTBLANK(履歴書用紙!I30)=1,"",履歴書用紙!I30)</f>
        <v/>
      </c>
      <c r="G10" s="22" t="s">
        <v>0</v>
      </c>
      <c r="H10" s="14" t="str">
        <f>IF(COUNTBLANK(履歴書用紙!K30)=1,"",履歴書用紙!K30)</f>
        <v/>
      </c>
      <c r="I10" s="5" t="str">
        <f t="shared" si="1"/>
        <v/>
      </c>
      <c r="J10" s="29"/>
      <c r="K10" s="6" t="str">
        <f t="shared" si="2"/>
        <v/>
      </c>
      <c r="M10" s="37"/>
      <c r="N10" s="35"/>
      <c r="O10" s="35"/>
      <c r="P10" s="35"/>
      <c r="Q10" s="38"/>
      <c r="R10" s="35"/>
      <c r="U10" s="50"/>
      <c r="V10" s="28">
        <f t="shared" si="0"/>
        <v>1</v>
      </c>
      <c r="W10" s="28">
        <v>1101008</v>
      </c>
      <c r="X10" s="28">
        <v>154100</v>
      </c>
      <c r="Z10" s="54" t="s">
        <v>191</v>
      </c>
      <c r="AA10" s="54" t="s">
        <v>180</v>
      </c>
      <c r="AB10" s="54" t="s">
        <v>192</v>
      </c>
      <c r="AC10" s="54" t="s">
        <v>193</v>
      </c>
      <c r="AD10" s="54" t="s">
        <v>194</v>
      </c>
      <c r="AE10" s="54" t="s">
        <v>195</v>
      </c>
      <c r="AF10" s="54" t="s">
        <v>196</v>
      </c>
    </row>
    <row r="11" spans="1:37" s="28" customFormat="1" ht="15" customHeight="1" thickBot="1">
      <c r="A11" s="70" t="str">
        <f>IF(COUNTBLANK(履歴書用紙!O33)=1,"",履歴書用紙!O33)</f>
        <v/>
      </c>
      <c r="B11" s="70" t="str">
        <f>履歴書用紙!P35</f>
        <v/>
      </c>
      <c r="C11" s="70" t="str">
        <f>IF(COUNTBLANK(履歴書用紙!D34)=1,"",履歴書用紙!D34)</f>
        <v/>
      </c>
      <c r="D11" s="28">
        <f>IF(COUNTBLANK(履歴書用紙!A33)=1,"",履歴書用紙!A33)</f>
        <v>6</v>
      </c>
      <c r="E11" s="66" t="str">
        <f>IF(AND(CONCATENATE(履歴書用紙!F35)&gt;0,CONCATENATE(履歴書用紙!G35&gt;0)),CONCATENATE(履歴書用紙!B33)&amp;"　"&amp;CONCATENATE(履歴書用紙!D35)&amp;"　"&amp;CONCATENATE(履歴書用紙!E35)&amp;"　"&amp;CONCATENATE(履歴書用紙!F35)&amp;"日/月"&amp;"　"&amp;CONCATENATE(履歴書用紙!G35)&amp;"時間/日",CONCATENATE(履歴書用紙!B33)&amp;"　"&amp;CONCATENATE(履歴書用紙!D35)&amp;"　"&amp;CONCATENATE(履歴書用紙!E35)&amp;"　"&amp;CONCATENATE(履歴書用紙!F35)&amp;"　"&amp;CONCATENATE(履歴書用紙!G35))</f>
        <v>　　　　</v>
      </c>
      <c r="F11" s="13" t="str">
        <f>IF(COUNTBLANK(履歴書用紙!I33)=1,"",履歴書用紙!I33)</f>
        <v/>
      </c>
      <c r="G11" s="22" t="s">
        <v>0</v>
      </c>
      <c r="H11" s="14" t="str">
        <f>IF(COUNTBLANK(履歴書用紙!K33)=1,"",履歴書用紙!K33)</f>
        <v/>
      </c>
      <c r="I11" s="5" t="str">
        <f t="shared" si="1"/>
        <v/>
      </c>
      <c r="J11" s="29"/>
      <c r="K11" s="6" t="str">
        <f t="shared" si="2"/>
        <v/>
      </c>
      <c r="M11" s="53"/>
      <c r="N11" s="35" t="s">
        <v>16</v>
      </c>
      <c r="O11" s="40">
        <f>ROUNDDOWN(M11/12,0)</f>
        <v>0</v>
      </c>
      <c r="P11" s="41">
        <f>M11-O11*12</f>
        <v>0</v>
      </c>
      <c r="Q11" s="38"/>
      <c r="R11" s="35"/>
      <c r="U11" s="50"/>
      <c r="V11" s="28">
        <f t="shared" si="0"/>
        <v>1</v>
      </c>
      <c r="W11" s="28">
        <v>1101009</v>
      </c>
      <c r="X11" s="28">
        <v>155100</v>
      </c>
      <c r="Y11" s="61" t="s">
        <v>200</v>
      </c>
      <c r="Z11" s="56">
        <f>+Z3</f>
        <v>146100</v>
      </c>
      <c r="AA11" s="56">
        <f>+Z11*12</f>
        <v>1753200</v>
      </c>
      <c r="AB11" s="60">
        <f>+Z11*1.3*0.3+Z11*1.3</f>
        <v>246909</v>
      </c>
      <c r="AC11" s="55">
        <f>+ROUNDDOWN(Z11*1.3*0.3,0)+ROUNDDOWN(Z11*1.3,0)</f>
        <v>246909</v>
      </c>
      <c r="AD11" s="55"/>
      <c r="AE11" s="62">
        <f>+AA11+AC11</f>
        <v>2000109</v>
      </c>
      <c r="AF11" s="57"/>
    </row>
    <row r="12" spans="1:37" s="28" customFormat="1" ht="15" customHeight="1" thickBot="1">
      <c r="A12" s="70" t="str">
        <f>IF(COUNTBLANK(履歴書用紙!O36)=1,"",履歴書用紙!O36)</f>
        <v/>
      </c>
      <c r="B12" s="70" t="str">
        <f>履歴書用紙!P38</f>
        <v/>
      </c>
      <c r="C12" s="70" t="str">
        <f>IF(COUNTBLANK(履歴書用紙!D37)=1,"",履歴書用紙!D37)</f>
        <v/>
      </c>
      <c r="D12" s="28">
        <f>IF(COUNTBLANK(履歴書用紙!A36)=1,"",履歴書用紙!A36)</f>
        <v>7</v>
      </c>
      <c r="E12" s="66" t="str">
        <f>IF(AND(CONCATENATE(履歴書用紙!F38)&gt;0,CONCATENATE(履歴書用紙!G38&gt;0)),CONCATENATE(履歴書用紙!B36)&amp;"　"&amp;CONCATENATE(履歴書用紙!D38)&amp;"　"&amp;CONCATENATE(履歴書用紙!E38)&amp;"　"&amp;CONCATENATE(履歴書用紙!F38)&amp;"日/月"&amp;"　"&amp;CONCATENATE(履歴書用紙!G38)&amp;"時間/日",CONCATENATE(履歴書用紙!B36)&amp;"　"&amp;CONCATENATE(履歴書用紙!D38)&amp;"　"&amp;CONCATENATE(履歴書用紙!E38)&amp;"　"&amp;CONCATENATE(履歴書用紙!F38)&amp;"　"&amp;CONCATENATE(履歴書用紙!G38))</f>
        <v>　　　　</v>
      </c>
      <c r="F12" s="13" t="str">
        <f>IF(COUNTBLANK(履歴書用紙!I36)=1,"",履歴書用紙!I36)</f>
        <v/>
      </c>
      <c r="G12" s="22" t="s">
        <v>0</v>
      </c>
      <c r="H12" s="14" t="str">
        <f>IF(COUNTBLANK(履歴書用紙!K36)=1,"",履歴書用紙!K36)</f>
        <v/>
      </c>
      <c r="I12" s="5" t="str">
        <f t="shared" si="1"/>
        <v/>
      </c>
      <c r="J12" s="29"/>
      <c r="K12" s="6" t="str">
        <f t="shared" si="2"/>
        <v/>
      </c>
      <c r="M12" s="39">
        <f>K36-M11</f>
        <v>0</v>
      </c>
      <c r="N12" s="35" t="s">
        <v>17</v>
      </c>
      <c r="O12" s="40">
        <f>ROUNDDOWN(M12/18,0)</f>
        <v>0</v>
      </c>
      <c r="P12" s="41">
        <f>ROUNDDOWN((M12-O12*18)*12/18,0)</f>
        <v>0</v>
      </c>
      <c r="Q12" s="38"/>
      <c r="R12" s="35"/>
      <c r="U12" s="50"/>
      <c r="V12" s="28">
        <f t="shared" si="0"/>
        <v>1</v>
      </c>
      <c r="W12" s="28">
        <v>1101010</v>
      </c>
      <c r="X12" s="28">
        <v>156500</v>
      </c>
      <c r="Y12" s="61" t="s">
        <v>201</v>
      </c>
      <c r="Z12" s="58">
        <f>+AE7</f>
        <v>115940</v>
      </c>
      <c r="AA12" s="59">
        <f>+Z12*12</f>
        <v>1391280</v>
      </c>
      <c r="AB12" s="59">
        <f>+Z12*1.3*0.3+Z12*1.3</f>
        <v>195938.6</v>
      </c>
      <c r="AC12" s="59">
        <f>+ROUNDDOWN(Z12*1.3*0.3,0)+ROUNDDOWN(Z12*1.3,0)</f>
        <v>195938</v>
      </c>
      <c r="AD12" s="59"/>
      <c r="AE12" s="65">
        <f>+AA12+AC12</f>
        <v>1587218</v>
      </c>
      <c r="AF12" s="59"/>
    </row>
    <row r="13" spans="1:37" s="28" customFormat="1" ht="15" customHeight="1" thickBot="1">
      <c r="A13" s="70" t="str">
        <f>IF(COUNTBLANK(履歴書用紙!O39)=1,"",履歴書用紙!O39)</f>
        <v/>
      </c>
      <c r="B13" s="70" t="str">
        <f>履歴書用紙!P41</f>
        <v/>
      </c>
      <c r="C13" s="70" t="str">
        <f>IF(COUNTBLANK(履歴書用紙!D40)=1,"",履歴書用紙!D40)</f>
        <v/>
      </c>
      <c r="D13" s="28">
        <f>IF(COUNTBLANK(履歴書用紙!A39)=1,"",履歴書用紙!A39)</f>
        <v>8</v>
      </c>
      <c r="E13" s="66" t="str">
        <f>IF(AND(CONCATENATE(履歴書用紙!F41)&gt;0,CONCATENATE(履歴書用紙!G41&gt;0)),CONCATENATE(履歴書用紙!B39)&amp;"　"&amp;CONCATENATE(履歴書用紙!D41)&amp;"　"&amp;CONCATENATE(履歴書用紙!E41)&amp;"　"&amp;CONCATENATE(履歴書用紙!F41)&amp;"日/月"&amp;"　"&amp;CONCATENATE(履歴書用紙!G41)&amp;"時間/日",CONCATENATE(履歴書用紙!B39)&amp;"　"&amp;CONCATENATE(履歴書用紙!D41)&amp;"　"&amp;CONCATENATE(履歴書用紙!E41)&amp;"　"&amp;CONCATENATE(履歴書用紙!F41)&amp;"　"&amp;CONCATENATE(履歴書用紙!G41))</f>
        <v>　　　　</v>
      </c>
      <c r="F13" s="13" t="str">
        <f>IF(COUNTBLANK(履歴書用紙!I39)=1,"",履歴書用紙!I39)</f>
        <v/>
      </c>
      <c r="G13" s="22" t="s">
        <v>0</v>
      </c>
      <c r="H13" s="14" t="str">
        <f>IF(COUNTBLANK(履歴書用紙!K39)=1,"",履歴書用紙!K39)</f>
        <v/>
      </c>
      <c r="I13" s="5" t="str">
        <f t="shared" si="1"/>
        <v/>
      </c>
      <c r="J13" s="29"/>
      <c r="K13" s="6" t="str">
        <f t="shared" si="2"/>
        <v/>
      </c>
      <c r="M13" s="37"/>
      <c r="N13" s="35"/>
      <c r="O13" s="35"/>
      <c r="P13" s="35"/>
      <c r="Q13" s="38"/>
      <c r="R13" s="35"/>
      <c r="U13" s="50"/>
      <c r="V13" s="28">
        <f t="shared" si="0"/>
        <v>1</v>
      </c>
      <c r="W13" s="28">
        <v>1101011</v>
      </c>
      <c r="X13" s="28">
        <v>157900</v>
      </c>
      <c r="Y13" s="61" t="s">
        <v>200</v>
      </c>
      <c r="Z13" s="59">
        <f>+Z4</f>
        <v>149600</v>
      </c>
      <c r="AA13" s="59">
        <f>+Z13*12</f>
        <v>1795200</v>
      </c>
      <c r="AB13" s="59">
        <f>+Z13*1.3*0.3+Z13*1.3</f>
        <v>252824</v>
      </c>
      <c r="AC13" s="59"/>
      <c r="AD13" s="59">
        <f>+ROUNDDOWN(Z13*1.3,0)+ROUNDDOWN(Z13*1.3,0)</f>
        <v>388960</v>
      </c>
      <c r="AE13" s="59"/>
      <c r="AF13" s="65">
        <f>+AA13+AD13</f>
        <v>2184160</v>
      </c>
      <c r="AG13" s="59"/>
    </row>
    <row r="14" spans="1:37" s="28" customFormat="1" ht="15" customHeight="1" thickBot="1">
      <c r="A14" s="70" t="str">
        <f>IF(COUNTBLANK(履歴書用紙!O42)=1,"",履歴書用紙!O42)</f>
        <v/>
      </c>
      <c r="B14" s="70" t="str">
        <f>履歴書用紙!P44</f>
        <v/>
      </c>
      <c r="C14" s="70" t="str">
        <f>IF(COUNTBLANK(履歴書用紙!D43)=1,"",履歴書用紙!D43)</f>
        <v/>
      </c>
      <c r="D14" s="28">
        <f>IF(COUNTBLANK(履歴書用紙!A42)=1,"",履歴書用紙!A42)</f>
        <v>9</v>
      </c>
      <c r="E14" s="66" t="str">
        <f>IF(AND(CONCATENATE(履歴書用紙!F44)&gt;0,CONCATENATE(履歴書用紙!G44&gt;0)),CONCATENATE(履歴書用紙!B42)&amp;"　"&amp;CONCATENATE(履歴書用紙!D44)&amp;"　"&amp;CONCATENATE(履歴書用紙!E44)&amp;"　"&amp;CONCATENATE(履歴書用紙!F44)&amp;"日/月"&amp;"　"&amp;CONCATENATE(履歴書用紙!G44)&amp;"時間/日",CONCATENATE(履歴書用紙!B42)&amp;"　"&amp;CONCATENATE(履歴書用紙!D44)&amp;"　"&amp;CONCATENATE(履歴書用紙!E44)&amp;"　"&amp;CONCATENATE(履歴書用紙!F44)&amp;"　"&amp;CONCATENATE(履歴書用紙!G44))</f>
        <v>　　　　</v>
      </c>
      <c r="F14" s="13" t="str">
        <f>IF(COUNTBLANK(履歴書用紙!I42)=1,"",履歴書用紙!I42)</f>
        <v/>
      </c>
      <c r="G14" s="22" t="s">
        <v>0</v>
      </c>
      <c r="H14" s="14" t="str">
        <f>IF(COUNTBLANK(履歴書用紙!K42)=1,"",履歴書用紙!K42)</f>
        <v/>
      </c>
      <c r="I14" s="5" t="str">
        <f t="shared" si="1"/>
        <v/>
      </c>
      <c r="J14" s="29"/>
      <c r="K14" s="6" t="str">
        <f t="shared" si="2"/>
        <v/>
      </c>
      <c r="M14" s="37"/>
      <c r="N14" s="35"/>
      <c r="O14" s="32" t="s">
        <v>19</v>
      </c>
      <c r="P14" s="33">
        <f>ROUNDDOWN(P11+P12,0)</f>
        <v>0</v>
      </c>
      <c r="Q14" s="38"/>
      <c r="R14" s="35"/>
      <c r="U14" s="50"/>
      <c r="V14" s="28">
        <f t="shared" si="0"/>
        <v>1</v>
      </c>
      <c r="W14" s="28">
        <v>1101012</v>
      </c>
      <c r="X14" s="28">
        <v>159200</v>
      </c>
      <c r="Y14" s="61" t="s">
        <v>201</v>
      </c>
      <c r="Z14" s="59">
        <f>+AE8</f>
        <v>118668</v>
      </c>
      <c r="AA14" s="59">
        <f>+Z14*12</f>
        <v>1424016</v>
      </c>
      <c r="AB14" s="59">
        <f>+Z14*1.3*0.3+Z14*1.3</f>
        <v>200548.91999999998</v>
      </c>
      <c r="AC14" s="59"/>
      <c r="AD14" s="59">
        <f>+ROUNDDOWN(Z14*1.3,0)+ROUNDDOWN(Z14*1.3,0)</f>
        <v>308536</v>
      </c>
      <c r="AE14" s="59"/>
      <c r="AF14" s="65">
        <f>+AA14+AD14</f>
        <v>1732552</v>
      </c>
      <c r="AG14" s="59"/>
    </row>
    <row r="15" spans="1:37" s="28" customFormat="1" ht="15" customHeight="1">
      <c r="A15" s="70" t="str">
        <f>IF(COUNTBLANK(履歴書用紙!O45)=1,"",履歴書用紙!O45)</f>
        <v/>
      </c>
      <c r="B15" s="70" t="str">
        <f>履歴書用紙!P47</f>
        <v/>
      </c>
      <c r="C15" s="70" t="str">
        <f>IF(COUNTBLANK(履歴書用紙!D46)=1,"",履歴書用紙!D46)</f>
        <v/>
      </c>
      <c r="D15" s="28">
        <f>IF(COUNTBLANK(履歴書用紙!A45)=1,"",履歴書用紙!A45)</f>
        <v>10</v>
      </c>
      <c r="E15" s="66" t="str">
        <f>IF(AND(CONCATENATE(履歴書用紙!F47)&gt;0,CONCATENATE(履歴書用紙!G47&gt;0)),CONCATENATE(履歴書用紙!B45)&amp;"　"&amp;CONCATENATE(履歴書用紙!D47)&amp;"　"&amp;CONCATENATE(履歴書用紙!E47)&amp;"　"&amp;CONCATENATE(履歴書用紙!F47)&amp;"日/月"&amp;"　"&amp;CONCATENATE(履歴書用紙!G47)&amp;"時間/日",CONCATENATE(履歴書用紙!B45)&amp;"　"&amp;CONCATENATE(履歴書用紙!D47)&amp;"　"&amp;CONCATENATE(履歴書用紙!E47)&amp;"　"&amp;CONCATENATE(履歴書用紙!F47)&amp;"　"&amp;CONCATENATE(履歴書用紙!G47))</f>
        <v>　　　　</v>
      </c>
      <c r="F15" s="13" t="str">
        <f>IF(COUNTBLANK(履歴書用紙!I45)=1,"",履歴書用紙!I45)</f>
        <v/>
      </c>
      <c r="G15" s="22" t="s">
        <v>0</v>
      </c>
      <c r="H15" s="14" t="str">
        <f>IF(COUNTBLANK(履歴書用紙!K45)=1,"",履歴書用紙!K45)</f>
        <v/>
      </c>
      <c r="I15" s="5" t="str">
        <f t="shared" si="1"/>
        <v/>
      </c>
      <c r="J15" s="29"/>
      <c r="K15" s="6" t="str">
        <f t="shared" si="2"/>
        <v/>
      </c>
      <c r="M15" s="37"/>
      <c r="O15" s="32" t="s">
        <v>20</v>
      </c>
      <c r="P15" s="34">
        <f>ROUNDDOWN(P14/3,0)</f>
        <v>0</v>
      </c>
      <c r="Q15" s="38"/>
      <c r="R15" s="35"/>
      <c r="U15" s="50"/>
      <c r="V15" s="28">
        <f t="shared" si="0"/>
        <v>1</v>
      </c>
      <c r="W15" s="28">
        <v>1101013</v>
      </c>
      <c r="X15" s="28">
        <v>160400</v>
      </c>
    </row>
    <row r="16" spans="1:37" s="28" customFormat="1" ht="15" customHeight="1">
      <c r="A16" s="70" t="str">
        <f>IF(COUNTBLANK(履歴書用紙!O48)=1,"",履歴書用紙!O48)</f>
        <v/>
      </c>
      <c r="B16" s="70" t="str">
        <f>履歴書用紙!P50</f>
        <v/>
      </c>
      <c r="C16" s="70" t="str">
        <f>IF(COUNTBLANK(履歴書用紙!D49)=1,"",履歴書用紙!D49)</f>
        <v/>
      </c>
      <c r="D16" s="28">
        <f>IF(COUNTBLANK(履歴書用紙!A48)=1,"",履歴書用紙!A48)</f>
        <v>11</v>
      </c>
      <c r="E16" s="66" t="str">
        <f>IF(AND(CONCATENATE(履歴書用紙!F50)&gt;0,CONCATENATE(履歴書用紙!G50&gt;0)),CONCATENATE(履歴書用紙!B48)&amp;"　"&amp;CONCATENATE(履歴書用紙!D50)&amp;"　"&amp;CONCATENATE(履歴書用紙!E50)&amp;"　"&amp;CONCATENATE(履歴書用紙!F50)&amp;"日/月"&amp;"　"&amp;CONCATENATE(履歴書用紙!G50)&amp;"時間/日",CONCATENATE(履歴書用紙!B48)&amp;"　"&amp;CONCATENATE(履歴書用紙!D50)&amp;"　"&amp;CONCATENATE(履歴書用紙!E50)&amp;"　"&amp;CONCATENATE(履歴書用紙!F50)&amp;"　"&amp;CONCATENATE(履歴書用紙!G50))</f>
        <v>　　　　</v>
      </c>
      <c r="F16" s="13" t="str">
        <f>IF(COUNTBLANK(履歴書用紙!I48)=1,"",履歴書用紙!I48)</f>
        <v/>
      </c>
      <c r="G16" s="22" t="s">
        <v>0</v>
      </c>
      <c r="H16" s="14" t="str">
        <f>IF(COUNTBLANK(履歴書用紙!K48)=1,"",履歴書用紙!K48)</f>
        <v/>
      </c>
      <c r="I16" s="5" t="str">
        <f t="shared" si="1"/>
        <v/>
      </c>
      <c r="J16" s="29"/>
      <c r="K16" s="6" t="str">
        <f t="shared" si="2"/>
        <v/>
      </c>
      <c r="M16" s="37"/>
      <c r="Q16" s="38"/>
      <c r="R16" s="35"/>
      <c r="T16" s="45"/>
      <c r="U16" s="50"/>
      <c r="V16" s="28">
        <f t="shared" si="0"/>
        <v>1</v>
      </c>
      <c r="W16" s="28">
        <v>1101014</v>
      </c>
      <c r="X16" s="28">
        <v>161900</v>
      </c>
    </row>
    <row r="17" spans="1:41" s="28" customFormat="1" ht="15" customHeight="1">
      <c r="A17" s="70" t="str">
        <f>IF(COUNTBLANK(履歴書用紙!O51)=1,"",履歴書用紙!O51)</f>
        <v/>
      </c>
      <c r="B17" s="70" t="str">
        <f>履歴書用紙!P53</f>
        <v/>
      </c>
      <c r="C17" s="70" t="str">
        <f>IF(COUNTBLANK(履歴書用紙!D52)=1,"",履歴書用紙!D52)</f>
        <v/>
      </c>
      <c r="D17" s="28">
        <f>IF(COUNTBLANK(履歴書用紙!A51)=1,"",履歴書用紙!A51)</f>
        <v>12</v>
      </c>
      <c r="E17" s="66" t="str">
        <f>IF(AND(CONCATENATE(履歴書用紙!F53)&gt;0,CONCATENATE(履歴書用紙!G53&gt;0)),CONCATENATE(履歴書用紙!B51)&amp;"　"&amp;CONCATENATE(履歴書用紙!D53)&amp;"　"&amp;CONCATENATE(履歴書用紙!E53)&amp;"　"&amp;CONCATENATE(履歴書用紙!F53)&amp;"日/月"&amp;"　"&amp;CONCATENATE(履歴書用紙!G53)&amp;"時間/日",CONCATENATE(履歴書用紙!B51)&amp;"　"&amp;CONCATENATE(履歴書用紙!D53)&amp;"　"&amp;CONCATENATE(履歴書用紙!E53)&amp;"　"&amp;CONCATENATE(履歴書用紙!F53)&amp;"　"&amp;CONCATENATE(履歴書用紙!G53))</f>
        <v>　　　　</v>
      </c>
      <c r="F17" s="13" t="str">
        <f>IF(COUNTBLANK(履歴書用紙!I51)=1,"",履歴書用紙!I51)</f>
        <v/>
      </c>
      <c r="G17" s="22" t="s">
        <v>0</v>
      </c>
      <c r="H17" s="14" t="str">
        <f>IF(COUNTBLANK(履歴書用紙!K51)=1,"",履歴書用紙!K51)</f>
        <v/>
      </c>
      <c r="I17" s="5" t="str">
        <f t="shared" si="1"/>
        <v/>
      </c>
      <c r="J17" s="29"/>
      <c r="K17" s="6" t="str">
        <f t="shared" si="2"/>
        <v/>
      </c>
      <c r="M17" s="37"/>
      <c r="N17" s="313" t="s">
        <v>18</v>
      </c>
      <c r="O17" s="313"/>
      <c r="P17" s="67" t="s">
        <v>209</v>
      </c>
      <c r="Q17" s="38"/>
      <c r="U17" s="50"/>
      <c r="V17" s="28">
        <f t="shared" si="0"/>
        <v>1</v>
      </c>
      <c r="W17" s="28">
        <v>1101015</v>
      </c>
      <c r="X17" s="28">
        <v>163500</v>
      </c>
    </row>
    <row r="18" spans="1:41" s="28" customFormat="1" ht="15" customHeight="1">
      <c r="A18" s="70" t="str">
        <f>IF(COUNTBLANK(履歴書用紙!O54)=1,"",履歴書用紙!O54)</f>
        <v/>
      </c>
      <c r="B18" s="70" t="str">
        <f>履歴書用紙!P56</f>
        <v/>
      </c>
      <c r="C18" s="70" t="str">
        <f>IF(COUNTBLANK(履歴書用紙!D55)=1,"",履歴書用紙!D55)</f>
        <v/>
      </c>
      <c r="D18" s="28">
        <f>IF(COUNTBLANK(履歴書用紙!A54)=1,"",履歴書用紙!A54)</f>
        <v>13</v>
      </c>
      <c r="E18" s="66" t="str">
        <f>IF(AND(CONCATENATE(履歴書用紙!F56)&gt;0,CONCATENATE(履歴書用紙!G56&gt;0)),CONCATENATE(履歴書用紙!B54)&amp;"　"&amp;CONCATENATE(履歴書用紙!D56)&amp;"　"&amp;CONCATENATE(履歴書用紙!E56)&amp;"　"&amp;CONCATENATE(履歴書用紙!F56)&amp;"日/月"&amp;"　"&amp;CONCATENATE(履歴書用紙!G56)&amp;"時間/日",CONCATENATE(履歴書用紙!B54)&amp;"　"&amp;CONCATENATE(履歴書用紙!D56)&amp;"　"&amp;CONCATENATE(履歴書用紙!E56)&amp;"　"&amp;CONCATENATE(履歴書用紙!F56)&amp;"　"&amp;CONCATENATE(履歴書用紙!G56))</f>
        <v>　　　　</v>
      </c>
      <c r="F18" s="13" t="str">
        <f>IF(COUNTBLANK(履歴書用紙!I54)=1,"",履歴書用紙!I54)</f>
        <v/>
      </c>
      <c r="G18" s="22" t="s">
        <v>0</v>
      </c>
      <c r="H18" s="14" t="str">
        <f>IF(COUNTBLANK(履歴書用紙!K54)=1,"",履歴書用紙!K54)</f>
        <v/>
      </c>
      <c r="I18" s="5" t="str">
        <f t="shared" si="1"/>
        <v/>
      </c>
      <c r="J18" s="29"/>
      <c r="K18" s="6" t="str">
        <f t="shared" si="2"/>
        <v/>
      </c>
      <c r="M18" s="37"/>
      <c r="N18" s="30">
        <v>1</v>
      </c>
      <c r="O18" s="31">
        <v>1</v>
      </c>
      <c r="P18" s="71">
        <f>+Z3</f>
        <v>146100</v>
      </c>
      <c r="Q18" s="38"/>
      <c r="U18" s="50"/>
      <c r="V18" s="28">
        <f t="shared" si="0"/>
        <v>1</v>
      </c>
      <c r="W18" s="28">
        <v>1101016</v>
      </c>
      <c r="X18" s="28">
        <v>165100</v>
      </c>
    </row>
    <row r="19" spans="1:41" s="28" customFormat="1" ht="15" customHeight="1" thickBot="1">
      <c r="A19" s="70" t="str">
        <f>IF(COUNTBLANK(履歴書用紙!O57)=1,"",履歴書用紙!O57)</f>
        <v/>
      </c>
      <c r="B19" s="70" t="str">
        <f>履歴書用紙!P59</f>
        <v/>
      </c>
      <c r="C19" s="70" t="str">
        <f>IF(COUNTBLANK(履歴書用紙!D58)=1,"",履歴書用紙!D58)</f>
        <v/>
      </c>
      <c r="D19" s="28">
        <f>IF(COUNTBLANK(履歴書用紙!A57)=1,"",履歴書用紙!A57)</f>
        <v>14</v>
      </c>
      <c r="E19" s="66" t="str">
        <f>IF(AND(CONCATENATE(履歴書用紙!F59)&gt;0,CONCATENATE(履歴書用紙!G59&gt;0)),CONCATENATE(履歴書用紙!B57)&amp;"　"&amp;CONCATENATE(履歴書用紙!D59)&amp;"　"&amp;CONCATENATE(履歴書用紙!E59)&amp;"　"&amp;CONCATENATE(履歴書用紙!F59)&amp;"日/月"&amp;"　"&amp;CONCATENATE(履歴書用紙!G59)&amp;"時間/日",CONCATENATE(履歴書用紙!B57)&amp;"　"&amp;CONCATENATE(履歴書用紙!D59)&amp;"　"&amp;CONCATENATE(履歴書用紙!E59)&amp;"　"&amp;CONCATENATE(履歴書用紙!F59)&amp;"　"&amp;CONCATENATE(履歴書用紙!G59))</f>
        <v>　　　　</v>
      </c>
      <c r="F19" s="13" t="str">
        <f>IF(COUNTBLANK(履歴書用紙!I57)=1,"",履歴書用紙!I57)</f>
        <v/>
      </c>
      <c r="G19" s="22" t="s">
        <v>0</v>
      </c>
      <c r="H19" s="14" t="str">
        <f>IF(COUNTBLANK(履歴書用紙!K57)=1,"",履歴書用紙!K57)</f>
        <v/>
      </c>
      <c r="I19" s="5" t="str">
        <f t="shared" si="1"/>
        <v/>
      </c>
      <c r="J19" s="29"/>
      <c r="K19" s="6" t="str">
        <f t="shared" si="2"/>
        <v/>
      </c>
      <c r="M19" s="42"/>
      <c r="N19" s="43"/>
      <c r="O19" s="43"/>
      <c r="P19" s="43"/>
      <c r="Q19" s="44"/>
      <c r="U19" s="50"/>
      <c r="V19" s="28">
        <f t="shared" si="0"/>
        <v>1</v>
      </c>
      <c r="W19" s="28">
        <v>1101017</v>
      </c>
      <c r="X19" s="28">
        <v>166300</v>
      </c>
    </row>
    <row r="20" spans="1:41" s="28" customFormat="1" ht="15" customHeight="1">
      <c r="A20" s="70" t="str">
        <f>IF(COUNTBLANK(履歴書用紙!O60)=1,"",履歴書用紙!O60)</f>
        <v/>
      </c>
      <c r="B20" s="70" t="str">
        <f>履歴書用紙!P62</f>
        <v/>
      </c>
      <c r="C20" s="70" t="str">
        <f>IF(COUNTBLANK(履歴書用紙!D61)=1,"",履歴書用紙!D61)</f>
        <v/>
      </c>
      <c r="D20" s="28">
        <f>IF(COUNTBLANK(履歴書用紙!A60)=1,"",履歴書用紙!A60)</f>
        <v>15</v>
      </c>
      <c r="E20" s="66" t="str">
        <f>IF(AND(CONCATENATE(履歴書用紙!F62)&gt;0,CONCATENATE(履歴書用紙!G62&gt;0)),CONCATENATE(履歴書用紙!B60)&amp;"　"&amp;CONCATENATE(履歴書用紙!D62)&amp;"　"&amp;CONCATENATE(履歴書用紙!E62)&amp;"　"&amp;CONCATENATE(履歴書用紙!F62)&amp;"日/月"&amp;"　"&amp;CONCATENATE(履歴書用紙!G62)&amp;"時間/日",CONCATENATE(履歴書用紙!B60)&amp;"　"&amp;CONCATENATE(履歴書用紙!D62)&amp;"　"&amp;CONCATENATE(履歴書用紙!E62)&amp;"　"&amp;CONCATENATE(履歴書用紙!F62)&amp;"　"&amp;CONCATENATE(履歴書用紙!G62))</f>
        <v>　　　　</v>
      </c>
      <c r="F20" s="13" t="str">
        <f>IF(COUNTBLANK(履歴書用紙!I60)=1,"",履歴書用紙!I60)</f>
        <v/>
      </c>
      <c r="G20" s="22" t="s">
        <v>0</v>
      </c>
      <c r="H20" s="14" t="str">
        <f>IF(COUNTBLANK(履歴書用紙!K60)=1,"",履歴書用紙!K60)</f>
        <v/>
      </c>
      <c r="I20" s="5" t="str">
        <f t="shared" si="1"/>
        <v/>
      </c>
      <c r="J20" s="29"/>
      <c r="K20" s="6" t="str">
        <f t="shared" si="2"/>
        <v/>
      </c>
      <c r="O20" s="48"/>
      <c r="U20" s="50"/>
      <c r="V20" s="28">
        <f t="shared" si="0"/>
        <v>1</v>
      </c>
      <c r="W20" s="28">
        <v>1101018</v>
      </c>
      <c r="X20" s="28">
        <v>167800</v>
      </c>
    </row>
    <row r="21" spans="1:41" s="28" customFormat="1" ht="15" customHeight="1" thickBot="1">
      <c r="A21" s="70" t="str">
        <f>IF(COUNTBLANK(履歴書用紙!O63)=1,"",履歴書用紙!O63)</f>
        <v/>
      </c>
      <c r="B21" s="70" t="str">
        <f>履歴書用紙!P65</f>
        <v/>
      </c>
      <c r="C21" s="70" t="str">
        <f>IF(COUNTBLANK(履歴書用紙!D64)=1,"",履歴書用紙!D64)</f>
        <v/>
      </c>
      <c r="D21" s="28">
        <f>IF(COUNTBLANK(履歴書用紙!A63)=1,"",履歴書用紙!A63)</f>
        <v>16</v>
      </c>
      <c r="E21" s="66" t="str">
        <f>IF(AND(CONCATENATE(履歴書用紙!F65)&gt;0,CONCATENATE(履歴書用紙!G65&gt;0)),CONCATENATE(履歴書用紙!B63)&amp;"　"&amp;CONCATENATE(履歴書用紙!D65)&amp;"　"&amp;CONCATENATE(履歴書用紙!E65)&amp;"　"&amp;CONCATENATE(履歴書用紙!F65)&amp;"日/月"&amp;"　"&amp;CONCATENATE(履歴書用紙!G65)&amp;"時間/日",CONCATENATE(履歴書用紙!B63)&amp;"　"&amp;CONCATENATE(履歴書用紙!D65)&amp;"　"&amp;CONCATENATE(履歴書用紙!E65)&amp;"　"&amp;CONCATENATE(履歴書用紙!F65)&amp;"　"&amp;CONCATENATE(履歴書用紙!G65))</f>
        <v>　　　　</v>
      </c>
      <c r="F21" s="13" t="str">
        <f>IF(COUNTBLANK(履歴書用紙!I63)=1,"",履歴書用紙!I63)</f>
        <v/>
      </c>
      <c r="G21" s="22" t="s">
        <v>0</v>
      </c>
      <c r="H21" s="14" t="str">
        <f>IF(COUNTBLANK(履歴書用紙!K63)=1,"",履歴書用紙!K63)</f>
        <v/>
      </c>
      <c r="I21" s="5" t="str">
        <f t="shared" si="1"/>
        <v/>
      </c>
      <c r="J21" s="29"/>
      <c r="K21" s="6" t="str">
        <f t="shared" si="2"/>
        <v/>
      </c>
      <c r="O21" s="48"/>
      <c r="U21" s="50"/>
      <c r="V21" s="28">
        <f t="shared" si="0"/>
        <v>1</v>
      </c>
      <c r="W21" s="28">
        <v>1101019</v>
      </c>
      <c r="X21" s="28">
        <v>169400</v>
      </c>
    </row>
    <row r="22" spans="1:41" s="28" customFormat="1" ht="15" customHeight="1">
      <c r="A22" s="70" t="str">
        <f>IF(COUNTBLANK(履歴書用紙!O66)=1,"",履歴書用紙!O66)</f>
        <v/>
      </c>
      <c r="B22" s="70" t="str">
        <f>履歴書用紙!P68</f>
        <v/>
      </c>
      <c r="C22" s="70" t="str">
        <f>IF(COUNTBLANK(履歴書用紙!D67)=1,"",履歴書用紙!D67)</f>
        <v/>
      </c>
      <c r="D22" s="28">
        <f>IF(COUNTBLANK(履歴書用紙!A66)=1,"",履歴書用紙!A66)</f>
        <v>17</v>
      </c>
      <c r="E22" s="66" t="str">
        <f>IF(AND(CONCATENATE(履歴書用紙!F68)&gt;0,CONCATENATE(履歴書用紙!G68&gt;0)),CONCATENATE(履歴書用紙!B66)&amp;"　"&amp;CONCATENATE(履歴書用紙!D68)&amp;"　"&amp;CONCATENATE(履歴書用紙!E68)&amp;"　"&amp;CONCATENATE(履歴書用紙!F68)&amp;"日/月"&amp;"　"&amp;CONCATENATE(履歴書用紙!G68)&amp;"時間/日",CONCATENATE(履歴書用紙!B66)&amp;"　"&amp;CONCATENATE(履歴書用紙!D68)&amp;"　"&amp;CONCATENATE(履歴書用紙!E68)&amp;"　"&amp;CONCATENATE(履歴書用紙!F68)&amp;"　"&amp;CONCATENATE(履歴書用紙!G68))</f>
        <v>　　　　</v>
      </c>
      <c r="F22" s="13" t="str">
        <f>IF(COUNTBLANK(履歴書用紙!I66)=1,"",履歴書用紙!I66)</f>
        <v/>
      </c>
      <c r="G22" s="22" t="s">
        <v>0</v>
      </c>
      <c r="H22" s="14" t="str">
        <f>IF(COUNTBLANK(履歴書用紙!K66)=1,"",履歴書用紙!K66)</f>
        <v/>
      </c>
      <c r="I22" s="5" t="str">
        <f t="shared" si="1"/>
        <v/>
      </c>
      <c r="J22" s="29"/>
      <c r="K22" s="6" t="str">
        <f t="shared" si="2"/>
        <v/>
      </c>
      <c r="M22" s="336"/>
      <c r="N22" s="337"/>
      <c r="O22" s="328" t="s">
        <v>22</v>
      </c>
      <c r="P22" s="328" t="s">
        <v>23</v>
      </c>
      <c r="Q22" s="328" t="s">
        <v>24</v>
      </c>
      <c r="R22" s="330" t="s">
        <v>26</v>
      </c>
      <c r="S22" s="331"/>
      <c r="U22" s="50"/>
      <c r="V22" s="28">
        <f t="shared" si="0"/>
        <v>1</v>
      </c>
      <c r="W22" s="28">
        <v>1101020</v>
      </c>
      <c r="X22" s="28">
        <v>170900</v>
      </c>
    </row>
    <row r="23" spans="1:41" s="28" customFormat="1" ht="15" customHeight="1">
      <c r="A23" s="70" t="str">
        <f>IF(COUNTBLANK(履歴書用紙!O69)=1,"",履歴書用紙!O69)</f>
        <v/>
      </c>
      <c r="B23" s="70" t="str">
        <f>履歴書用紙!P71</f>
        <v/>
      </c>
      <c r="C23" s="70" t="str">
        <f>IF(COUNTBLANK(履歴書用紙!D70)=1,"",履歴書用紙!D70)</f>
        <v/>
      </c>
      <c r="D23" s="28">
        <f>IF(COUNTBLANK(履歴書用紙!A69)=1,"",履歴書用紙!A69)</f>
        <v>18</v>
      </c>
      <c r="E23" s="66" t="str">
        <f>IF(AND(CONCATENATE(履歴書用紙!F71)&gt;0,CONCATENATE(履歴書用紙!G71&gt;0)),CONCATENATE(履歴書用紙!B69)&amp;"　"&amp;CONCATENATE(履歴書用紙!D71)&amp;"　"&amp;CONCATENATE(履歴書用紙!E71)&amp;"　"&amp;CONCATENATE(履歴書用紙!F71)&amp;"日/月"&amp;"　"&amp;CONCATENATE(履歴書用紙!G71)&amp;"時間/日",CONCATENATE(履歴書用紙!B69)&amp;"　"&amp;CONCATENATE(履歴書用紙!D71)&amp;"　"&amp;CONCATENATE(履歴書用紙!E71)&amp;"　"&amp;CONCATENATE(履歴書用紙!F71)&amp;"　"&amp;CONCATENATE(履歴書用紙!G71))</f>
        <v>　　　　</v>
      </c>
      <c r="F23" s="13" t="str">
        <f>IF(COUNTBLANK(履歴書用紙!I69)=1,"",履歴書用紙!I69)</f>
        <v/>
      </c>
      <c r="G23" s="22" t="s">
        <v>0</v>
      </c>
      <c r="H23" s="14" t="str">
        <f>IF(COUNTBLANK(履歴書用紙!K69)=1,"",履歴書用紙!K69)</f>
        <v/>
      </c>
      <c r="I23" s="5" t="str">
        <f t="shared" si="1"/>
        <v/>
      </c>
      <c r="J23" s="29"/>
      <c r="K23" s="6" t="str">
        <f t="shared" si="2"/>
        <v/>
      </c>
      <c r="M23" s="338"/>
      <c r="N23" s="315"/>
      <c r="O23" s="329"/>
      <c r="P23" s="329"/>
      <c r="Q23" s="329"/>
      <c r="R23" s="332"/>
      <c r="S23" s="333"/>
      <c r="U23" s="50"/>
      <c r="V23" s="28">
        <f t="shared" si="0"/>
        <v>1</v>
      </c>
      <c r="W23" s="28">
        <v>1101021</v>
      </c>
      <c r="X23" s="28">
        <v>172200</v>
      </c>
    </row>
    <row r="24" spans="1:41" s="28" customFormat="1" ht="15" customHeight="1">
      <c r="A24" s="70" t="str">
        <f>IF(COUNTBLANK(履歴書用紙!O72)=1,"",履歴書用紙!O72)</f>
        <v/>
      </c>
      <c r="B24" s="70" t="str">
        <f>履歴書用紙!P74</f>
        <v/>
      </c>
      <c r="C24" s="70" t="str">
        <f>IF(COUNTBLANK(履歴書用紙!D73)=1,"",履歴書用紙!D73)</f>
        <v/>
      </c>
      <c r="D24" s="28">
        <f>IF(COUNTBLANK(履歴書用紙!A72)=1,"",履歴書用紙!A72)</f>
        <v>19</v>
      </c>
      <c r="E24" s="66" t="str">
        <f>IF(AND(CONCATENATE(履歴書用紙!F74)&gt;0,CONCATENATE(履歴書用紙!G74&gt;0)),CONCATENATE(履歴書用紙!B72)&amp;"　"&amp;CONCATENATE(履歴書用紙!D74)&amp;"　"&amp;CONCATENATE(履歴書用紙!E74)&amp;"　"&amp;CONCATENATE(履歴書用紙!F74)&amp;"日/月"&amp;"　"&amp;CONCATENATE(履歴書用紙!G74)&amp;"時間/日",CONCATENATE(履歴書用紙!B72)&amp;"　"&amp;CONCATENATE(履歴書用紙!D74)&amp;"　"&amp;CONCATENATE(履歴書用紙!E74)&amp;"　"&amp;CONCATENATE(履歴書用紙!F74)&amp;"　"&amp;CONCATENATE(履歴書用紙!G74))</f>
        <v>　　　　</v>
      </c>
      <c r="F24" s="13" t="str">
        <f>IF(COUNTBLANK(履歴書用紙!I72)=1,"",履歴書用紙!I72)</f>
        <v/>
      </c>
      <c r="G24" s="22" t="s">
        <v>0</v>
      </c>
      <c r="H24" s="14" t="str">
        <f>IF(COUNTBLANK(履歴書用紙!K72)=1,"",履歴書用紙!K72)</f>
        <v/>
      </c>
      <c r="I24" s="5" t="str">
        <f t="shared" si="1"/>
        <v/>
      </c>
      <c r="J24" s="29"/>
      <c r="K24" s="6" t="str">
        <f t="shared" si="2"/>
        <v/>
      </c>
      <c r="M24" s="338" t="s">
        <v>21</v>
      </c>
      <c r="N24" s="315"/>
      <c r="O24" s="318">
        <v>1</v>
      </c>
      <c r="P24" s="320">
        <f>IF(O18&gt;37,37,O18)</f>
        <v>1</v>
      </c>
      <c r="Q24" s="326">
        <f>+AE7</f>
        <v>115940</v>
      </c>
      <c r="R24" s="321">
        <f>+AE12</f>
        <v>1587218</v>
      </c>
      <c r="S24" s="322">
        <f>R24*12+R24*1.3*0.3+R24*1.3</f>
        <v>21729014.419999998</v>
      </c>
      <c r="T24" s="45"/>
      <c r="U24" s="50"/>
      <c r="V24" s="28">
        <f t="shared" si="0"/>
        <v>1</v>
      </c>
      <c r="W24" s="28">
        <v>1101022</v>
      </c>
      <c r="X24" s="28">
        <v>175000</v>
      </c>
    </row>
    <row r="25" spans="1:41" s="28" customFormat="1" ht="15" customHeight="1">
      <c r="A25" s="70" t="str">
        <f>IF(COUNTBLANK(履歴書用紙!O75)=1,"",履歴書用紙!O75)</f>
        <v/>
      </c>
      <c r="B25" s="70" t="str">
        <f>履歴書用紙!P77</f>
        <v/>
      </c>
      <c r="C25" s="70" t="str">
        <f>IF(COUNTBLANK(履歴書用紙!D76)=1,"",履歴書用紙!D76)</f>
        <v/>
      </c>
      <c r="D25" s="28">
        <f>IF(COUNTBLANK(履歴書用紙!A75)=1,"",履歴書用紙!A75)</f>
        <v>20</v>
      </c>
      <c r="E25" s="66" t="str">
        <f>IF(AND(CONCATENATE(履歴書用紙!F77)&gt;0,CONCATENATE(履歴書用紙!G77&gt;0)),CONCATENATE(履歴書用紙!B75)&amp;"　"&amp;CONCATENATE(履歴書用紙!D77)&amp;"　"&amp;CONCATENATE(履歴書用紙!E77)&amp;"　"&amp;CONCATENATE(履歴書用紙!F77)&amp;"日/月"&amp;"　"&amp;CONCATENATE(履歴書用紙!G77)&amp;"時間/日",CONCATENATE(履歴書用紙!B75)&amp;"　"&amp;CONCATENATE(履歴書用紙!D77)&amp;"　"&amp;CONCATENATE(履歴書用紙!E77)&amp;"　"&amp;CONCATENATE(履歴書用紙!F77)&amp;"　"&amp;CONCATENATE(履歴書用紙!G77))</f>
        <v>　　　　</v>
      </c>
      <c r="F25" s="13" t="str">
        <f>IF(COUNTBLANK(履歴書用紙!I75)=1,"",履歴書用紙!I75)</f>
        <v/>
      </c>
      <c r="G25" s="22" t="s">
        <v>0</v>
      </c>
      <c r="H25" s="14" t="str">
        <f>IF(COUNTBLANK(履歴書用紙!K75)=1,"",履歴書用紙!K75)</f>
        <v/>
      </c>
      <c r="I25" s="5" t="str">
        <f t="shared" si="1"/>
        <v/>
      </c>
      <c r="J25" s="29"/>
      <c r="K25" s="6" t="str">
        <f t="shared" si="2"/>
        <v/>
      </c>
      <c r="M25" s="338"/>
      <c r="N25" s="315"/>
      <c r="O25" s="318"/>
      <c r="P25" s="318"/>
      <c r="Q25" s="326"/>
      <c r="R25" s="334">
        <f>Q25*12+Q25*1.3*0.3+Q25*1.3</f>
        <v>0</v>
      </c>
      <c r="S25" s="335">
        <f>R25*12+R25*1.3*0.3+R25*1.3</f>
        <v>0</v>
      </c>
      <c r="T25" s="25"/>
      <c r="V25" s="28">
        <f t="shared" si="0"/>
        <v>1</v>
      </c>
      <c r="W25" s="28">
        <v>1101023</v>
      </c>
      <c r="X25" s="28">
        <v>177600</v>
      </c>
    </row>
    <row r="26" spans="1:41" s="28" customFormat="1" ht="15" customHeight="1">
      <c r="A26" s="70" t="str">
        <f>IF(COUNTBLANK(履歴書用紙!O78)=1,"",履歴書用紙!O78)</f>
        <v/>
      </c>
      <c r="B26" s="70" t="str">
        <f>履歴書用紙!P80</f>
        <v/>
      </c>
      <c r="C26" s="70" t="str">
        <f>IF(COUNTBLANK(履歴書用紙!D79)=1,"",履歴書用紙!D79)</f>
        <v/>
      </c>
      <c r="D26" s="28">
        <f>IF(COUNTBLANK(履歴書用紙!A78)=1,"",履歴書用紙!A78)</f>
        <v>21</v>
      </c>
      <c r="E26" s="66" t="str">
        <f>IF(AND(CONCATENATE(履歴書用紙!F80)&gt;0,CONCATENATE(履歴書用紙!G80&gt;0)),CONCATENATE(履歴書用紙!B78)&amp;"　"&amp;CONCATENATE(履歴書用紙!D80)&amp;"　"&amp;CONCATENATE(履歴書用紙!E80)&amp;"　"&amp;CONCATENATE(履歴書用紙!F80)&amp;"日/月"&amp;"　"&amp;CONCATENATE(履歴書用紙!G80)&amp;"時間/日",CONCATENATE(履歴書用紙!B78)&amp;"　"&amp;CONCATENATE(履歴書用紙!D80)&amp;"　"&amp;CONCATENATE(履歴書用紙!E80)&amp;"　"&amp;CONCATENATE(履歴書用紙!F80)&amp;"　"&amp;CONCATENATE(履歴書用紙!G80))</f>
        <v>　　　　</v>
      </c>
      <c r="F26" s="13" t="str">
        <f>IF(COUNTBLANK(履歴書用紙!I78)=1,"",履歴書用紙!I78)</f>
        <v/>
      </c>
      <c r="G26" s="22" t="s">
        <v>0</v>
      </c>
      <c r="H26" s="14" t="str">
        <f>IF(COUNTBLANK(履歴書用紙!K78)=1,"",履歴書用紙!K78)</f>
        <v/>
      </c>
      <c r="I26" s="5" t="str">
        <f t="shared" si="1"/>
        <v/>
      </c>
      <c r="J26" s="29"/>
      <c r="K26" s="6" t="str">
        <f t="shared" si="2"/>
        <v/>
      </c>
      <c r="M26" s="314" t="s">
        <v>177</v>
      </c>
      <c r="N26" s="315"/>
      <c r="O26" s="318">
        <v>1</v>
      </c>
      <c r="P26" s="320">
        <f>IF(P24+3&gt;37,37,P24+3)</f>
        <v>4</v>
      </c>
      <c r="Q26" s="326">
        <f>+AE8</f>
        <v>118668</v>
      </c>
      <c r="R26" s="321">
        <f>+AF14</f>
        <v>1732552</v>
      </c>
      <c r="S26" s="322">
        <f>R26*12+R26*1.3*0.3+R26*1.3</f>
        <v>23718636.880000003</v>
      </c>
      <c r="T26" s="25"/>
      <c r="V26" s="28">
        <f t="shared" si="0"/>
        <v>1</v>
      </c>
      <c r="W26" s="28">
        <v>1101024</v>
      </c>
      <c r="X26" s="28">
        <v>180300</v>
      </c>
    </row>
    <row r="27" spans="1:41" s="28" customFormat="1" ht="15" customHeight="1" thickBot="1">
      <c r="A27" s="70" t="str">
        <f>IF(COUNTBLANK(履歴書用紙!O81)=1,"",履歴書用紙!O81)</f>
        <v/>
      </c>
      <c r="B27" s="70" t="str">
        <f>履歴書用紙!P83</f>
        <v/>
      </c>
      <c r="C27" s="70" t="str">
        <f>IF(COUNTBLANK(履歴書用紙!D82)=1,"",履歴書用紙!D82)</f>
        <v/>
      </c>
      <c r="D27" s="28">
        <f>IF(COUNTBLANK(履歴書用紙!A81)=1,"",履歴書用紙!A81)</f>
        <v>22</v>
      </c>
      <c r="E27" s="66" t="str">
        <f>IF(AND(CONCATENATE(履歴書用紙!F83)&gt;0,CONCATENATE(履歴書用紙!G83&gt;0)),CONCATENATE(履歴書用紙!B81)&amp;"　"&amp;CONCATENATE(履歴書用紙!D83)&amp;"　"&amp;CONCATENATE(履歴書用紙!E83)&amp;"　"&amp;CONCATENATE(履歴書用紙!F83)&amp;"日/月"&amp;"　"&amp;CONCATENATE(履歴書用紙!G83)&amp;"時間/日",CONCATENATE(履歴書用紙!B81)&amp;"　"&amp;CONCATENATE(履歴書用紙!D83)&amp;"　"&amp;CONCATENATE(履歴書用紙!E83)&amp;"　"&amp;CONCATENATE(履歴書用紙!F83)&amp;"　"&amp;CONCATENATE(履歴書用紙!G83))</f>
        <v>　　　　</v>
      </c>
      <c r="F27" s="13" t="str">
        <f>IF(COUNTBLANK(履歴書用紙!I81)=1,"",履歴書用紙!I81)</f>
        <v/>
      </c>
      <c r="G27" s="22" t="s">
        <v>0</v>
      </c>
      <c r="H27" s="14" t="str">
        <f>IF(COUNTBLANK(履歴書用紙!K81)=1,"",履歴書用紙!K81)</f>
        <v/>
      </c>
      <c r="I27" s="5" t="str">
        <f t="shared" ref="I27:I34" si="3">IFERROR(IF(((YEAR(H27)-YEAR(F27))*12+MONTH(H27)-MONTH(F27)+IF(DAY(F27)&lt;=DAY(H27),1,0))=1,0,(YEAR(H27)-YEAR(F27))*12+MONTH(H27)-MONTH(F27)+IF(DAY(F27)&lt;=DAY(H27),1,0)),"")</f>
        <v/>
      </c>
      <c r="J27" s="29"/>
      <c r="K27" s="6" t="str">
        <f t="shared" ref="K27:K34" si="4">+IFERROR(I27*J27,"")</f>
        <v/>
      </c>
      <c r="M27" s="316"/>
      <c r="N27" s="317"/>
      <c r="O27" s="319"/>
      <c r="P27" s="319"/>
      <c r="Q27" s="327"/>
      <c r="R27" s="323">
        <f>Q27*12+Q27*1.3*0.3+Q27*1.3</f>
        <v>0</v>
      </c>
      <c r="S27" s="324">
        <f>R27*12+R27*1.3*0.3+R27*1.3</f>
        <v>0</v>
      </c>
      <c r="T27" s="25"/>
      <c r="V27" s="28">
        <f t="shared" si="0"/>
        <v>1</v>
      </c>
      <c r="W27" s="28">
        <v>1101025</v>
      </c>
      <c r="X27" s="28">
        <v>182900</v>
      </c>
      <c r="Y27" s="17"/>
      <c r="Z27" s="17"/>
      <c r="AA27" s="17"/>
      <c r="AB27" s="17"/>
      <c r="AC27" s="17"/>
      <c r="AD27" s="17"/>
      <c r="AE27" s="17"/>
      <c r="AF27" s="17"/>
      <c r="AG27" s="17"/>
      <c r="AH27" s="17"/>
      <c r="AI27" s="17"/>
      <c r="AJ27" s="17"/>
      <c r="AK27" s="17"/>
      <c r="AL27" s="17"/>
      <c r="AM27" s="17"/>
      <c r="AN27" s="17"/>
      <c r="AO27" s="17"/>
    </row>
    <row r="28" spans="1:41" s="28" customFormat="1" ht="15" customHeight="1">
      <c r="A28" s="70" t="str">
        <f>IF(COUNTBLANK(履歴書用紙!O84)=1,"",履歴書用紙!O84)</f>
        <v/>
      </c>
      <c r="B28" s="70" t="str">
        <f>履歴書用紙!P86</f>
        <v/>
      </c>
      <c r="C28" s="70" t="str">
        <f>IF(COUNTBLANK(履歴書用紙!D85)=1,"",履歴書用紙!D85)</f>
        <v/>
      </c>
      <c r="D28" s="28">
        <f>IF(COUNTBLANK(履歴書用紙!A84)=1,"",履歴書用紙!A84)</f>
        <v>23</v>
      </c>
      <c r="E28" s="66" t="str">
        <f>IF(AND(CONCATENATE(履歴書用紙!F86)&gt;0,CONCATENATE(履歴書用紙!G86&gt;0)),CONCATENATE(履歴書用紙!B84)&amp;"　"&amp;CONCATENATE(履歴書用紙!D86)&amp;"　"&amp;CONCATENATE(履歴書用紙!E86)&amp;"　"&amp;CONCATENATE(履歴書用紙!F86)&amp;"日/月"&amp;"　"&amp;CONCATENATE(履歴書用紙!G86)&amp;"時間/日",CONCATENATE(履歴書用紙!B84)&amp;"　"&amp;CONCATENATE(履歴書用紙!D86)&amp;"　"&amp;CONCATENATE(履歴書用紙!E86)&amp;"　"&amp;CONCATENATE(履歴書用紙!F86)&amp;"　"&amp;CONCATENATE(履歴書用紙!G86))</f>
        <v>　　　　</v>
      </c>
      <c r="F28" s="13" t="str">
        <f>IF(COUNTBLANK(履歴書用紙!I84)=1,"",履歴書用紙!I84)</f>
        <v/>
      </c>
      <c r="G28" s="22" t="s">
        <v>0</v>
      </c>
      <c r="H28" s="14" t="str">
        <f>IF(COUNTBLANK(履歴書用紙!K84)=1,"",履歴書用紙!K84)</f>
        <v/>
      </c>
      <c r="I28" s="5" t="str">
        <f t="shared" si="3"/>
        <v/>
      </c>
      <c r="J28" s="29"/>
      <c r="K28" s="6" t="str">
        <f t="shared" si="4"/>
        <v/>
      </c>
      <c r="M28" s="16"/>
      <c r="N28" s="17"/>
      <c r="O28" s="49"/>
      <c r="P28" s="17"/>
      <c r="Q28" s="17"/>
      <c r="R28" s="17"/>
      <c r="S28" s="17"/>
      <c r="T28" s="17"/>
      <c r="U28" s="17"/>
      <c r="V28" s="28">
        <f t="shared" si="0"/>
        <v>1</v>
      </c>
      <c r="W28" s="28">
        <v>1101026</v>
      </c>
      <c r="X28" s="28">
        <v>184600</v>
      </c>
      <c r="Y28" s="17"/>
      <c r="Z28" s="17"/>
      <c r="AA28" s="17"/>
      <c r="AB28" s="17"/>
      <c r="AC28" s="17"/>
      <c r="AD28" s="17"/>
      <c r="AE28" s="17"/>
      <c r="AF28" s="17"/>
      <c r="AG28" s="17"/>
      <c r="AH28" s="17"/>
      <c r="AI28" s="17"/>
      <c r="AJ28" s="17"/>
      <c r="AK28" s="17"/>
      <c r="AL28" s="17"/>
      <c r="AM28" s="17"/>
      <c r="AN28" s="17"/>
      <c r="AO28" s="17"/>
    </row>
    <row r="29" spans="1:41" s="28" customFormat="1" ht="15" customHeight="1">
      <c r="A29" s="70" t="str">
        <f>IF(COUNTBLANK(履歴書用紙!O87)=1,"",履歴書用紙!O87)</f>
        <v/>
      </c>
      <c r="B29" s="70" t="str">
        <f>履歴書用紙!P89</f>
        <v/>
      </c>
      <c r="C29" s="70" t="str">
        <f>IF(COUNTBLANK(履歴書用紙!D88)=1,"",履歴書用紙!D88)</f>
        <v/>
      </c>
      <c r="D29" s="28">
        <f>IF(COUNTBLANK(履歴書用紙!A87)=1,"",履歴書用紙!A87)</f>
        <v>24</v>
      </c>
      <c r="E29" s="66" t="str">
        <f>IF(AND(CONCATENATE(履歴書用紙!F89)&gt;0,CONCATENATE(履歴書用紙!G89&gt;0)),CONCATENATE(履歴書用紙!B87)&amp;"　"&amp;CONCATENATE(履歴書用紙!D89)&amp;"　"&amp;CONCATENATE(履歴書用紙!E89)&amp;"　"&amp;CONCATENATE(履歴書用紙!F89)&amp;"日/月"&amp;"　"&amp;CONCATENATE(履歴書用紙!G89)&amp;"時間/日",CONCATENATE(履歴書用紙!B87)&amp;"　"&amp;CONCATENATE(履歴書用紙!D89)&amp;"　"&amp;CONCATENATE(履歴書用紙!E89)&amp;"　"&amp;CONCATENATE(履歴書用紙!F89)&amp;"　"&amp;CONCATENATE(履歴書用紙!G89))</f>
        <v>　　　　</v>
      </c>
      <c r="F29" s="13" t="str">
        <f>IF(COUNTBLANK(履歴書用紙!I87)=1,"",履歴書用紙!I87)</f>
        <v/>
      </c>
      <c r="G29" s="22" t="s">
        <v>0</v>
      </c>
      <c r="H29" s="14" t="str">
        <f>IF(COUNTBLANK(履歴書用紙!K87)=1,"",履歴書用紙!K87)</f>
        <v/>
      </c>
      <c r="I29" s="5" t="str">
        <f t="shared" si="3"/>
        <v/>
      </c>
      <c r="J29" s="29"/>
      <c r="K29" s="6" t="str">
        <f t="shared" si="4"/>
        <v/>
      </c>
      <c r="M29" s="325" t="s">
        <v>29</v>
      </c>
      <c r="N29" s="325"/>
      <c r="O29" s="325"/>
      <c r="P29" s="325"/>
      <c r="Q29" s="325"/>
      <c r="R29" s="325"/>
      <c r="S29" s="325"/>
      <c r="T29" s="17"/>
      <c r="U29" s="17"/>
      <c r="V29" s="28">
        <f t="shared" si="0"/>
        <v>1</v>
      </c>
      <c r="W29" s="28">
        <v>1101027</v>
      </c>
      <c r="X29" s="28">
        <v>186300</v>
      </c>
      <c r="Y29" s="17"/>
      <c r="Z29" s="17"/>
      <c r="AA29" s="17"/>
      <c r="AB29" s="17"/>
      <c r="AC29" s="17"/>
      <c r="AD29" s="17"/>
      <c r="AE29" s="17"/>
      <c r="AF29" s="17"/>
      <c r="AG29" s="17"/>
      <c r="AH29" s="17"/>
      <c r="AI29" s="17"/>
      <c r="AJ29" s="17"/>
      <c r="AK29" s="17"/>
      <c r="AL29" s="17"/>
      <c r="AM29" s="17"/>
      <c r="AN29" s="17"/>
      <c r="AO29" s="17"/>
    </row>
    <row r="30" spans="1:41" ht="15" customHeight="1">
      <c r="A30" s="70" t="str">
        <f>IF(COUNTBLANK(履歴書用紙!O90)=1,"",履歴書用紙!O90)</f>
        <v/>
      </c>
      <c r="B30" s="70" t="str">
        <f>履歴書用紙!P92</f>
        <v/>
      </c>
      <c r="C30" s="70" t="str">
        <f>IF(COUNTBLANK(履歴書用紙!D91)=1,"",履歴書用紙!D91)</f>
        <v/>
      </c>
      <c r="D30" s="28">
        <f>IF(COUNTBLANK(履歴書用紙!A90)=1,"",履歴書用紙!A90)</f>
        <v>25</v>
      </c>
      <c r="E30" s="66" t="str">
        <f>IF(AND(CONCATENATE(履歴書用紙!F92)&gt;0,CONCATENATE(履歴書用紙!G92&gt;0)),CONCATENATE(履歴書用紙!B90)&amp;"　"&amp;CONCATENATE(履歴書用紙!D92)&amp;"　"&amp;CONCATENATE(履歴書用紙!E92)&amp;"　"&amp;CONCATENATE(履歴書用紙!F92)&amp;"日/月"&amp;"　"&amp;CONCATENATE(履歴書用紙!G92)&amp;"時間/日",CONCATENATE(履歴書用紙!B90)&amp;"　"&amp;CONCATENATE(履歴書用紙!D92)&amp;"　"&amp;CONCATENATE(履歴書用紙!E92)&amp;"　"&amp;CONCATENATE(履歴書用紙!F92)&amp;"　"&amp;CONCATENATE(履歴書用紙!G92))</f>
        <v>　　　　</v>
      </c>
      <c r="F30" s="13" t="str">
        <f>IF(COUNTBLANK(履歴書用紙!I90)=1,"",履歴書用紙!I90)</f>
        <v/>
      </c>
      <c r="G30" s="22" t="s">
        <v>0</v>
      </c>
      <c r="H30" s="14" t="str">
        <f>IF(COUNTBLANK(履歴書用紙!K90)=1,"",履歴書用紙!K90)</f>
        <v/>
      </c>
      <c r="I30" s="5" t="str">
        <f t="shared" si="3"/>
        <v/>
      </c>
      <c r="J30" s="29"/>
      <c r="K30" s="6" t="str">
        <f t="shared" si="4"/>
        <v/>
      </c>
      <c r="M30" s="325"/>
      <c r="N30" s="325"/>
      <c r="O30" s="325"/>
      <c r="P30" s="325"/>
      <c r="Q30" s="325"/>
      <c r="R30" s="325"/>
      <c r="S30" s="325"/>
      <c r="T30" s="17"/>
      <c r="U30" s="17"/>
      <c r="V30" s="28">
        <f t="shared" si="0"/>
        <v>1</v>
      </c>
      <c r="W30" s="28">
        <v>1101028</v>
      </c>
      <c r="X30" s="28">
        <v>187900</v>
      </c>
      <c r="Y30" s="17"/>
      <c r="Z30" s="17"/>
      <c r="AA30" s="17"/>
      <c r="AB30" s="17"/>
      <c r="AC30" s="17"/>
      <c r="AD30" s="17"/>
      <c r="AE30" s="17"/>
      <c r="AF30" s="17"/>
      <c r="AG30" s="17"/>
      <c r="AH30" s="17"/>
      <c r="AI30" s="17"/>
      <c r="AJ30" s="17"/>
      <c r="AK30" s="17"/>
      <c r="AL30" s="17"/>
      <c r="AM30" s="17"/>
      <c r="AN30" s="17"/>
      <c r="AO30" s="17"/>
    </row>
    <row r="31" spans="1:41" ht="15" customHeight="1">
      <c r="A31" s="70" t="str">
        <f>IF(COUNTBLANK(履歴書用紙!O93)=1,"",履歴書用紙!O93)</f>
        <v/>
      </c>
      <c r="B31" s="70" t="str">
        <f>履歴書用紙!P95</f>
        <v/>
      </c>
      <c r="C31" s="70" t="str">
        <f>IF(COUNTBLANK(履歴書用紙!D94)=1,"",履歴書用紙!D94)</f>
        <v/>
      </c>
      <c r="D31" s="28">
        <f>IF(COUNTBLANK(履歴書用紙!A93)=1,"",履歴書用紙!A93)</f>
        <v>26</v>
      </c>
      <c r="E31" s="66" t="str">
        <f>IF(AND(CONCATENATE(履歴書用紙!F95)&gt;0,CONCATENATE(履歴書用紙!G95&gt;0)),CONCATENATE(履歴書用紙!B93)&amp;"　"&amp;CONCATENATE(履歴書用紙!D95)&amp;"　"&amp;CONCATENATE(履歴書用紙!E95)&amp;"　"&amp;CONCATENATE(履歴書用紙!F95)&amp;"日/月"&amp;"　"&amp;CONCATENATE(履歴書用紙!G95)&amp;"時間/日",CONCATENATE(履歴書用紙!B93)&amp;"　"&amp;CONCATENATE(履歴書用紙!D95)&amp;"　"&amp;CONCATENATE(履歴書用紙!E95)&amp;"　"&amp;CONCATENATE(履歴書用紙!F95)&amp;"　"&amp;CONCATENATE(履歴書用紙!G95))</f>
        <v>　　　　</v>
      </c>
      <c r="F31" s="13" t="str">
        <f>IF(COUNTBLANK(履歴書用紙!I93)=1,"",履歴書用紙!I93)</f>
        <v/>
      </c>
      <c r="G31" s="22" t="s">
        <v>0</v>
      </c>
      <c r="H31" s="14" t="str">
        <f>IF(COUNTBLANK(履歴書用紙!K93)=1,"",履歴書用紙!K93)</f>
        <v/>
      </c>
      <c r="I31" s="5" t="str">
        <f t="shared" si="3"/>
        <v/>
      </c>
      <c r="J31" s="29"/>
      <c r="K31" s="6" t="str">
        <f t="shared" si="4"/>
        <v/>
      </c>
      <c r="M31" s="74" t="s">
        <v>27</v>
      </c>
      <c r="P31" s="17"/>
      <c r="Q31" s="17"/>
      <c r="R31" s="17"/>
      <c r="S31" s="17"/>
      <c r="T31" s="17"/>
      <c r="U31" s="17"/>
      <c r="V31" s="28">
        <f t="shared" si="0"/>
        <v>1</v>
      </c>
      <c r="W31" s="28">
        <v>1101029</v>
      </c>
      <c r="X31" s="28">
        <v>189300</v>
      </c>
      <c r="Y31" s="17"/>
      <c r="Z31" s="17"/>
      <c r="AA31" s="17"/>
      <c r="AB31" s="17"/>
      <c r="AC31" s="17"/>
      <c r="AD31" s="17"/>
      <c r="AE31" s="17"/>
      <c r="AF31" s="17"/>
      <c r="AG31" s="17"/>
      <c r="AH31" s="17"/>
      <c r="AI31" s="17"/>
      <c r="AJ31" s="17"/>
      <c r="AK31" s="17"/>
      <c r="AL31" s="17"/>
      <c r="AM31" s="17"/>
      <c r="AN31" s="17"/>
      <c r="AO31" s="17"/>
    </row>
    <row r="32" spans="1:41" s="28" customFormat="1" ht="15" customHeight="1">
      <c r="A32" s="70" t="str">
        <f>IF(COUNTBLANK(履歴書用紙!O96)=1,"",履歴書用紙!O96)</f>
        <v/>
      </c>
      <c r="B32" s="70" t="str">
        <f>履歴書用紙!P98</f>
        <v/>
      </c>
      <c r="C32" s="70" t="str">
        <f>IF(COUNTBLANK(履歴書用紙!D97)=1,"",履歴書用紙!D97)</f>
        <v/>
      </c>
      <c r="D32" s="28">
        <f>IF(COUNTBLANK(履歴書用紙!A96)=1,"",履歴書用紙!A96)</f>
        <v>27</v>
      </c>
      <c r="E32" s="66" t="str">
        <f>IF(AND(CONCATENATE(履歴書用紙!F98)&gt;0,CONCATENATE(履歴書用紙!G98&gt;0)),CONCATENATE(履歴書用紙!B96)&amp;"　"&amp;CONCATENATE(履歴書用紙!D98)&amp;"　"&amp;CONCATENATE(履歴書用紙!E98)&amp;"　"&amp;CONCATENATE(履歴書用紙!F98)&amp;"日/月"&amp;"　"&amp;CONCATENATE(履歴書用紙!G98)&amp;"時間/日",CONCATENATE(履歴書用紙!B96)&amp;"　"&amp;CONCATENATE(履歴書用紙!D98)&amp;"　"&amp;CONCATENATE(履歴書用紙!E98)&amp;"　"&amp;CONCATENATE(履歴書用紙!F98)&amp;"　"&amp;CONCATENATE(履歴書用紙!G98))</f>
        <v>　　　　</v>
      </c>
      <c r="F32" s="13" t="str">
        <f>IF(COUNTBLANK(履歴書用紙!I96)=1,"",履歴書用紙!I96)</f>
        <v/>
      </c>
      <c r="G32" s="22" t="s">
        <v>0</v>
      </c>
      <c r="H32" s="14" t="str">
        <f>IF(COUNTBLANK(履歴書用紙!K96)=1,"",履歴書用紙!K96)</f>
        <v/>
      </c>
      <c r="I32" s="5" t="str">
        <f t="shared" si="3"/>
        <v/>
      </c>
      <c r="J32" s="29"/>
      <c r="K32" s="6" t="str">
        <f t="shared" si="4"/>
        <v/>
      </c>
      <c r="M32" s="74" t="s">
        <v>202</v>
      </c>
      <c r="P32" s="17"/>
      <c r="Q32" s="17"/>
      <c r="R32" s="17"/>
      <c r="S32" s="17"/>
      <c r="T32" s="17"/>
      <c r="U32" s="17"/>
      <c r="V32" s="28">
        <f t="shared" si="0"/>
        <v>1</v>
      </c>
      <c r="W32" s="28">
        <v>1101030</v>
      </c>
      <c r="X32" s="28">
        <v>191100</v>
      </c>
      <c r="Y32" s="17"/>
      <c r="Z32" s="17"/>
      <c r="AA32" s="17"/>
      <c r="AB32" s="17"/>
      <c r="AC32" s="17"/>
      <c r="AD32" s="17"/>
      <c r="AE32" s="17"/>
      <c r="AF32" s="17"/>
      <c r="AG32" s="17"/>
      <c r="AH32" s="17"/>
      <c r="AI32" s="17"/>
      <c r="AJ32" s="17"/>
      <c r="AK32" s="17"/>
      <c r="AL32" s="17"/>
      <c r="AM32" s="17"/>
      <c r="AN32" s="17"/>
      <c r="AO32" s="17"/>
    </row>
    <row r="33" spans="1:41" s="28" customFormat="1" ht="15" customHeight="1">
      <c r="A33" s="70" t="str">
        <f>IF(COUNTBLANK(履歴書用紙!O99)=1,"",履歴書用紙!O99)</f>
        <v/>
      </c>
      <c r="B33" s="70" t="str">
        <f>履歴書用紙!P101</f>
        <v/>
      </c>
      <c r="C33" s="70" t="str">
        <f>IF(COUNTBLANK(履歴書用紙!D100)=1,"",履歴書用紙!D100)</f>
        <v/>
      </c>
      <c r="D33" s="28">
        <f>IF(COUNTBLANK(履歴書用紙!A99)=1,"",履歴書用紙!A99)</f>
        <v>28</v>
      </c>
      <c r="E33" s="66" t="str">
        <f>IF(AND(CONCATENATE(履歴書用紙!F101)&gt;0,CONCATENATE(履歴書用紙!G101&gt;0)),CONCATENATE(履歴書用紙!B99)&amp;"　"&amp;CONCATENATE(履歴書用紙!D101)&amp;"　"&amp;CONCATENATE(履歴書用紙!E101)&amp;"　"&amp;CONCATENATE(履歴書用紙!F101)&amp;"日/月"&amp;"　"&amp;CONCATENATE(履歴書用紙!G101)&amp;"時間/日",CONCATENATE(履歴書用紙!B99)&amp;"　"&amp;CONCATENATE(履歴書用紙!D101)&amp;"　"&amp;CONCATENATE(履歴書用紙!E101)&amp;"　"&amp;CONCATENATE(履歴書用紙!F101)&amp;"　"&amp;CONCATENATE(履歴書用紙!G101))</f>
        <v>　　　　</v>
      </c>
      <c r="F33" s="13" t="str">
        <f>IF(COUNTBLANK(履歴書用紙!I99)=1,"",履歴書用紙!I99)</f>
        <v/>
      </c>
      <c r="G33" s="22" t="s">
        <v>0</v>
      </c>
      <c r="H33" s="14" t="str">
        <f>IF(COUNTBLANK(履歴書用紙!K99)=1,"",履歴書用紙!K99)</f>
        <v/>
      </c>
      <c r="I33" s="5" t="str">
        <f t="shared" si="3"/>
        <v/>
      </c>
      <c r="J33" s="29"/>
      <c r="K33" s="6" t="str">
        <f t="shared" si="4"/>
        <v/>
      </c>
      <c r="S33" s="17"/>
      <c r="T33" s="17"/>
      <c r="U33" s="17"/>
      <c r="V33" s="28">
        <f t="shared" si="0"/>
        <v>1</v>
      </c>
      <c r="W33" s="28">
        <v>1101031</v>
      </c>
      <c r="X33" s="28">
        <v>192800</v>
      </c>
      <c r="Y33" s="17"/>
      <c r="Z33" s="17"/>
      <c r="AA33" s="17"/>
      <c r="AB33" s="17"/>
      <c r="AC33" s="17"/>
      <c r="AD33" s="17"/>
      <c r="AE33" s="17"/>
      <c r="AF33" s="17"/>
      <c r="AG33" s="17"/>
      <c r="AH33" s="17"/>
      <c r="AI33" s="17"/>
      <c r="AJ33" s="17"/>
      <c r="AK33" s="17"/>
      <c r="AL33" s="17"/>
      <c r="AM33" s="17"/>
      <c r="AN33" s="17"/>
      <c r="AO33" s="17"/>
    </row>
    <row r="34" spans="1:41" s="28" customFormat="1" ht="15" customHeight="1">
      <c r="A34" s="70" t="str">
        <f>IF(COUNTBLANK(履歴書用紙!O102)=1,"",履歴書用紙!O102)</f>
        <v/>
      </c>
      <c r="B34" s="70" t="str">
        <f>履歴書用紙!P104</f>
        <v/>
      </c>
      <c r="C34" s="70" t="str">
        <f>IF(COUNTBLANK(履歴書用紙!D103)=1,"",履歴書用紙!D103)</f>
        <v/>
      </c>
      <c r="D34" s="28">
        <f>IF(COUNTBLANK(履歴書用紙!A102)=1,"",履歴書用紙!A102)</f>
        <v>29</v>
      </c>
      <c r="E34" s="66" t="str">
        <f>IF(AND(CONCATENATE(履歴書用紙!F104)&gt;0,CONCATENATE(履歴書用紙!G104&gt;0)),CONCATENATE(履歴書用紙!B102)&amp;"　"&amp;CONCATENATE(履歴書用紙!D104)&amp;"　"&amp;CONCATENATE(履歴書用紙!E104)&amp;"　"&amp;CONCATENATE(履歴書用紙!F104)&amp;"日/月"&amp;"　"&amp;CONCATENATE(履歴書用紙!G104)&amp;"時間/日",CONCATENATE(履歴書用紙!B102)&amp;"　"&amp;CONCATENATE(履歴書用紙!D104)&amp;"　"&amp;CONCATENATE(履歴書用紙!E104)&amp;"　"&amp;CONCATENATE(履歴書用紙!F104)&amp;"　"&amp;CONCATENATE(履歴書用紙!G104))</f>
        <v>　　　　</v>
      </c>
      <c r="F34" s="13" t="str">
        <f>IF(COUNTBLANK(履歴書用紙!I102)=1,"",履歴書用紙!I102)</f>
        <v/>
      </c>
      <c r="G34" s="22" t="s">
        <v>0</v>
      </c>
      <c r="H34" s="14" t="str">
        <f>IF(COUNTBLANK(履歴書用紙!K102)=1,"",履歴書用紙!K102)</f>
        <v/>
      </c>
      <c r="I34" s="5" t="str">
        <f t="shared" si="3"/>
        <v/>
      </c>
      <c r="J34" s="29"/>
      <c r="K34" s="6" t="str">
        <f t="shared" si="4"/>
        <v/>
      </c>
      <c r="S34" s="17"/>
      <c r="T34" s="17"/>
      <c r="U34" s="17"/>
      <c r="V34" s="28">
        <f t="shared" si="0"/>
        <v>1</v>
      </c>
      <c r="W34" s="28">
        <v>1101032</v>
      </c>
      <c r="X34" s="28">
        <v>194400</v>
      </c>
      <c r="Y34" s="17"/>
      <c r="Z34" s="17"/>
      <c r="AA34" s="17"/>
      <c r="AB34" s="17"/>
      <c r="AC34" s="17"/>
      <c r="AD34" s="17"/>
      <c r="AE34" s="17"/>
      <c r="AF34" s="17"/>
      <c r="AG34" s="17"/>
      <c r="AH34" s="17"/>
      <c r="AI34" s="17"/>
      <c r="AJ34" s="17"/>
      <c r="AK34" s="17"/>
      <c r="AL34" s="17"/>
      <c r="AM34" s="17"/>
      <c r="AN34" s="17"/>
      <c r="AO34" s="17"/>
    </row>
    <row r="35" spans="1:41" ht="15" customHeight="1">
      <c r="A35" s="70"/>
      <c r="B35" s="70"/>
      <c r="C35" s="70"/>
      <c r="E35" s="19"/>
      <c r="F35" s="7"/>
      <c r="G35" s="23"/>
      <c r="H35" s="8" t="s">
        <v>7</v>
      </c>
      <c r="I35" s="5">
        <f>SUM(I5:I34)</f>
        <v>36</v>
      </c>
      <c r="J35" s="5" t="s">
        <v>8</v>
      </c>
      <c r="K35" s="6">
        <f>SUM(K5:K34)</f>
        <v>0</v>
      </c>
      <c r="S35" s="17"/>
      <c r="T35" s="17"/>
      <c r="U35" s="17"/>
      <c r="V35" s="28">
        <f t="shared" si="0"/>
        <v>1</v>
      </c>
      <c r="W35" s="28">
        <v>1101033</v>
      </c>
      <c r="X35" s="28">
        <v>196000</v>
      </c>
      <c r="Y35" s="17"/>
      <c r="Z35" s="17"/>
      <c r="AA35" s="17"/>
      <c r="AB35" s="17"/>
      <c r="AC35" s="17"/>
      <c r="AD35" s="17"/>
      <c r="AE35" s="17"/>
      <c r="AF35" s="17"/>
      <c r="AG35" s="17"/>
      <c r="AH35" s="17"/>
      <c r="AI35" s="17"/>
      <c r="AJ35" s="17"/>
      <c r="AK35" s="17"/>
      <c r="AL35" s="17"/>
      <c r="AM35" s="17"/>
      <c r="AN35" s="17"/>
      <c r="AO35" s="17"/>
    </row>
    <row r="36" spans="1:41" ht="15" customHeight="1" thickBot="1">
      <c r="E36" s="20"/>
      <c r="F36" s="9"/>
      <c r="G36" s="24"/>
      <c r="H36" s="15"/>
      <c r="I36" s="10"/>
      <c r="J36" s="11" t="s">
        <v>9</v>
      </c>
      <c r="K36" s="12">
        <f>+ROUNDUP(K35,)</f>
        <v>0</v>
      </c>
      <c r="S36" s="17"/>
      <c r="T36" s="17"/>
      <c r="U36" s="17"/>
      <c r="V36" s="28">
        <f t="shared" si="0"/>
        <v>1</v>
      </c>
      <c r="W36" s="28">
        <v>1101034</v>
      </c>
      <c r="X36" s="28">
        <v>197400</v>
      </c>
      <c r="Y36" s="17"/>
      <c r="Z36" s="17"/>
      <c r="AA36" s="17"/>
      <c r="AB36" s="17"/>
      <c r="AC36" s="17"/>
      <c r="AD36" s="17"/>
      <c r="AE36" s="17"/>
      <c r="AF36" s="17"/>
      <c r="AG36" s="17"/>
      <c r="AH36" s="17"/>
      <c r="AI36" s="17"/>
      <c r="AJ36" s="17"/>
      <c r="AK36" s="17"/>
      <c r="AL36" s="17"/>
      <c r="AM36" s="17"/>
      <c r="AN36" s="17"/>
      <c r="AO36" s="17"/>
    </row>
    <row r="37" spans="1:41" ht="15" customHeight="1">
      <c r="N37" s="50"/>
      <c r="O37" s="50"/>
      <c r="P37" s="50"/>
      <c r="Q37" s="50"/>
      <c r="R37" s="50"/>
      <c r="S37" s="17"/>
      <c r="T37" s="17"/>
      <c r="U37" s="17"/>
      <c r="V37" s="28">
        <f t="shared" si="0"/>
        <v>1</v>
      </c>
      <c r="W37" s="28">
        <v>1101035</v>
      </c>
      <c r="X37" s="28">
        <v>198700</v>
      </c>
      <c r="Y37" s="17"/>
      <c r="Z37" s="17"/>
      <c r="AA37" s="17"/>
      <c r="AB37" s="17"/>
      <c r="AC37" s="17"/>
      <c r="AD37" s="17"/>
      <c r="AE37" s="17"/>
      <c r="AF37" s="17"/>
      <c r="AG37" s="17"/>
      <c r="AH37" s="17"/>
      <c r="AI37" s="17"/>
      <c r="AJ37" s="17"/>
      <c r="AK37" s="17"/>
      <c r="AL37" s="17"/>
      <c r="AM37" s="17"/>
      <c r="AN37" s="17"/>
      <c r="AO37" s="17"/>
    </row>
    <row r="38" spans="1:41" s="17" customFormat="1" ht="15" customHeight="1">
      <c r="A38" s="28" t="str">
        <f>IF(COUNTBLANK(履歴書用紙!O111)=1,"",履歴書用紙!O111)</f>
        <v/>
      </c>
      <c r="B38" s="28"/>
      <c r="C38" s="28" t="str">
        <f>IF(COUNTBLANK(履歴書用紙!D112)=1,"",履歴書用紙!D112)</f>
        <v/>
      </c>
      <c r="E38" s="18"/>
      <c r="F38" s="16"/>
      <c r="G38" s="16"/>
      <c r="H38" s="16"/>
      <c r="I38" s="16"/>
      <c r="J38" s="16"/>
      <c r="K38" s="16"/>
      <c r="L38" s="16"/>
      <c r="N38" s="50"/>
      <c r="O38" s="50"/>
      <c r="P38" s="50"/>
      <c r="Q38" s="50"/>
      <c r="R38" s="50"/>
      <c r="V38" s="28">
        <f t="shared" si="0"/>
        <v>1</v>
      </c>
      <c r="W38" s="28">
        <v>1101036</v>
      </c>
      <c r="X38" s="28">
        <v>200100</v>
      </c>
    </row>
    <row r="39" spans="1:41" s="17" customFormat="1" ht="15" customHeight="1">
      <c r="A39" s="28" t="str">
        <f>IF(COUNTBLANK(履歴書用紙!O112)=1,"",履歴書用紙!O112)</f>
        <v/>
      </c>
      <c r="B39" s="28"/>
      <c r="C39" s="28" t="str">
        <f>IF(COUNTBLANK(履歴書用紙!D113)=1,"",履歴書用紙!D113)</f>
        <v/>
      </c>
      <c r="K39" s="75"/>
      <c r="L39" s="76"/>
      <c r="M39" s="76"/>
      <c r="N39" s="76"/>
      <c r="O39" s="76"/>
      <c r="P39" s="76"/>
      <c r="Q39" s="76"/>
      <c r="R39" s="76"/>
      <c r="S39" s="76"/>
      <c r="V39" s="28">
        <f t="shared" si="0"/>
        <v>1</v>
      </c>
      <c r="W39" s="28">
        <v>1101037</v>
      </c>
      <c r="X39" s="28">
        <v>201400</v>
      </c>
    </row>
    <row r="40" spans="1:41" s="17" customFormat="1" ht="23.4" thickBot="1">
      <c r="A40" s="28" t="str">
        <f>IF(COUNTBLANK(履歴書用紙!O113)=1,"",履歴書用紙!O113)</f>
        <v/>
      </c>
      <c r="B40" s="28"/>
      <c r="C40" s="28" t="str">
        <f>IF(COUNTBLANK(履歴書用紙!D114)=1,"",履歴書用紙!D114)</f>
        <v/>
      </c>
      <c r="K40" s="77" t="s">
        <v>173</v>
      </c>
      <c r="L40" s="76"/>
      <c r="M40" s="76"/>
      <c r="N40" s="76"/>
      <c r="O40" s="76"/>
      <c r="P40" s="76"/>
      <c r="Q40" s="76"/>
      <c r="R40" s="76"/>
      <c r="S40" s="78"/>
      <c r="V40" s="28">
        <f t="shared" si="0"/>
        <v>1</v>
      </c>
      <c r="W40" s="28">
        <v>1101038</v>
      </c>
      <c r="X40" s="28">
        <v>202600</v>
      </c>
      <c r="Y40" s="28"/>
      <c r="Z40" s="28"/>
      <c r="AA40" s="28"/>
      <c r="AB40" s="28"/>
      <c r="AC40" s="28"/>
      <c r="AD40" s="28"/>
      <c r="AE40" s="28"/>
      <c r="AF40" s="28"/>
      <c r="AG40" s="28"/>
      <c r="AH40" s="28"/>
      <c r="AI40" s="28"/>
      <c r="AJ40" s="28"/>
      <c r="AK40" s="28"/>
      <c r="AL40" s="28"/>
      <c r="AM40" s="28"/>
      <c r="AN40" s="28"/>
      <c r="AO40" s="28"/>
    </row>
    <row r="41" spans="1:41" s="17" customFormat="1" ht="22.8">
      <c r="A41" s="28" t="str">
        <f>IF(COUNTBLANK(履歴書用紙!O114)=1,"",履歴書用紙!O114)</f>
        <v/>
      </c>
      <c r="B41" s="28"/>
      <c r="C41" s="28" t="str">
        <f>IF(COUNTBLANK(履歴書用紙!D115)=1,"",履歴書用紙!D115)</f>
        <v/>
      </c>
      <c r="K41" s="304" t="s">
        <v>174</v>
      </c>
      <c r="L41" s="302"/>
      <c r="M41" s="302"/>
      <c r="N41" s="302" t="s">
        <v>175</v>
      </c>
      <c r="O41" s="302"/>
      <c r="P41" s="302"/>
      <c r="Q41" s="302"/>
      <c r="R41" s="302" t="s">
        <v>176</v>
      </c>
      <c r="S41" s="303"/>
      <c r="T41" s="25"/>
      <c r="U41" s="28"/>
      <c r="V41" s="28">
        <f t="shared" si="0"/>
        <v>1</v>
      </c>
      <c r="W41" s="28">
        <v>1101039</v>
      </c>
      <c r="X41" s="28">
        <v>203800</v>
      </c>
      <c r="Y41" s="28"/>
      <c r="Z41" s="28"/>
      <c r="AA41" s="28"/>
      <c r="AB41" s="28"/>
      <c r="AC41" s="28"/>
      <c r="AD41" s="28"/>
      <c r="AE41" s="28"/>
      <c r="AF41" s="28"/>
      <c r="AG41" s="28"/>
      <c r="AH41" s="28"/>
      <c r="AI41" s="28"/>
      <c r="AJ41" s="28"/>
      <c r="AK41" s="28"/>
      <c r="AL41" s="28"/>
      <c r="AM41" s="28"/>
      <c r="AN41" s="28"/>
      <c r="AO41" s="28"/>
    </row>
    <row r="42" spans="1:41" s="17" customFormat="1" ht="15" customHeight="1">
      <c r="A42" s="28" t="str">
        <f>IF(COUNTBLANK(履歴書用紙!O115)=1,"",履歴書用紙!O115)</f>
        <v/>
      </c>
      <c r="B42" s="28"/>
      <c r="C42" s="28" t="str">
        <f>IF(COUNTBLANK(履歴書用紙!D116)=1,"",履歴書用紙!D116)</f>
        <v/>
      </c>
      <c r="K42" s="305"/>
      <c r="L42" s="306"/>
      <c r="M42" s="306"/>
      <c r="N42" s="309"/>
      <c r="O42" s="309"/>
      <c r="P42" s="309"/>
      <c r="Q42" s="309"/>
      <c r="R42" s="309"/>
      <c r="S42" s="311"/>
      <c r="T42" s="25"/>
      <c r="U42" s="28"/>
      <c r="V42" s="28">
        <f t="shared" si="0"/>
        <v>1</v>
      </c>
      <c r="W42" s="28">
        <v>1101040</v>
      </c>
      <c r="X42" s="28">
        <v>205000</v>
      </c>
      <c r="Y42" s="28"/>
      <c r="Z42" s="28"/>
      <c r="AA42" s="28"/>
      <c r="AB42" s="28"/>
      <c r="AC42" s="28"/>
      <c r="AD42" s="28"/>
      <c r="AE42" s="28"/>
      <c r="AF42" s="28"/>
      <c r="AG42" s="28"/>
      <c r="AH42" s="28"/>
      <c r="AI42" s="28"/>
      <c r="AJ42" s="28"/>
      <c r="AK42" s="28"/>
      <c r="AL42" s="28"/>
      <c r="AM42" s="28"/>
      <c r="AN42" s="28"/>
      <c r="AO42" s="28"/>
    </row>
    <row r="43" spans="1:41" s="17" customFormat="1" ht="15" customHeight="1">
      <c r="A43" s="28" t="str">
        <f>IF(COUNTBLANK(履歴書用紙!O116)=1,"",履歴書用紙!O116)</f>
        <v/>
      </c>
      <c r="B43" s="28"/>
      <c r="C43" s="28" t="str">
        <f>IF(COUNTBLANK(履歴書用紙!D117)=1,"",履歴書用紙!D117)</f>
        <v/>
      </c>
      <c r="K43" s="305"/>
      <c r="L43" s="306"/>
      <c r="M43" s="306"/>
      <c r="N43" s="309"/>
      <c r="O43" s="309"/>
      <c r="P43" s="309"/>
      <c r="Q43" s="309"/>
      <c r="R43" s="309"/>
      <c r="S43" s="311"/>
      <c r="T43" s="25"/>
      <c r="U43" s="28"/>
      <c r="V43" s="28">
        <f t="shared" si="0"/>
        <v>1</v>
      </c>
      <c r="W43" s="28">
        <v>1101041</v>
      </c>
      <c r="X43" s="28">
        <v>206400</v>
      </c>
      <c r="Y43" s="28"/>
      <c r="Z43" s="28"/>
      <c r="AA43" s="28"/>
      <c r="AB43" s="28"/>
      <c r="AC43" s="28"/>
      <c r="AD43" s="28"/>
      <c r="AE43" s="28"/>
      <c r="AF43" s="28"/>
      <c r="AG43" s="28"/>
      <c r="AH43" s="28"/>
      <c r="AI43" s="28"/>
      <c r="AJ43" s="28"/>
      <c r="AK43" s="28"/>
      <c r="AL43" s="28"/>
      <c r="AM43" s="28"/>
      <c r="AN43" s="28"/>
      <c r="AO43" s="28"/>
    </row>
    <row r="44" spans="1:41" s="17" customFormat="1" ht="15" customHeight="1">
      <c r="A44" s="28" t="str">
        <f>IF(COUNTBLANK(履歴書用紙!O117)=1,"",履歴書用紙!O117)</f>
        <v/>
      </c>
      <c r="B44" s="28"/>
      <c r="C44" s="28" t="str">
        <f>IF(COUNTBLANK(履歴書用紙!D118)=1,"",履歴書用紙!D118)</f>
        <v/>
      </c>
      <c r="E44" s="18"/>
      <c r="F44" s="16"/>
      <c r="G44" s="16"/>
      <c r="H44" s="16"/>
      <c r="I44" s="16"/>
      <c r="J44" s="16"/>
      <c r="K44" s="305"/>
      <c r="L44" s="306"/>
      <c r="M44" s="306"/>
      <c r="N44" s="309"/>
      <c r="O44" s="309"/>
      <c r="P44" s="309"/>
      <c r="Q44" s="309"/>
      <c r="R44" s="309"/>
      <c r="S44" s="311"/>
      <c r="T44" s="25"/>
      <c r="U44" s="28"/>
      <c r="V44" s="28">
        <f t="shared" si="0"/>
        <v>1</v>
      </c>
      <c r="W44" s="28">
        <v>1101042</v>
      </c>
      <c r="X44" s="28">
        <v>207700</v>
      </c>
      <c r="Y44" s="28"/>
      <c r="Z44" s="28"/>
      <c r="AA44" s="28"/>
      <c r="AB44" s="28"/>
      <c r="AC44" s="28"/>
      <c r="AD44" s="28"/>
      <c r="AE44" s="28"/>
      <c r="AF44" s="28"/>
      <c r="AG44" s="28"/>
      <c r="AH44" s="28"/>
      <c r="AI44" s="28"/>
      <c r="AJ44" s="28"/>
      <c r="AK44" s="28"/>
      <c r="AL44" s="28"/>
      <c r="AM44" s="28"/>
      <c r="AN44" s="28"/>
      <c r="AO44" s="28"/>
    </row>
    <row r="45" spans="1:41" s="17" customFormat="1" ht="15" customHeight="1">
      <c r="A45" s="28" t="str">
        <f>IF(COUNTBLANK(履歴書用紙!O118)=1,"",履歴書用紙!O118)</f>
        <v/>
      </c>
      <c r="B45" s="28"/>
      <c r="C45" s="28" t="str">
        <f>IF(COUNTBLANK(履歴書用紙!D119)=1,"",履歴書用紙!D119)</f>
        <v/>
      </c>
      <c r="E45" s="18"/>
      <c r="F45" s="16"/>
      <c r="G45" s="16"/>
      <c r="H45" s="16"/>
      <c r="I45" s="16"/>
      <c r="J45" s="16"/>
      <c r="K45" s="305"/>
      <c r="L45" s="306"/>
      <c r="M45" s="306"/>
      <c r="N45" s="309"/>
      <c r="O45" s="309"/>
      <c r="P45" s="309"/>
      <c r="Q45" s="309"/>
      <c r="R45" s="309"/>
      <c r="S45" s="311"/>
      <c r="T45" s="25"/>
      <c r="U45" s="28"/>
      <c r="V45" s="28">
        <f t="shared" si="0"/>
        <v>1</v>
      </c>
      <c r="W45" s="28">
        <v>1101043</v>
      </c>
      <c r="X45" s="28">
        <v>209000</v>
      </c>
      <c r="Y45" s="28"/>
      <c r="Z45" s="28"/>
      <c r="AA45" s="28"/>
      <c r="AB45" s="28"/>
      <c r="AC45" s="28"/>
      <c r="AD45" s="28"/>
      <c r="AE45" s="28"/>
      <c r="AF45" s="28"/>
      <c r="AG45" s="28"/>
      <c r="AH45" s="28"/>
      <c r="AI45" s="28"/>
      <c r="AJ45" s="28"/>
      <c r="AK45" s="28"/>
      <c r="AL45" s="28"/>
      <c r="AM45" s="28"/>
      <c r="AN45" s="28"/>
      <c r="AO45" s="28"/>
    </row>
    <row r="46" spans="1:41" s="17" customFormat="1" ht="15" customHeight="1">
      <c r="A46" s="28" t="str">
        <f>IF(COUNTBLANK(履歴書用紙!O119)=1,"",履歴書用紙!O119)</f>
        <v/>
      </c>
      <c r="B46" s="28"/>
      <c r="C46" s="28" t="str">
        <f>IF(COUNTBLANK(履歴書用紙!D120)=1,"",履歴書用紙!D120)</f>
        <v/>
      </c>
      <c r="E46" s="18"/>
      <c r="F46" s="16"/>
      <c r="G46" s="16"/>
      <c r="H46" s="16"/>
      <c r="I46" s="16"/>
      <c r="J46" s="16"/>
      <c r="K46" s="305"/>
      <c r="L46" s="306"/>
      <c r="M46" s="306"/>
      <c r="N46" s="309"/>
      <c r="O46" s="309"/>
      <c r="P46" s="309"/>
      <c r="Q46" s="309"/>
      <c r="R46" s="309"/>
      <c r="S46" s="311"/>
      <c r="T46" s="25"/>
      <c r="U46" s="28"/>
      <c r="V46" s="28">
        <f t="shared" si="0"/>
        <v>1</v>
      </c>
      <c r="W46" s="28">
        <v>1101044</v>
      </c>
      <c r="X46" s="28">
        <v>210200</v>
      </c>
      <c r="Y46" s="28"/>
      <c r="Z46" s="28"/>
      <c r="AA46" s="28"/>
      <c r="AB46" s="28"/>
      <c r="AC46" s="28"/>
      <c r="AD46" s="28"/>
      <c r="AE46" s="28"/>
      <c r="AF46" s="28"/>
      <c r="AG46" s="28"/>
      <c r="AH46" s="28"/>
      <c r="AI46" s="28"/>
      <c r="AJ46" s="28"/>
      <c r="AK46" s="28"/>
      <c r="AL46" s="28"/>
      <c r="AM46" s="28"/>
      <c r="AN46" s="28"/>
      <c r="AO46" s="28"/>
    </row>
    <row r="47" spans="1:41" s="17" customFormat="1" ht="15" customHeight="1" thickBot="1">
      <c r="A47" s="28" t="str">
        <f>IF(COUNTBLANK(履歴書用紙!O120)=1,"",履歴書用紙!O120)</f>
        <v/>
      </c>
      <c r="B47" s="28"/>
      <c r="C47" s="28" t="str">
        <f>IF(COUNTBLANK(履歴書用紙!D121)=1,"",履歴書用紙!D121)</f>
        <v/>
      </c>
      <c r="E47" s="18"/>
      <c r="F47" s="16"/>
      <c r="G47" s="16"/>
      <c r="H47" s="16"/>
      <c r="I47" s="16"/>
      <c r="J47" s="16"/>
      <c r="K47" s="307"/>
      <c r="L47" s="308"/>
      <c r="M47" s="308"/>
      <c r="N47" s="310"/>
      <c r="O47" s="310"/>
      <c r="P47" s="310"/>
      <c r="Q47" s="310"/>
      <c r="R47" s="310"/>
      <c r="S47" s="312"/>
      <c r="T47" s="25"/>
      <c r="U47" s="28"/>
      <c r="V47" s="28">
        <f t="shared" si="0"/>
        <v>1</v>
      </c>
      <c r="W47" s="28">
        <v>1101045</v>
      </c>
      <c r="X47" s="28">
        <v>211400</v>
      </c>
      <c r="Y47" s="28"/>
      <c r="Z47" s="28"/>
      <c r="AA47" s="28"/>
      <c r="AB47" s="28"/>
      <c r="AC47" s="28"/>
      <c r="AD47" s="28"/>
      <c r="AE47" s="28"/>
      <c r="AF47" s="28"/>
      <c r="AG47" s="28"/>
      <c r="AH47" s="28"/>
      <c r="AI47" s="28"/>
      <c r="AJ47" s="28"/>
      <c r="AK47" s="28"/>
      <c r="AL47" s="28"/>
      <c r="AM47" s="28"/>
      <c r="AN47" s="28"/>
      <c r="AO47" s="28"/>
    </row>
    <row r="48" spans="1:41" s="17" customFormat="1" ht="13.5" customHeight="1">
      <c r="A48" s="28" t="str">
        <f>IF(COUNTBLANK(履歴書用紙!O121)=1,"",履歴書用紙!O121)</f>
        <v/>
      </c>
      <c r="B48" s="28"/>
      <c r="C48" s="28" t="str">
        <f>IF(COUNTBLANK(履歴書用紙!D122)=1,"",履歴書用紙!D122)</f>
        <v/>
      </c>
      <c r="E48" s="18"/>
      <c r="F48" s="16"/>
      <c r="G48" s="16"/>
      <c r="H48" s="16"/>
      <c r="I48" s="16"/>
      <c r="J48" s="16"/>
      <c r="K48" s="16"/>
      <c r="M48" s="28"/>
      <c r="N48" s="28"/>
      <c r="O48" s="35"/>
      <c r="P48" s="35"/>
      <c r="Q48" s="35"/>
      <c r="R48" s="35"/>
      <c r="S48" s="28"/>
      <c r="T48" s="25"/>
      <c r="U48" s="28"/>
      <c r="V48" s="28">
        <f t="shared" si="0"/>
        <v>1</v>
      </c>
      <c r="W48" s="28">
        <v>1101046</v>
      </c>
      <c r="X48" s="28">
        <v>212700</v>
      </c>
      <c r="Y48" s="28"/>
      <c r="Z48" s="28"/>
      <c r="AA48" s="28"/>
      <c r="AB48" s="28"/>
      <c r="AC48" s="28"/>
      <c r="AD48" s="28"/>
      <c r="AE48" s="28"/>
      <c r="AF48" s="28"/>
      <c r="AG48" s="28"/>
      <c r="AH48" s="28"/>
      <c r="AI48" s="28"/>
      <c r="AJ48" s="28"/>
      <c r="AK48" s="28"/>
      <c r="AL48" s="28"/>
      <c r="AM48" s="28"/>
      <c r="AN48" s="28"/>
      <c r="AO48" s="28"/>
    </row>
    <row r="49" spans="1:41" s="17" customFormat="1" ht="13.5" customHeight="1">
      <c r="A49" s="28" t="str">
        <f>IF(COUNTBLANK(履歴書用紙!O122)=1,"",履歴書用紙!O122)</f>
        <v/>
      </c>
      <c r="B49" s="28"/>
      <c r="C49" s="28" t="str">
        <f>IF(COUNTBLANK(履歴書用紙!D123)=1,"",履歴書用紙!D123)</f>
        <v/>
      </c>
      <c r="E49" s="18"/>
      <c r="F49" s="16"/>
      <c r="G49" s="16"/>
      <c r="H49" s="16"/>
      <c r="I49" s="16"/>
      <c r="J49" s="16"/>
      <c r="K49" s="16"/>
      <c r="M49" s="28"/>
      <c r="N49" s="28"/>
      <c r="O49" s="35"/>
      <c r="P49" s="35"/>
      <c r="Q49" s="35"/>
      <c r="R49" s="35"/>
      <c r="S49" s="28"/>
      <c r="T49" s="25"/>
      <c r="U49" s="28"/>
      <c r="V49" s="28">
        <f t="shared" si="0"/>
        <v>1</v>
      </c>
      <c r="W49" s="28">
        <v>1101047</v>
      </c>
      <c r="X49" s="28">
        <v>214000</v>
      </c>
      <c r="Y49" s="28"/>
      <c r="Z49" s="28"/>
      <c r="AA49" s="28"/>
      <c r="AB49" s="28"/>
      <c r="AC49" s="28"/>
      <c r="AD49" s="28"/>
      <c r="AE49" s="28"/>
      <c r="AF49" s="28"/>
      <c r="AG49" s="28"/>
      <c r="AH49" s="28"/>
      <c r="AI49" s="28"/>
      <c r="AJ49" s="28"/>
      <c r="AK49" s="28"/>
      <c r="AL49" s="28"/>
      <c r="AM49" s="28"/>
      <c r="AN49" s="28"/>
      <c r="AO49" s="28"/>
    </row>
    <row r="50" spans="1:41" s="17" customFormat="1" ht="13.5" customHeight="1">
      <c r="A50" s="28" t="str">
        <f>IF(COUNTBLANK(履歴書用紙!O123)=1,"",履歴書用紙!O123)</f>
        <v/>
      </c>
      <c r="B50" s="28"/>
      <c r="C50" s="28" t="str">
        <f>IF(COUNTBLANK(履歴書用紙!D124)=1,"",履歴書用紙!D124)</f>
        <v/>
      </c>
      <c r="E50" s="18"/>
      <c r="F50" s="16"/>
      <c r="G50" s="16"/>
      <c r="H50" s="16"/>
      <c r="I50" s="16"/>
      <c r="J50" s="16"/>
      <c r="K50" s="16"/>
      <c r="M50" s="28"/>
      <c r="N50" s="28"/>
      <c r="O50" s="28"/>
      <c r="P50" s="28"/>
      <c r="Q50" s="28"/>
      <c r="R50" s="28"/>
      <c r="S50" s="28"/>
      <c r="T50" s="25"/>
      <c r="U50" s="28"/>
      <c r="V50" s="28">
        <f t="shared" si="0"/>
        <v>1</v>
      </c>
      <c r="W50" s="28">
        <v>1101048</v>
      </c>
      <c r="X50" s="28">
        <v>215200</v>
      </c>
      <c r="Y50" s="28"/>
      <c r="Z50" s="28"/>
      <c r="AA50" s="28"/>
      <c r="AB50" s="28"/>
      <c r="AC50" s="28"/>
      <c r="AD50" s="28"/>
      <c r="AE50" s="28"/>
      <c r="AF50" s="28"/>
      <c r="AG50" s="28"/>
      <c r="AH50" s="28"/>
      <c r="AI50" s="28"/>
      <c r="AJ50" s="28"/>
      <c r="AK50" s="28"/>
      <c r="AL50" s="28"/>
      <c r="AM50" s="28"/>
      <c r="AN50" s="28"/>
      <c r="AO50" s="28"/>
    </row>
    <row r="51" spans="1:41" s="17" customFormat="1" ht="13.5" customHeight="1">
      <c r="A51" s="28" t="str">
        <f>IF(COUNTBLANK(履歴書用紙!O124)=1,"",履歴書用紙!O124)</f>
        <v/>
      </c>
      <c r="B51" s="28"/>
      <c r="C51" s="28" t="str">
        <f>IF(COUNTBLANK(履歴書用紙!D125)=1,"",履歴書用紙!D125)</f>
        <v/>
      </c>
      <c r="E51" s="18"/>
      <c r="F51" s="16"/>
      <c r="G51" s="16"/>
      <c r="H51" s="16"/>
      <c r="I51" s="16"/>
      <c r="J51" s="16"/>
      <c r="K51" s="16"/>
      <c r="M51" s="28"/>
      <c r="N51" s="28"/>
      <c r="O51" s="28"/>
      <c r="P51" s="28"/>
      <c r="Q51" s="28"/>
      <c r="R51" s="28"/>
      <c r="S51" s="28"/>
      <c r="T51" s="25"/>
      <c r="U51" s="28"/>
      <c r="V51" s="28">
        <f t="shared" si="0"/>
        <v>1</v>
      </c>
      <c r="W51" s="28">
        <v>1101049</v>
      </c>
      <c r="X51" s="28">
        <v>216300</v>
      </c>
      <c r="Y51" s="28"/>
      <c r="Z51" s="28"/>
      <c r="AA51" s="28"/>
      <c r="AB51" s="28"/>
      <c r="AC51" s="28"/>
      <c r="AD51" s="28"/>
      <c r="AE51" s="28"/>
      <c r="AF51" s="28"/>
      <c r="AG51" s="28"/>
      <c r="AH51" s="28"/>
      <c r="AI51" s="28"/>
      <c r="AJ51" s="28"/>
      <c r="AK51" s="28"/>
      <c r="AL51" s="28"/>
      <c r="AM51" s="28"/>
      <c r="AN51" s="28"/>
      <c r="AO51" s="28"/>
    </row>
    <row r="52" spans="1:41" ht="13.5" customHeight="1">
      <c r="A52" s="28" t="str">
        <f>IF(COUNTBLANK(履歴書用紙!O125)=1,"",履歴書用紙!O125)</f>
        <v/>
      </c>
      <c r="C52" s="28" t="str">
        <f>IF(COUNTBLANK(履歴書用紙!D126)=1,"",履歴書用紙!D126)</f>
        <v/>
      </c>
      <c r="E52" s="18"/>
      <c r="F52" s="16"/>
      <c r="G52" s="16"/>
      <c r="H52" s="16"/>
      <c r="I52" s="16"/>
      <c r="J52" s="16"/>
      <c r="K52" s="16"/>
      <c r="V52" s="28">
        <f t="shared" si="0"/>
        <v>1</v>
      </c>
      <c r="W52" s="28">
        <v>1101050</v>
      </c>
      <c r="X52" s="28">
        <v>217500</v>
      </c>
    </row>
    <row r="53" spans="1:41" ht="13.5" customHeight="1">
      <c r="A53" s="28" t="str">
        <f>IF(COUNTBLANK(履歴書用紙!O126)=1,"",履歴書用紙!O126)</f>
        <v/>
      </c>
      <c r="C53" s="28" t="str">
        <f>IF(COUNTBLANK(履歴書用紙!D127)=1,"",履歴書用紙!D127)</f>
        <v/>
      </c>
      <c r="E53" s="18"/>
      <c r="F53" s="16"/>
      <c r="G53" s="16"/>
      <c r="H53" s="16"/>
      <c r="I53" s="16"/>
      <c r="J53" s="16"/>
      <c r="K53" s="16"/>
      <c r="V53" s="28">
        <f t="shared" si="0"/>
        <v>1</v>
      </c>
      <c r="W53" s="28">
        <v>1101051</v>
      </c>
      <c r="X53" s="28">
        <v>218400</v>
      </c>
    </row>
    <row r="54" spans="1:41" ht="13.5" customHeight="1">
      <c r="A54" s="28" t="str">
        <f>IF(COUNTBLANK(履歴書用紙!O127)=1,"",履歴書用紙!O127)</f>
        <v/>
      </c>
      <c r="C54" s="28" t="str">
        <f>IF(COUNTBLANK(履歴書用紙!D128)=1,"",履歴書用紙!D128)</f>
        <v/>
      </c>
      <c r="E54" s="18"/>
      <c r="F54" s="16"/>
      <c r="G54" s="16"/>
      <c r="H54" s="16"/>
      <c r="I54" s="16"/>
      <c r="J54" s="16"/>
      <c r="K54" s="16"/>
      <c r="V54" s="28">
        <f t="shared" si="0"/>
        <v>1</v>
      </c>
      <c r="W54" s="28">
        <v>1101052</v>
      </c>
      <c r="X54" s="28">
        <v>219500</v>
      </c>
    </row>
    <row r="55" spans="1:41" ht="13.5" customHeight="1">
      <c r="A55" s="28" t="str">
        <f>IF(COUNTBLANK(履歴書用紙!O128)=1,"",履歴書用紙!O128)</f>
        <v/>
      </c>
      <c r="C55" s="28" t="str">
        <f>IF(COUNTBLANK(履歴書用紙!D129)=1,"",履歴書用紙!D129)</f>
        <v/>
      </c>
      <c r="E55" s="18"/>
      <c r="F55" s="16"/>
      <c r="G55" s="16"/>
      <c r="H55" s="16"/>
      <c r="I55" s="16"/>
      <c r="J55" s="16"/>
      <c r="K55" s="16"/>
      <c r="V55" s="28">
        <f t="shared" si="0"/>
        <v>1</v>
      </c>
      <c r="W55" s="28">
        <v>1101053</v>
      </c>
      <c r="X55" s="28">
        <v>220600</v>
      </c>
    </row>
    <row r="56" spans="1:41" ht="13.5" customHeight="1">
      <c r="A56" s="28" t="str">
        <f>IF(COUNTBLANK(履歴書用紙!O129)=1,"",履歴書用紙!O129)</f>
        <v/>
      </c>
      <c r="C56" s="28" t="str">
        <f>IF(COUNTBLANK(履歴書用紙!D130)=1,"",履歴書用紙!D130)</f>
        <v/>
      </c>
      <c r="E56" s="18"/>
      <c r="F56" s="16"/>
      <c r="G56" s="16"/>
      <c r="H56" s="16"/>
      <c r="I56" s="16"/>
      <c r="J56" s="16"/>
      <c r="K56" s="16"/>
      <c r="V56" s="28">
        <f t="shared" si="0"/>
        <v>1</v>
      </c>
      <c r="W56" s="28">
        <v>1101054</v>
      </c>
      <c r="X56" s="28">
        <v>221600</v>
      </c>
    </row>
    <row r="57" spans="1:41" ht="13.5" customHeight="1">
      <c r="A57" s="28" t="str">
        <f>IF(COUNTBLANK(履歴書用紙!O130)=1,"",履歴書用紙!O130)</f>
        <v/>
      </c>
      <c r="C57" s="28" t="str">
        <f>IF(COUNTBLANK(履歴書用紙!D131)=1,"",履歴書用紙!D131)</f>
        <v/>
      </c>
      <c r="E57" s="18"/>
      <c r="F57" s="16"/>
      <c r="G57" s="16"/>
      <c r="H57" s="16"/>
      <c r="I57" s="16"/>
      <c r="J57" s="16"/>
      <c r="K57" s="16"/>
      <c r="V57" s="28">
        <f t="shared" si="0"/>
        <v>1</v>
      </c>
      <c r="W57" s="28">
        <v>1101055</v>
      </c>
      <c r="X57" s="28">
        <v>222500</v>
      </c>
    </row>
    <row r="58" spans="1:41" ht="13.5" customHeight="1">
      <c r="A58" s="28" t="str">
        <f>IF(COUNTBLANK(履歴書用紙!O131)=1,"",履歴書用紙!O131)</f>
        <v/>
      </c>
      <c r="C58" s="28" t="str">
        <f>IF(COUNTBLANK(履歴書用紙!D132)=1,"",履歴書用紙!D132)</f>
        <v/>
      </c>
      <c r="E58" s="18"/>
      <c r="F58" s="16"/>
      <c r="G58" s="16"/>
      <c r="H58" s="16"/>
      <c r="I58" s="16"/>
      <c r="J58" s="16"/>
      <c r="K58" s="16"/>
      <c r="V58" s="28">
        <f t="shared" si="0"/>
        <v>1</v>
      </c>
      <c r="W58" s="28">
        <v>1101056</v>
      </c>
      <c r="X58" s="28">
        <v>223500</v>
      </c>
    </row>
    <row r="59" spans="1:41" ht="13.5" customHeight="1">
      <c r="A59" s="28" t="str">
        <f>IF(COUNTBLANK(履歴書用紙!O132)=1,"",履歴書用紙!O132)</f>
        <v/>
      </c>
      <c r="C59" s="28" t="str">
        <f>IF(COUNTBLANK(履歴書用紙!D133)=1,"",履歴書用紙!D133)</f>
        <v/>
      </c>
      <c r="E59" s="18"/>
      <c r="F59" s="16"/>
      <c r="G59" s="16"/>
      <c r="H59" s="16"/>
      <c r="I59" s="16"/>
      <c r="J59" s="16"/>
      <c r="K59" s="16"/>
      <c r="V59" s="28">
        <f t="shared" si="0"/>
        <v>1</v>
      </c>
      <c r="W59" s="28">
        <v>1101057</v>
      </c>
      <c r="X59" s="28">
        <v>224000</v>
      </c>
    </row>
    <row r="60" spans="1:41" ht="13.5" customHeight="1">
      <c r="A60" s="28" t="str">
        <f>IF(COUNTBLANK(履歴書用紙!O133)=1,"",履歴書用紙!O133)</f>
        <v/>
      </c>
      <c r="C60" s="28" t="str">
        <f>IF(COUNTBLANK(履歴書用紙!D134)=1,"",履歴書用紙!D134)</f>
        <v/>
      </c>
      <c r="E60" s="18"/>
      <c r="F60" s="16"/>
      <c r="G60" s="16"/>
      <c r="H60" s="16"/>
      <c r="I60" s="16"/>
      <c r="J60" s="16"/>
      <c r="K60" s="16"/>
      <c r="V60" s="28">
        <f t="shared" si="0"/>
        <v>1</v>
      </c>
      <c r="W60" s="28">
        <v>1101058</v>
      </c>
      <c r="X60" s="28">
        <v>224800</v>
      </c>
    </row>
    <row r="61" spans="1:41" ht="13.5" customHeight="1">
      <c r="A61" s="28" t="str">
        <f>IF(COUNTBLANK(履歴書用紙!O134)=1,"",履歴書用紙!O134)</f>
        <v/>
      </c>
      <c r="C61" s="28" t="str">
        <f>IF(COUNTBLANK(履歴書用紙!D135)=1,"",履歴書用紙!D135)</f>
        <v/>
      </c>
      <c r="E61" s="18"/>
      <c r="F61" s="16"/>
      <c r="G61" s="16"/>
      <c r="H61" s="16"/>
      <c r="I61" s="16"/>
      <c r="J61" s="16"/>
      <c r="K61" s="16"/>
      <c r="V61" s="28">
        <f t="shared" si="0"/>
        <v>1</v>
      </c>
      <c r="W61" s="28">
        <v>1101059</v>
      </c>
      <c r="X61" s="28">
        <v>225600</v>
      </c>
    </row>
    <row r="62" spans="1:41" ht="13.5" customHeight="1">
      <c r="A62" s="28" t="str">
        <f>IF(COUNTBLANK(履歴書用紙!O135)=1,"",履歴書用紙!O135)</f>
        <v/>
      </c>
      <c r="C62" s="28" t="str">
        <f>IF(COUNTBLANK(履歴書用紙!D136)=1,"",履歴書用紙!D136)</f>
        <v/>
      </c>
      <c r="E62" s="18"/>
      <c r="F62" s="16"/>
      <c r="G62" s="16"/>
      <c r="H62" s="16"/>
      <c r="I62" s="16"/>
      <c r="J62" s="16"/>
      <c r="K62" s="16"/>
      <c r="V62" s="28">
        <f t="shared" si="0"/>
        <v>1</v>
      </c>
      <c r="W62" s="28">
        <v>1101060</v>
      </c>
      <c r="X62" s="28">
        <v>226400</v>
      </c>
    </row>
    <row r="63" spans="1:41" ht="13.5" customHeight="1">
      <c r="A63" s="28" t="str">
        <f>IF(COUNTBLANK(履歴書用紙!O136)=1,"",履歴書用紙!O136)</f>
        <v/>
      </c>
      <c r="C63" s="28" t="str">
        <f>IF(COUNTBLANK(履歴書用紙!D137)=1,"",履歴書用紙!D137)</f>
        <v/>
      </c>
      <c r="E63" s="18"/>
      <c r="F63" s="16"/>
      <c r="G63" s="16"/>
      <c r="H63" s="16"/>
      <c r="I63" s="16"/>
      <c r="J63" s="16"/>
      <c r="K63" s="16"/>
      <c r="V63" s="28">
        <f t="shared" si="0"/>
        <v>1</v>
      </c>
      <c r="W63" s="28">
        <v>1101061</v>
      </c>
      <c r="X63" s="28">
        <v>227100</v>
      </c>
    </row>
    <row r="64" spans="1:41" ht="13.5" customHeight="1">
      <c r="A64" s="28" t="str">
        <f>IF(COUNTBLANK(履歴書用紙!O137)=1,"",履歴書用紙!O137)</f>
        <v/>
      </c>
      <c r="C64" s="28" t="str">
        <f>IF(COUNTBLANK(履歴書用紙!D138)=1,"",履歴書用紙!D138)</f>
        <v/>
      </c>
      <c r="E64" s="18"/>
      <c r="F64" s="16"/>
      <c r="G64" s="16"/>
      <c r="H64" s="16"/>
      <c r="I64" s="16"/>
      <c r="J64" s="16"/>
      <c r="K64" s="16"/>
      <c r="V64" s="28">
        <f t="shared" si="0"/>
        <v>1</v>
      </c>
      <c r="W64" s="28">
        <v>1101062</v>
      </c>
      <c r="X64" s="28">
        <v>228100</v>
      </c>
    </row>
    <row r="65" spans="1:24" ht="13.5" customHeight="1">
      <c r="A65" s="28" t="str">
        <f>IF(COUNTBLANK(履歴書用紙!O138)=1,"",履歴書用紙!O138)</f>
        <v/>
      </c>
      <c r="C65" s="28" t="str">
        <f>IF(COUNTBLANK(履歴書用紙!D139)=1,"",履歴書用紙!D139)</f>
        <v/>
      </c>
      <c r="E65" s="18"/>
      <c r="F65" s="16"/>
      <c r="G65" s="16"/>
      <c r="H65" s="16"/>
      <c r="I65" s="16"/>
      <c r="J65" s="16"/>
      <c r="K65" s="16"/>
      <c r="V65" s="28">
        <f t="shared" si="0"/>
        <v>1</v>
      </c>
      <c r="W65" s="28">
        <v>1101063</v>
      </c>
      <c r="X65" s="28">
        <v>229000</v>
      </c>
    </row>
    <row r="66" spans="1:24" ht="13.5" customHeight="1">
      <c r="A66" s="28" t="str">
        <f>IF(COUNTBLANK(履歴書用紙!O139)=1,"",履歴書用紙!O139)</f>
        <v/>
      </c>
      <c r="C66" s="28" t="str">
        <f>IF(COUNTBLANK(履歴書用紙!D140)=1,"",履歴書用紙!D140)</f>
        <v/>
      </c>
      <c r="E66" s="18"/>
      <c r="F66" s="16"/>
      <c r="G66" s="16"/>
      <c r="H66" s="16"/>
      <c r="I66" s="16"/>
      <c r="J66" s="16"/>
      <c r="K66" s="16"/>
      <c r="V66" s="28">
        <f t="shared" si="0"/>
        <v>1</v>
      </c>
      <c r="W66" s="28">
        <v>1101064</v>
      </c>
      <c r="X66" s="28">
        <v>229900</v>
      </c>
    </row>
    <row r="67" spans="1:24" ht="13.5" customHeight="1">
      <c r="A67" s="28" t="str">
        <f>IF(COUNTBLANK(履歴書用紙!O140)=1,"",履歴書用紙!O140)</f>
        <v/>
      </c>
      <c r="C67" s="28" t="str">
        <f>IF(COUNTBLANK(履歴書用紙!D141)=1,"",履歴書用紙!D141)</f>
        <v/>
      </c>
      <c r="E67" s="18"/>
      <c r="F67" s="16"/>
      <c r="G67" s="16"/>
      <c r="H67" s="16"/>
      <c r="I67" s="16"/>
      <c r="J67" s="16"/>
      <c r="K67" s="16"/>
      <c r="V67" s="28">
        <f t="shared" si="0"/>
        <v>1</v>
      </c>
      <c r="W67" s="28">
        <v>1101065</v>
      </c>
      <c r="X67" s="28">
        <v>230600</v>
      </c>
    </row>
    <row r="68" spans="1:24" ht="13.5" customHeight="1">
      <c r="A68" s="28" t="str">
        <f>IF(COUNTBLANK(履歴書用紙!O141)=1,"",履歴書用紙!O141)</f>
        <v/>
      </c>
      <c r="C68" s="28" t="str">
        <f>IF(COUNTBLANK(履歴書用紙!D142)=1,"",履歴書用紙!D142)</f>
        <v/>
      </c>
      <c r="E68" s="18"/>
      <c r="F68" s="16"/>
      <c r="G68" s="16"/>
      <c r="H68" s="16"/>
      <c r="I68" s="16"/>
      <c r="J68" s="16"/>
      <c r="K68" s="16"/>
      <c r="V68" s="28">
        <f t="shared" ref="V68:V94" si="5">W69-W68</f>
        <v>1</v>
      </c>
      <c r="W68" s="28">
        <v>1101066</v>
      </c>
      <c r="X68" s="28">
        <v>231400</v>
      </c>
    </row>
    <row r="69" spans="1:24" ht="13.5" customHeight="1">
      <c r="A69" s="28" t="str">
        <f>IF(COUNTBLANK(履歴書用紙!O142)=1,"",履歴書用紙!O142)</f>
        <v/>
      </c>
      <c r="C69" s="28" t="str">
        <f>IF(COUNTBLANK(履歴書用紙!D143)=1,"",履歴書用紙!D143)</f>
        <v/>
      </c>
      <c r="E69" s="18"/>
      <c r="F69" s="16"/>
      <c r="G69" s="16"/>
      <c r="H69" s="16"/>
      <c r="I69" s="16"/>
      <c r="J69" s="16"/>
      <c r="K69" s="16"/>
      <c r="V69" s="28">
        <f t="shared" si="5"/>
        <v>1</v>
      </c>
      <c r="W69" s="28">
        <v>1101067</v>
      </c>
      <c r="X69" s="28">
        <v>232300</v>
      </c>
    </row>
    <row r="70" spans="1:24" ht="13.5" customHeight="1">
      <c r="A70" s="28" t="str">
        <f>IF(COUNTBLANK(履歴書用紙!O143)=1,"",履歴書用紙!O143)</f>
        <v/>
      </c>
      <c r="C70" s="28" t="str">
        <f>IF(COUNTBLANK(履歴書用紙!D144)=1,"",履歴書用紙!D144)</f>
        <v/>
      </c>
      <c r="E70" s="18"/>
      <c r="F70" s="16"/>
      <c r="G70" s="16"/>
      <c r="H70" s="16"/>
      <c r="I70" s="16"/>
      <c r="J70" s="16"/>
      <c r="K70" s="16"/>
      <c r="V70" s="28">
        <f t="shared" si="5"/>
        <v>1</v>
      </c>
      <c r="W70" s="28">
        <v>1101068</v>
      </c>
      <c r="X70" s="28">
        <v>233400</v>
      </c>
    </row>
    <row r="71" spans="1:24" ht="13.5" customHeight="1">
      <c r="A71" s="28" t="str">
        <f>IF(COUNTBLANK(履歴書用紙!O144)=1,"",履歴書用紙!O144)</f>
        <v/>
      </c>
      <c r="C71" s="28" t="str">
        <f>IF(COUNTBLANK(履歴書用紙!D145)=1,"",履歴書用紙!D145)</f>
        <v/>
      </c>
      <c r="E71" s="18"/>
      <c r="F71" s="16"/>
      <c r="G71" s="16"/>
      <c r="H71" s="16"/>
      <c r="I71" s="16"/>
      <c r="J71" s="16"/>
      <c r="K71" s="16"/>
      <c r="V71" s="28">
        <f t="shared" si="5"/>
        <v>1</v>
      </c>
      <c r="W71" s="28">
        <v>1101069</v>
      </c>
      <c r="X71" s="28">
        <v>234200</v>
      </c>
    </row>
    <row r="72" spans="1:24" ht="13.5" customHeight="1">
      <c r="A72" s="28" t="str">
        <f>IF(COUNTBLANK(履歴書用紙!O145)=1,"",履歴書用紙!O145)</f>
        <v/>
      </c>
      <c r="C72" s="28" t="str">
        <f>IF(COUNTBLANK(履歴書用紙!D146)=1,"",履歴書用紙!D146)</f>
        <v/>
      </c>
      <c r="E72" s="18"/>
      <c r="F72" s="16"/>
      <c r="G72" s="16"/>
      <c r="H72" s="16"/>
      <c r="I72" s="16"/>
      <c r="J72" s="16"/>
      <c r="K72" s="16"/>
      <c r="V72" s="28">
        <f t="shared" si="5"/>
        <v>1</v>
      </c>
      <c r="W72" s="28">
        <v>1101070</v>
      </c>
      <c r="X72" s="28">
        <v>234900</v>
      </c>
    </row>
    <row r="73" spans="1:24" ht="13.5" customHeight="1">
      <c r="A73" s="28" t="str">
        <f>IF(COUNTBLANK(履歴書用紙!O146)=1,"",履歴書用紙!O146)</f>
        <v/>
      </c>
      <c r="C73" s="28" t="str">
        <f>IF(COUNTBLANK(履歴書用紙!D147)=1,"",履歴書用紙!D147)</f>
        <v/>
      </c>
      <c r="E73" s="18"/>
      <c r="F73" s="16"/>
      <c r="G73" s="16"/>
      <c r="H73" s="16"/>
      <c r="I73" s="16"/>
      <c r="J73" s="16"/>
      <c r="K73" s="16"/>
      <c r="V73" s="28">
        <f t="shared" si="5"/>
        <v>1</v>
      </c>
      <c r="W73" s="28">
        <v>1101071</v>
      </c>
      <c r="X73" s="28">
        <v>235600</v>
      </c>
    </row>
    <row r="74" spans="1:24" ht="13.5" customHeight="1">
      <c r="A74" s="28" t="str">
        <f>IF(COUNTBLANK(履歴書用紙!O147)=1,"",履歴書用紙!O147)</f>
        <v/>
      </c>
      <c r="C74" s="28" t="str">
        <f>IF(COUNTBLANK(履歴書用紙!D148)=1,"",履歴書用紙!D148)</f>
        <v/>
      </c>
      <c r="E74" s="18"/>
      <c r="F74" s="16"/>
      <c r="G74" s="16"/>
      <c r="H74" s="16"/>
      <c r="I74" s="16"/>
      <c r="J74" s="16"/>
      <c r="K74" s="16"/>
      <c r="V74" s="28">
        <f t="shared" si="5"/>
        <v>1</v>
      </c>
      <c r="W74" s="28">
        <v>1101072</v>
      </c>
      <c r="X74" s="28">
        <v>236400</v>
      </c>
    </row>
    <row r="75" spans="1:24" ht="13.5" customHeight="1">
      <c r="A75" s="28" t="str">
        <f>IF(COUNTBLANK(履歴書用紙!O148)=1,"",履歴書用紙!O148)</f>
        <v/>
      </c>
      <c r="C75" s="28" t="str">
        <f>IF(COUNTBLANK(履歴書用紙!D149)=1,"",履歴書用紙!D149)</f>
        <v/>
      </c>
      <c r="E75" s="18"/>
      <c r="F75" s="16"/>
      <c r="G75" s="16"/>
      <c r="H75" s="16"/>
      <c r="I75" s="16"/>
      <c r="J75" s="16"/>
      <c r="K75" s="16"/>
      <c r="V75" s="28">
        <f t="shared" si="5"/>
        <v>1</v>
      </c>
      <c r="W75" s="28">
        <v>1101073</v>
      </c>
      <c r="X75" s="28">
        <v>237200</v>
      </c>
    </row>
    <row r="76" spans="1:24" ht="13.5" customHeight="1">
      <c r="A76" s="28" t="str">
        <f>IF(COUNTBLANK(履歴書用紙!O149)=1,"",履歴書用紙!O149)</f>
        <v/>
      </c>
      <c r="C76" s="28" t="str">
        <f>IF(COUNTBLANK(履歴書用紙!D150)=1,"",履歴書用紙!D150)</f>
        <v/>
      </c>
      <c r="E76" s="18"/>
      <c r="F76" s="16"/>
      <c r="G76" s="16"/>
      <c r="H76" s="16"/>
      <c r="I76" s="16"/>
      <c r="J76" s="16"/>
      <c r="K76" s="16"/>
      <c r="V76" s="28">
        <f t="shared" si="5"/>
        <v>1</v>
      </c>
      <c r="W76" s="28">
        <v>1101074</v>
      </c>
      <c r="X76" s="28">
        <v>237900</v>
      </c>
    </row>
    <row r="77" spans="1:24" ht="13.5" customHeight="1">
      <c r="A77" s="28" t="str">
        <f>IF(COUNTBLANK(履歴書用紙!O150)=1,"",履歴書用紙!O150)</f>
        <v/>
      </c>
      <c r="C77" s="28" t="str">
        <f>IF(COUNTBLANK(履歴書用紙!D151)=1,"",履歴書用紙!D151)</f>
        <v/>
      </c>
      <c r="E77" s="18"/>
      <c r="F77" s="16"/>
      <c r="G77" s="16"/>
      <c r="H77" s="16"/>
      <c r="I77" s="16"/>
      <c r="J77" s="16"/>
      <c r="K77" s="16"/>
      <c r="V77" s="28">
        <f t="shared" si="5"/>
        <v>1</v>
      </c>
      <c r="W77" s="28">
        <v>1101075</v>
      </c>
      <c r="X77" s="28">
        <v>238700</v>
      </c>
    </row>
    <row r="78" spans="1:24" ht="13.5" customHeight="1">
      <c r="A78" s="28" t="str">
        <f>IF(COUNTBLANK(履歴書用紙!O151)=1,"",履歴書用紙!O151)</f>
        <v/>
      </c>
      <c r="C78" s="28" t="str">
        <f>IF(COUNTBLANK(履歴書用紙!D152)=1,"",履歴書用紙!D152)</f>
        <v/>
      </c>
      <c r="E78" s="18"/>
      <c r="F78" s="16"/>
      <c r="G78" s="16"/>
      <c r="H78" s="16"/>
      <c r="I78" s="16"/>
      <c r="J78" s="16"/>
      <c r="K78" s="16"/>
      <c r="V78" s="28">
        <f t="shared" si="5"/>
        <v>1</v>
      </c>
      <c r="W78" s="28">
        <v>1101076</v>
      </c>
      <c r="X78" s="28">
        <v>239400</v>
      </c>
    </row>
    <row r="79" spans="1:24" ht="13.5" customHeight="1">
      <c r="A79" s="28" t="str">
        <f>IF(COUNTBLANK(履歴書用紙!O152)=1,"",履歴書用紙!O152)</f>
        <v/>
      </c>
      <c r="C79" s="28" t="str">
        <f>IF(COUNTBLANK(履歴書用紙!D153)=1,"",履歴書用紙!D153)</f>
        <v/>
      </c>
      <c r="E79" s="18"/>
      <c r="F79" s="16"/>
      <c r="G79" s="16"/>
      <c r="H79" s="16"/>
      <c r="I79" s="16"/>
      <c r="J79" s="16"/>
      <c r="K79" s="16"/>
      <c r="V79" s="28">
        <f t="shared" si="5"/>
        <v>1</v>
      </c>
      <c r="W79" s="28">
        <v>1101077</v>
      </c>
      <c r="X79" s="28">
        <v>240100</v>
      </c>
    </row>
    <row r="80" spans="1:24" ht="13.5" customHeight="1">
      <c r="A80" s="28" t="str">
        <f>IF(COUNTBLANK(履歴書用紙!O153)=1,"",履歴書用紙!O153)</f>
        <v/>
      </c>
      <c r="C80" s="28" t="str">
        <f>IF(COUNTBLANK(履歴書用紙!D154)=1,"",履歴書用紙!D154)</f>
        <v/>
      </c>
      <c r="E80" s="18"/>
      <c r="F80" s="16"/>
      <c r="G80" s="16"/>
      <c r="H80" s="16"/>
      <c r="I80" s="16"/>
      <c r="J80" s="16"/>
      <c r="K80" s="16"/>
      <c r="V80" s="28">
        <f t="shared" si="5"/>
        <v>1</v>
      </c>
      <c r="W80" s="28">
        <v>1101078</v>
      </c>
      <c r="X80" s="28">
        <v>240900</v>
      </c>
    </row>
    <row r="81" spans="1:24" ht="13.5" customHeight="1">
      <c r="A81" s="28" t="str">
        <f>IF(COUNTBLANK(履歴書用紙!O154)=1,"",履歴書用紙!O154)</f>
        <v/>
      </c>
      <c r="C81" s="28" t="str">
        <f>IF(COUNTBLANK(履歴書用紙!D155)=1,"",履歴書用紙!D155)</f>
        <v/>
      </c>
      <c r="E81" s="18"/>
      <c r="F81" s="16"/>
      <c r="G81" s="16"/>
      <c r="H81" s="16"/>
      <c r="I81" s="16"/>
      <c r="J81" s="16"/>
      <c r="K81" s="16"/>
      <c r="V81" s="28">
        <f t="shared" si="5"/>
        <v>1</v>
      </c>
      <c r="W81" s="28">
        <v>1101079</v>
      </c>
      <c r="X81" s="28">
        <v>241700</v>
      </c>
    </row>
    <row r="82" spans="1:24" ht="13.5" customHeight="1">
      <c r="A82" s="28" t="str">
        <f>IF(COUNTBLANK(履歴書用紙!O155)=1,"",履歴書用紙!O155)</f>
        <v/>
      </c>
      <c r="C82" s="28" t="str">
        <f>IF(COUNTBLANK(履歴書用紙!D156)=1,"",履歴書用紙!D156)</f>
        <v/>
      </c>
      <c r="E82" s="18"/>
      <c r="F82" s="16"/>
      <c r="G82" s="16"/>
      <c r="H82" s="16"/>
      <c r="I82" s="16"/>
      <c r="J82" s="16"/>
      <c r="K82" s="16"/>
      <c r="V82" s="28">
        <f t="shared" si="5"/>
        <v>1</v>
      </c>
      <c r="W82" s="28">
        <v>1101080</v>
      </c>
      <c r="X82" s="28">
        <v>242500</v>
      </c>
    </row>
    <row r="83" spans="1:24" ht="13.5" customHeight="1">
      <c r="A83" s="28" t="str">
        <f>IF(COUNTBLANK(履歴書用紙!O156)=1,"",履歴書用紙!O156)</f>
        <v/>
      </c>
      <c r="C83" s="28" t="str">
        <f>IF(COUNTBLANK(履歴書用紙!D157)=1,"",履歴書用紙!D157)</f>
        <v/>
      </c>
      <c r="E83" s="18"/>
      <c r="F83" s="16"/>
      <c r="G83" s="16"/>
      <c r="H83" s="16"/>
      <c r="I83" s="16"/>
      <c r="J83" s="16"/>
      <c r="K83" s="16"/>
      <c r="V83" s="28">
        <f t="shared" si="5"/>
        <v>1</v>
      </c>
      <c r="W83" s="28">
        <v>1101081</v>
      </c>
      <c r="X83" s="28">
        <v>243100</v>
      </c>
    </row>
    <row r="84" spans="1:24" ht="13.5" customHeight="1">
      <c r="A84" s="28" t="str">
        <f>IF(COUNTBLANK(履歴書用紙!O157)=1,"",履歴書用紙!O157)</f>
        <v/>
      </c>
      <c r="C84" s="28" t="str">
        <f>IF(COUNTBLANK(履歴書用紙!D158)=1,"",履歴書用紙!D158)</f>
        <v/>
      </c>
      <c r="E84" s="18"/>
      <c r="F84" s="16"/>
      <c r="G84" s="16"/>
      <c r="H84" s="16"/>
      <c r="I84" s="16"/>
      <c r="J84" s="16"/>
      <c r="K84" s="16"/>
      <c r="V84" s="28">
        <f t="shared" si="5"/>
        <v>1</v>
      </c>
      <c r="W84" s="28">
        <v>1101082</v>
      </c>
      <c r="X84" s="28">
        <v>243900</v>
      </c>
    </row>
    <row r="85" spans="1:24" ht="13.5" customHeight="1">
      <c r="A85" s="28" t="str">
        <f>IF(COUNTBLANK(履歴書用紙!O158)=1,"",履歴書用紙!O158)</f>
        <v/>
      </c>
      <c r="C85" s="28" t="str">
        <f>IF(COUNTBLANK(履歴書用紙!D159)=1,"",履歴書用紙!D159)</f>
        <v/>
      </c>
      <c r="E85" s="18"/>
      <c r="F85" s="16"/>
      <c r="G85" s="16"/>
      <c r="H85" s="16"/>
      <c r="I85" s="16"/>
      <c r="J85" s="16"/>
      <c r="K85" s="16"/>
      <c r="V85" s="28">
        <f t="shared" si="5"/>
        <v>1</v>
      </c>
      <c r="W85" s="28">
        <v>1101083</v>
      </c>
      <c r="X85" s="28">
        <v>244600</v>
      </c>
    </row>
    <row r="86" spans="1:24" ht="13.5" customHeight="1">
      <c r="A86" s="28" t="str">
        <f>IF(COUNTBLANK(履歴書用紙!O159)=1,"",履歴書用紙!O159)</f>
        <v/>
      </c>
      <c r="C86" s="28" t="str">
        <f>IF(COUNTBLANK(履歴書用紙!D160)=1,"",履歴書用紙!D160)</f>
        <v/>
      </c>
      <c r="E86" s="18"/>
      <c r="F86" s="16"/>
      <c r="G86" s="16"/>
      <c r="H86" s="16"/>
      <c r="I86" s="16"/>
      <c r="J86" s="16"/>
      <c r="K86" s="16"/>
      <c r="V86" s="28">
        <f t="shared" si="5"/>
        <v>1</v>
      </c>
      <c r="W86" s="28">
        <v>1101084</v>
      </c>
      <c r="X86" s="28">
        <v>245300</v>
      </c>
    </row>
    <row r="87" spans="1:24" ht="13.5" customHeight="1">
      <c r="A87" s="28" t="str">
        <f>IF(COUNTBLANK(履歴書用紙!O160)=1,"",履歴書用紙!O160)</f>
        <v/>
      </c>
      <c r="C87" s="28" t="str">
        <f>IF(COUNTBLANK(履歴書用紙!D161)=1,"",履歴書用紙!D161)</f>
        <v/>
      </c>
      <c r="E87" s="18"/>
      <c r="F87" s="16"/>
      <c r="G87" s="16"/>
      <c r="H87" s="16"/>
      <c r="I87" s="16"/>
      <c r="J87" s="16"/>
      <c r="K87" s="16"/>
      <c r="V87" s="28">
        <f t="shared" si="5"/>
        <v>1</v>
      </c>
      <c r="W87" s="28">
        <v>1101085</v>
      </c>
      <c r="X87" s="28">
        <v>246000</v>
      </c>
    </row>
    <row r="88" spans="1:24" ht="13.5" customHeight="1">
      <c r="A88" s="28" t="str">
        <f>IF(COUNTBLANK(履歴書用紙!O161)=1,"",履歴書用紙!O161)</f>
        <v/>
      </c>
      <c r="C88" s="28" t="str">
        <f>IF(COUNTBLANK(履歴書用紙!D162)=1,"",履歴書用紙!D162)</f>
        <v/>
      </c>
      <c r="E88" s="18"/>
      <c r="F88" s="16"/>
      <c r="G88" s="16"/>
      <c r="H88" s="16"/>
      <c r="I88" s="16"/>
      <c r="J88" s="16"/>
      <c r="K88" s="16"/>
      <c r="V88" s="28">
        <f t="shared" si="5"/>
        <v>1</v>
      </c>
      <c r="W88" s="28">
        <v>1101086</v>
      </c>
      <c r="X88" s="28">
        <v>246700</v>
      </c>
    </row>
    <row r="89" spans="1:24" ht="13.5" customHeight="1">
      <c r="A89" s="28" t="str">
        <f>IF(COUNTBLANK(履歴書用紙!O162)=1,"",履歴書用紙!O162)</f>
        <v/>
      </c>
      <c r="C89" s="28" t="str">
        <f>IF(COUNTBLANK(履歴書用紙!D163)=1,"",履歴書用紙!D163)</f>
        <v/>
      </c>
      <c r="E89" s="18"/>
      <c r="F89" s="16"/>
      <c r="G89" s="16"/>
      <c r="H89" s="16"/>
      <c r="I89" s="16"/>
      <c r="J89" s="16"/>
      <c r="K89" s="16"/>
      <c r="V89" s="28">
        <f t="shared" si="5"/>
        <v>1</v>
      </c>
      <c r="W89" s="28">
        <v>1101087</v>
      </c>
      <c r="X89" s="28">
        <v>247400</v>
      </c>
    </row>
    <row r="90" spans="1:24" ht="13.5" customHeight="1">
      <c r="A90" s="28" t="str">
        <f>IF(COUNTBLANK(履歴書用紙!O163)=1,"",履歴書用紙!O163)</f>
        <v/>
      </c>
      <c r="C90" s="28" t="str">
        <f>IF(COUNTBLANK(履歴書用紙!D164)=1,"",履歴書用紙!D164)</f>
        <v/>
      </c>
      <c r="E90" s="18"/>
      <c r="F90" s="16"/>
      <c r="G90" s="16"/>
      <c r="H90" s="16"/>
      <c r="I90" s="16"/>
      <c r="J90" s="16"/>
      <c r="K90" s="16"/>
      <c r="V90" s="28">
        <f t="shared" si="5"/>
        <v>1</v>
      </c>
      <c r="W90" s="28">
        <v>1101088</v>
      </c>
      <c r="X90" s="28">
        <v>248100</v>
      </c>
    </row>
    <row r="91" spans="1:24" ht="13.5" customHeight="1">
      <c r="A91" s="28" t="str">
        <f>IF(COUNTBLANK(履歴書用紙!O164)=1,"",履歴書用紙!O164)</f>
        <v/>
      </c>
      <c r="C91" s="28" t="str">
        <f>IF(COUNTBLANK(履歴書用紙!D165)=1,"",履歴書用紙!D165)</f>
        <v/>
      </c>
      <c r="E91" s="18"/>
      <c r="F91" s="16"/>
      <c r="G91" s="16"/>
      <c r="H91" s="16"/>
      <c r="I91" s="16"/>
      <c r="J91" s="16"/>
      <c r="K91" s="16"/>
      <c r="V91" s="28">
        <f t="shared" si="5"/>
        <v>1</v>
      </c>
      <c r="W91" s="28">
        <v>1101089</v>
      </c>
      <c r="X91" s="28">
        <v>248700</v>
      </c>
    </row>
    <row r="92" spans="1:24" ht="13.5" customHeight="1">
      <c r="A92" s="28" t="str">
        <f>IF(COUNTBLANK(履歴書用紙!O165)=1,"",履歴書用紙!O165)</f>
        <v/>
      </c>
      <c r="C92" s="28" t="str">
        <f>IF(COUNTBLANK(履歴書用紙!D166)=1,"",履歴書用紙!D166)</f>
        <v/>
      </c>
      <c r="E92" s="18"/>
      <c r="F92" s="16"/>
      <c r="G92" s="16"/>
      <c r="H92" s="16"/>
      <c r="I92" s="16"/>
      <c r="J92" s="16"/>
      <c r="K92" s="16"/>
      <c r="V92" s="28">
        <f t="shared" si="5"/>
        <v>1</v>
      </c>
      <c r="W92" s="28">
        <v>1101090</v>
      </c>
      <c r="X92" s="28">
        <v>249300</v>
      </c>
    </row>
    <row r="93" spans="1:24" ht="13.5" customHeight="1">
      <c r="A93" s="28" t="str">
        <f>IF(COUNTBLANK(履歴書用紙!O166)=1,"",履歴書用紙!O166)</f>
        <v/>
      </c>
      <c r="C93" s="28" t="str">
        <f>IF(COUNTBLANK(履歴書用紙!D167)=1,"",履歴書用紙!D167)</f>
        <v/>
      </c>
      <c r="E93" s="18"/>
      <c r="F93" s="16"/>
      <c r="G93" s="16"/>
      <c r="H93" s="16"/>
      <c r="I93" s="16"/>
      <c r="J93" s="16"/>
      <c r="K93" s="16"/>
      <c r="V93" s="28">
        <f t="shared" si="5"/>
        <v>1</v>
      </c>
      <c r="W93" s="28">
        <v>1101091</v>
      </c>
      <c r="X93" s="28">
        <v>249800</v>
      </c>
    </row>
    <row r="94" spans="1:24" ht="13.5" customHeight="1">
      <c r="A94" s="28" t="str">
        <f>IF(COUNTBLANK(履歴書用紙!O167)=1,"",履歴書用紙!O167)</f>
        <v/>
      </c>
      <c r="C94" s="28" t="str">
        <f>IF(COUNTBLANK(履歴書用紙!D168)=1,"",履歴書用紙!D168)</f>
        <v/>
      </c>
      <c r="E94" s="18"/>
      <c r="F94" s="16"/>
      <c r="G94" s="16"/>
      <c r="H94" s="16"/>
      <c r="I94" s="16"/>
      <c r="J94" s="16"/>
      <c r="K94" s="16"/>
      <c r="V94" s="28">
        <f t="shared" si="5"/>
        <v>1</v>
      </c>
      <c r="W94" s="28">
        <v>1101092</v>
      </c>
      <c r="X94" s="28">
        <v>250300</v>
      </c>
    </row>
    <row r="95" spans="1:24" ht="13.5" customHeight="1">
      <c r="A95" s="28" t="str">
        <f>IF(COUNTBLANK(履歴書用紙!O168)=1,"",履歴書用紙!O168)</f>
        <v/>
      </c>
      <c r="C95" s="28" t="str">
        <f>IF(COUNTBLANK(履歴書用紙!D169)=1,"",履歴書用紙!D169)</f>
        <v/>
      </c>
      <c r="E95" s="18"/>
      <c r="F95" s="16"/>
      <c r="G95" s="16"/>
      <c r="H95" s="16"/>
      <c r="I95" s="16"/>
      <c r="J95" s="16"/>
      <c r="K95" s="16"/>
      <c r="W95" s="28">
        <v>1101093</v>
      </c>
      <c r="X95" s="28">
        <v>250600</v>
      </c>
    </row>
    <row r="96" spans="1:24" ht="13.5" customHeight="1">
      <c r="A96" s="28" t="str">
        <f>IF(COUNTBLANK(履歴書用紙!O169)=1,"",履歴書用紙!O169)</f>
        <v/>
      </c>
      <c r="C96" s="28" t="str">
        <f>IF(COUNTBLANK(履歴書用紙!D170)=1,"",履歴書用紙!D170)</f>
        <v/>
      </c>
      <c r="E96" s="18"/>
      <c r="F96" s="16"/>
      <c r="G96" s="16"/>
      <c r="H96" s="16"/>
      <c r="I96" s="16"/>
      <c r="J96" s="16"/>
      <c r="K96" s="16"/>
    </row>
    <row r="97" spans="1:24" ht="13.5" customHeight="1">
      <c r="A97" s="28" t="str">
        <f>IF(COUNTBLANK(履歴書用紙!O170)=1,"",履歴書用紙!O170)</f>
        <v/>
      </c>
      <c r="C97" s="28" t="str">
        <f>IF(COUNTBLANK(履歴書用紙!D171)=1,"",履歴書用紙!D171)</f>
        <v/>
      </c>
      <c r="E97" s="18"/>
      <c r="F97" s="16"/>
      <c r="G97" s="16"/>
      <c r="H97" s="16"/>
      <c r="I97" s="16"/>
      <c r="J97" s="16"/>
      <c r="K97" s="16"/>
      <c r="V97" s="28">
        <f t="shared" ref="V97:V160" si="6">W98-W97</f>
        <v>1</v>
      </c>
      <c r="W97" s="28">
        <v>1102001</v>
      </c>
      <c r="X97" s="28">
        <v>196000</v>
      </c>
    </row>
    <row r="98" spans="1:24" ht="13.5" customHeight="1">
      <c r="A98" s="28" t="str">
        <f>IF(COUNTBLANK(履歴書用紙!O171)=1,"",履歴書用紙!O171)</f>
        <v/>
      </c>
      <c r="C98" s="28" t="str">
        <f>IF(COUNTBLANK(履歴書用紙!D172)=1,"",履歴書用紙!D172)</f>
        <v/>
      </c>
      <c r="E98" s="18"/>
      <c r="F98" s="16"/>
      <c r="G98" s="16"/>
      <c r="H98" s="16"/>
      <c r="I98" s="16"/>
      <c r="J98" s="16"/>
      <c r="K98" s="16"/>
      <c r="V98" s="28">
        <f t="shared" si="6"/>
        <v>1</v>
      </c>
      <c r="W98" s="28">
        <v>1102002</v>
      </c>
      <c r="X98" s="28">
        <v>197700</v>
      </c>
    </row>
    <row r="99" spans="1:24" ht="13.5" customHeight="1">
      <c r="A99" s="28" t="str">
        <f>IF(COUNTBLANK(履歴書用紙!O172)=1,"",履歴書用紙!O172)</f>
        <v/>
      </c>
      <c r="C99" s="28" t="str">
        <f>IF(COUNTBLANK(履歴書用紙!D173)=1,"",履歴書用紙!D173)</f>
        <v/>
      </c>
      <c r="E99" s="18"/>
      <c r="F99" s="16"/>
      <c r="G99" s="16"/>
      <c r="H99" s="16"/>
      <c r="I99" s="16"/>
      <c r="J99" s="16"/>
      <c r="K99" s="16"/>
      <c r="V99" s="28">
        <f t="shared" si="6"/>
        <v>1</v>
      </c>
      <c r="W99" s="28">
        <v>1102003</v>
      </c>
      <c r="X99" s="28">
        <v>199300</v>
      </c>
    </row>
    <row r="100" spans="1:24" ht="13.5" customHeight="1">
      <c r="A100" s="28" t="str">
        <f>IF(COUNTBLANK(履歴書用紙!O173)=1,"",履歴書用紙!O173)</f>
        <v/>
      </c>
      <c r="C100" s="28" t="str">
        <f>IF(COUNTBLANK(履歴書用紙!D174)=1,"",履歴書用紙!D174)</f>
        <v/>
      </c>
      <c r="E100" s="18"/>
      <c r="F100" s="16"/>
      <c r="G100" s="16"/>
      <c r="H100" s="16"/>
      <c r="I100" s="16"/>
      <c r="J100" s="16"/>
      <c r="K100" s="16"/>
      <c r="V100" s="28">
        <f t="shared" si="6"/>
        <v>1</v>
      </c>
      <c r="W100" s="28">
        <v>1102004</v>
      </c>
      <c r="X100" s="28">
        <v>201100</v>
      </c>
    </row>
    <row r="101" spans="1:24" ht="13.5" customHeight="1">
      <c r="A101" s="28" t="str">
        <f>IF(COUNTBLANK(履歴書用紙!O174)=1,"",履歴書用紙!O174)</f>
        <v/>
      </c>
      <c r="C101" s="28" t="str">
        <f>IF(COUNTBLANK(履歴書用紙!D175)=1,"",履歴書用紙!D175)</f>
        <v/>
      </c>
      <c r="E101" s="18"/>
      <c r="F101" s="16"/>
      <c r="G101" s="16"/>
      <c r="H101" s="16"/>
      <c r="I101" s="16"/>
      <c r="J101" s="16"/>
      <c r="K101" s="16"/>
      <c r="V101" s="28">
        <f t="shared" si="6"/>
        <v>1</v>
      </c>
      <c r="W101" s="28">
        <v>1102005</v>
      </c>
      <c r="X101" s="28">
        <v>202600</v>
      </c>
    </row>
    <row r="102" spans="1:24" ht="13.5" customHeight="1">
      <c r="A102" s="28" t="str">
        <f>IF(COUNTBLANK(履歴書用紙!O175)=1,"",履歴書用紙!O175)</f>
        <v/>
      </c>
      <c r="C102" s="28" t="str">
        <f>IF(COUNTBLANK(履歴書用紙!D176)=1,"",履歴書用紙!D176)</f>
        <v/>
      </c>
      <c r="E102" s="18"/>
      <c r="F102" s="16"/>
      <c r="G102" s="16"/>
      <c r="H102" s="16"/>
      <c r="I102" s="16"/>
      <c r="J102" s="16"/>
      <c r="K102" s="16"/>
      <c r="V102" s="28">
        <f t="shared" si="6"/>
        <v>1</v>
      </c>
      <c r="W102" s="28">
        <v>1102006</v>
      </c>
      <c r="X102" s="28">
        <v>204300</v>
      </c>
    </row>
    <row r="103" spans="1:24" ht="13.5" customHeight="1">
      <c r="A103" s="28" t="str">
        <f>IF(COUNTBLANK(履歴書用紙!O176)=1,"",履歴書用紙!O176)</f>
        <v/>
      </c>
      <c r="C103" s="28" t="str">
        <f>IF(COUNTBLANK(履歴書用紙!D177)=1,"",履歴書用紙!D177)</f>
        <v/>
      </c>
      <c r="E103" s="18"/>
      <c r="F103" s="16"/>
      <c r="G103" s="16"/>
      <c r="H103" s="16"/>
      <c r="I103" s="16"/>
      <c r="J103" s="16"/>
      <c r="K103" s="16"/>
      <c r="V103" s="28">
        <f t="shared" si="6"/>
        <v>1</v>
      </c>
      <c r="W103" s="28">
        <v>1102007</v>
      </c>
      <c r="X103" s="28">
        <v>206100</v>
      </c>
    </row>
    <row r="104" spans="1:24" ht="13.5" customHeight="1">
      <c r="A104" s="28" t="str">
        <f>IF(COUNTBLANK(履歴書用紙!O177)=1,"",履歴書用紙!O177)</f>
        <v/>
      </c>
      <c r="C104" s="28" t="str">
        <f>IF(COUNTBLANK(履歴書用紙!D178)=1,"",履歴書用紙!D178)</f>
        <v/>
      </c>
      <c r="E104" s="18"/>
      <c r="F104" s="16"/>
      <c r="G104" s="16"/>
      <c r="H104" s="16"/>
      <c r="I104" s="16"/>
      <c r="J104" s="16"/>
      <c r="K104" s="16"/>
      <c r="V104" s="28">
        <f t="shared" si="6"/>
        <v>1</v>
      </c>
      <c r="W104" s="28">
        <v>1102008</v>
      </c>
      <c r="X104" s="28">
        <v>207800</v>
      </c>
    </row>
    <row r="105" spans="1:24" ht="13.5" customHeight="1">
      <c r="A105" s="28" t="str">
        <f>IF(COUNTBLANK(履歴書用紙!O178)=1,"",履歴書用紙!O178)</f>
        <v/>
      </c>
      <c r="C105" s="28" t="str">
        <f>IF(COUNTBLANK(履歴書用紙!D179)=1,"",履歴書用紙!D179)</f>
        <v/>
      </c>
      <c r="E105" s="18"/>
      <c r="F105" s="16"/>
      <c r="G105" s="16"/>
      <c r="H105" s="16"/>
      <c r="I105" s="16"/>
      <c r="J105" s="16"/>
      <c r="K105" s="16"/>
      <c r="V105" s="28">
        <f t="shared" si="6"/>
        <v>1</v>
      </c>
      <c r="W105" s="28">
        <v>1102009</v>
      </c>
      <c r="X105" s="28">
        <v>209500</v>
      </c>
    </row>
    <row r="106" spans="1:24" ht="13.5" customHeight="1">
      <c r="A106" s="28" t="str">
        <f>IF(COUNTBLANK(履歴書用紙!O179)=1,"",履歴書用紙!O179)</f>
        <v/>
      </c>
      <c r="C106" s="28" t="str">
        <f>IF(COUNTBLANK(履歴書用紙!D180)=1,"",履歴書用紙!D180)</f>
        <v/>
      </c>
      <c r="E106" s="18"/>
      <c r="F106" s="16"/>
      <c r="G106" s="16"/>
      <c r="H106" s="16"/>
      <c r="I106" s="16"/>
      <c r="J106" s="16"/>
      <c r="K106" s="16"/>
      <c r="V106" s="28">
        <f t="shared" si="6"/>
        <v>1</v>
      </c>
      <c r="W106" s="28">
        <v>1102010</v>
      </c>
      <c r="X106" s="28">
        <v>211400</v>
      </c>
    </row>
    <row r="107" spans="1:24" ht="13.5" customHeight="1">
      <c r="A107" s="28" t="str">
        <f>IF(COUNTBLANK(履歴書用紙!O180)=1,"",履歴書用紙!O180)</f>
        <v/>
      </c>
      <c r="C107" s="28" t="str">
        <f>IF(COUNTBLANK(履歴書用紙!D181)=1,"",履歴書用紙!D181)</f>
        <v/>
      </c>
      <c r="E107" s="18"/>
      <c r="F107" s="16"/>
      <c r="G107" s="16"/>
      <c r="H107" s="16"/>
      <c r="I107" s="16"/>
      <c r="J107" s="16"/>
      <c r="K107" s="16"/>
      <c r="V107" s="28">
        <f t="shared" si="6"/>
        <v>1</v>
      </c>
      <c r="W107" s="28">
        <v>1102011</v>
      </c>
      <c r="X107" s="28">
        <v>213200</v>
      </c>
    </row>
    <row r="108" spans="1:24" ht="13.5" customHeight="1">
      <c r="A108" s="28" t="str">
        <f>IF(COUNTBLANK(履歴書用紙!O181)=1,"",履歴書用紙!O181)</f>
        <v/>
      </c>
      <c r="C108" s="28" t="str">
        <f>IF(COUNTBLANK(履歴書用紙!D182)=1,"",履歴書用紙!D182)</f>
        <v/>
      </c>
      <c r="E108" s="18"/>
      <c r="F108" s="16"/>
      <c r="G108" s="16"/>
      <c r="H108" s="16"/>
      <c r="I108" s="16"/>
      <c r="J108" s="16"/>
      <c r="K108" s="16"/>
      <c r="V108" s="28">
        <f t="shared" si="6"/>
        <v>1</v>
      </c>
      <c r="W108" s="28">
        <v>1102012</v>
      </c>
      <c r="X108" s="28">
        <v>214900</v>
      </c>
    </row>
    <row r="109" spans="1:24" ht="13.5" customHeight="1">
      <c r="A109" s="28" t="str">
        <f>IF(COUNTBLANK(履歴書用紙!O182)=1,"",履歴書用紙!O182)</f>
        <v/>
      </c>
      <c r="C109" s="28" t="str">
        <f>IF(COUNTBLANK(履歴書用紙!D183)=1,"",履歴書用紙!D183)</f>
        <v/>
      </c>
      <c r="E109" s="18"/>
      <c r="F109" s="16"/>
      <c r="G109" s="16"/>
      <c r="H109" s="16"/>
      <c r="I109" s="16"/>
      <c r="J109" s="16"/>
      <c r="K109" s="16"/>
      <c r="V109" s="28">
        <f t="shared" si="6"/>
        <v>1</v>
      </c>
      <c r="W109" s="28">
        <v>1102013</v>
      </c>
      <c r="X109" s="28">
        <v>216200</v>
      </c>
    </row>
    <row r="110" spans="1:24" ht="13.5" customHeight="1">
      <c r="A110" s="28" t="str">
        <f>IF(COUNTBLANK(履歴書用紙!O183)=1,"",履歴書用紙!O183)</f>
        <v/>
      </c>
      <c r="C110" s="28" t="str">
        <f>IF(COUNTBLANK(履歴書用紙!D184)=1,"",履歴書用紙!D184)</f>
        <v/>
      </c>
      <c r="E110" s="18"/>
      <c r="F110" s="16"/>
      <c r="G110" s="16"/>
      <c r="H110" s="16"/>
      <c r="I110" s="16"/>
      <c r="J110" s="16"/>
      <c r="K110" s="16"/>
      <c r="V110" s="28">
        <f t="shared" si="6"/>
        <v>1</v>
      </c>
      <c r="W110" s="28">
        <v>1102014</v>
      </c>
      <c r="X110" s="28">
        <v>218100</v>
      </c>
    </row>
    <row r="111" spans="1:24" ht="13.5" customHeight="1">
      <c r="A111" s="28" t="str">
        <f>IF(COUNTBLANK(履歴書用紙!O184)=1,"",履歴書用紙!O184)</f>
        <v/>
      </c>
      <c r="C111" s="28" t="str">
        <f>IF(COUNTBLANK(履歴書用紙!D185)=1,"",履歴書用紙!D185)</f>
        <v/>
      </c>
      <c r="E111" s="18"/>
      <c r="F111" s="16"/>
      <c r="G111" s="16"/>
      <c r="H111" s="16"/>
      <c r="I111" s="16"/>
      <c r="J111" s="16"/>
      <c r="K111" s="16"/>
      <c r="V111" s="28">
        <f t="shared" si="6"/>
        <v>1</v>
      </c>
      <c r="W111" s="28">
        <v>1102015</v>
      </c>
      <c r="X111" s="28">
        <v>219800</v>
      </c>
    </row>
    <row r="112" spans="1:24" ht="13.5" customHeight="1">
      <c r="A112" s="28" t="str">
        <f>IF(COUNTBLANK(履歴書用紙!O185)=1,"",履歴書用紙!O185)</f>
        <v/>
      </c>
      <c r="C112" s="28" t="str">
        <f>IF(COUNTBLANK(履歴書用紙!D186)=1,"",履歴書用紙!D186)</f>
        <v/>
      </c>
      <c r="E112" s="18"/>
      <c r="F112" s="16"/>
      <c r="G112" s="16"/>
      <c r="H112" s="16"/>
      <c r="I112" s="16"/>
      <c r="J112" s="16"/>
      <c r="K112" s="16"/>
      <c r="V112" s="28">
        <f t="shared" si="6"/>
        <v>1</v>
      </c>
      <c r="W112" s="28">
        <v>1102016</v>
      </c>
      <c r="X112" s="28">
        <v>221500</v>
      </c>
    </row>
    <row r="113" spans="1:24" ht="13.5" customHeight="1">
      <c r="A113" s="28" t="str">
        <f>IF(COUNTBLANK(履歴書用紙!O186)=1,"",履歴書用紙!O186)</f>
        <v/>
      </c>
      <c r="C113" s="28" t="str">
        <f>IF(COUNTBLANK(履歴書用紙!D187)=1,"",履歴書用紙!D187)</f>
        <v/>
      </c>
      <c r="E113" s="18"/>
      <c r="F113" s="16"/>
      <c r="G113" s="16"/>
      <c r="H113" s="16"/>
      <c r="I113" s="16"/>
      <c r="J113" s="16"/>
      <c r="K113" s="16"/>
      <c r="V113" s="28">
        <f t="shared" si="6"/>
        <v>1</v>
      </c>
      <c r="W113" s="28">
        <v>1102017</v>
      </c>
      <c r="X113" s="28">
        <v>223300</v>
      </c>
    </row>
    <row r="114" spans="1:24" ht="13.5" customHeight="1">
      <c r="A114" s="28" t="str">
        <f>IF(COUNTBLANK(履歴書用紙!O187)=1,"",履歴書用紙!O187)</f>
        <v/>
      </c>
      <c r="C114" s="28" t="str">
        <f>IF(COUNTBLANK(履歴書用紙!D188)=1,"",履歴書用紙!D188)</f>
        <v/>
      </c>
      <c r="E114" s="18"/>
      <c r="F114" s="16"/>
      <c r="G114" s="16"/>
      <c r="H114" s="16"/>
      <c r="I114" s="16"/>
      <c r="J114" s="16"/>
      <c r="K114" s="16"/>
      <c r="V114" s="28">
        <f t="shared" si="6"/>
        <v>1</v>
      </c>
      <c r="W114" s="28">
        <v>1102018</v>
      </c>
      <c r="X114" s="28">
        <v>225000</v>
      </c>
    </row>
    <row r="115" spans="1:24" ht="13.5" customHeight="1">
      <c r="A115" s="28" t="str">
        <f>IF(COUNTBLANK(履歴書用紙!O188)=1,"",履歴書用紙!O188)</f>
        <v/>
      </c>
      <c r="C115" s="28" t="str">
        <f>IF(COUNTBLANK(履歴書用紙!D189)=1,"",履歴書用紙!D189)</f>
        <v/>
      </c>
      <c r="E115" s="18"/>
      <c r="F115" s="16"/>
      <c r="G115" s="16"/>
      <c r="H115" s="16"/>
      <c r="I115" s="16"/>
      <c r="J115" s="16"/>
      <c r="K115" s="16"/>
      <c r="V115" s="28">
        <f t="shared" si="6"/>
        <v>1</v>
      </c>
      <c r="W115" s="28">
        <v>1102019</v>
      </c>
      <c r="X115" s="28">
        <v>226500</v>
      </c>
    </row>
    <row r="116" spans="1:24" ht="13.5" customHeight="1">
      <c r="A116" s="28" t="str">
        <f>IF(COUNTBLANK(履歴書用紙!O189)=1,"",履歴書用紙!O189)</f>
        <v/>
      </c>
      <c r="C116" s="28" t="str">
        <f>IF(COUNTBLANK(履歴書用紙!D190)=1,"",履歴書用紙!D190)</f>
        <v/>
      </c>
      <c r="E116" s="18"/>
      <c r="F116" s="16"/>
      <c r="G116" s="16"/>
      <c r="H116" s="16"/>
      <c r="I116" s="16"/>
      <c r="J116" s="16"/>
      <c r="K116" s="16"/>
      <c r="V116" s="28">
        <f t="shared" si="6"/>
        <v>1</v>
      </c>
      <c r="W116" s="28">
        <v>1102020</v>
      </c>
      <c r="X116" s="28">
        <v>228200</v>
      </c>
    </row>
    <row r="117" spans="1:24" ht="13.5" customHeight="1">
      <c r="A117" s="28" t="str">
        <f>IF(COUNTBLANK(履歴書用紙!O190)=1,"",履歴書用紙!O190)</f>
        <v/>
      </c>
      <c r="C117" s="28" t="str">
        <f>IF(COUNTBLANK(履歴書用紙!D191)=1,"",履歴書用紙!D191)</f>
        <v/>
      </c>
      <c r="E117" s="18"/>
      <c r="F117" s="16"/>
      <c r="G117" s="16"/>
      <c r="H117" s="16"/>
      <c r="I117" s="16"/>
      <c r="J117" s="16"/>
      <c r="K117" s="16"/>
      <c r="V117" s="28">
        <f t="shared" si="6"/>
        <v>1</v>
      </c>
      <c r="W117" s="28">
        <v>1102021</v>
      </c>
      <c r="X117" s="28">
        <v>229700</v>
      </c>
    </row>
    <row r="118" spans="1:24" ht="13.5" customHeight="1">
      <c r="A118" s="28" t="str">
        <f>IF(COUNTBLANK(履歴書用紙!O191)=1,"",履歴書用紙!O191)</f>
        <v/>
      </c>
      <c r="C118" s="28" t="str">
        <f>IF(COUNTBLANK(履歴書用紙!D192)=1,"",履歴書用紙!D192)</f>
        <v/>
      </c>
      <c r="E118" s="18"/>
      <c r="F118" s="16"/>
      <c r="G118" s="16"/>
      <c r="H118" s="16"/>
      <c r="I118" s="16"/>
      <c r="J118" s="16"/>
      <c r="K118" s="16"/>
      <c r="V118" s="28">
        <f t="shared" si="6"/>
        <v>1</v>
      </c>
      <c r="W118" s="28">
        <v>1102022</v>
      </c>
      <c r="X118" s="28">
        <v>231400</v>
      </c>
    </row>
    <row r="119" spans="1:24" ht="13.5" customHeight="1">
      <c r="A119" s="28" t="str">
        <f>IF(COUNTBLANK(履歴書用紙!O192)=1,"",履歴書用紙!O192)</f>
        <v/>
      </c>
      <c r="C119" s="28" t="str">
        <f>IF(COUNTBLANK(履歴書用紙!D193)=1,"",履歴書用紙!D193)</f>
        <v/>
      </c>
      <c r="E119" s="18"/>
      <c r="F119" s="16"/>
      <c r="G119" s="16"/>
      <c r="H119" s="16"/>
      <c r="I119" s="16"/>
      <c r="J119" s="16"/>
      <c r="K119" s="16"/>
      <c r="V119" s="28">
        <f t="shared" si="6"/>
        <v>1</v>
      </c>
      <c r="W119" s="28">
        <v>1102023</v>
      </c>
      <c r="X119" s="28">
        <v>232800</v>
      </c>
    </row>
    <row r="120" spans="1:24" ht="13.5" customHeight="1">
      <c r="A120" s="28" t="str">
        <f>IF(COUNTBLANK(履歴書用紙!O193)=1,"",履歴書用紙!O193)</f>
        <v/>
      </c>
      <c r="C120" s="28" t="str">
        <f>IF(COUNTBLANK(履歴書用紙!D194)=1,"",履歴書用紙!D194)</f>
        <v/>
      </c>
      <c r="E120" s="18"/>
      <c r="F120" s="16"/>
      <c r="G120" s="16"/>
      <c r="H120" s="16"/>
      <c r="I120" s="16"/>
      <c r="J120" s="16"/>
      <c r="K120" s="16"/>
      <c r="V120" s="28">
        <f t="shared" si="6"/>
        <v>1</v>
      </c>
      <c r="W120" s="28">
        <v>1102024</v>
      </c>
      <c r="X120" s="28">
        <v>234500</v>
      </c>
    </row>
    <row r="121" spans="1:24" ht="13.5" customHeight="1">
      <c r="A121" s="28" t="str">
        <f>IF(COUNTBLANK(履歴書用紙!O194)=1,"",履歴書用紙!O194)</f>
        <v/>
      </c>
      <c r="C121" s="28" t="str">
        <f>IF(COUNTBLANK(履歴書用紙!D195)=1,"",履歴書用紙!D195)</f>
        <v/>
      </c>
      <c r="E121" s="18"/>
      <c r="F121" s="16"/>
      <c r="G121" s="16"/>
      <c r="H121" s="16"/>
      <c r="I121" s="16"/>
      <c r="J121" s="16"/>
      <c r="K121" s="16"/>
      <c r="V121" s="28">
        <f t="shared" si="6"/>
        <v>1</v>
      </c>
      <c r="W121" s="28">
        <v>1102025</v>
      </c>
      <c r="X121" s="28">
        <v>235700</v>
      </c>
    </row>
    <row r="122" spans="1:24" ht="13.5" customHeight="1">
      <c r="A122" s="28" t="str">
        <f>IF(COUNTBLANK(履歴書用紙!O195)=1,"",履歴書用紙!O195)</f>
        <v/>
      </c>
      <c r="C122" s="28" t="str">
        <f>IF(COUNTBLANK(履歴書用紙!D196)=1,"",履歴書用紙!D196)</f>
        <v/>
      </c>
      <c r="E122" s="18"/>
      <c r="F122" s="16"/>
      <c r="G122" s="16"/>
      <c r="H122" s="16"/>
      <c r="I122" s="16"/>
      <c r="J122" s="16"/>
      <c r="K122" s="16"/>
      <c r="V122" s="28">
        <f t="shared" si="6"/>
        <v>1</v>
      </c>
      <c r="W122" s="28">
        <v>1102026</v>
      </c>
      <c r="X122" s="28">
        <v>237100</v>
      </c>
    </row>
    <row r="123" spans="1:24" ht="13.5" customHeight="1">
      <c r="A123" s="28" t="str">
        <f>IF(COUNTBLANK(履歴書用紙!O196)=1,"",履歴書用紙!O196)</f>
        <v/>
      </c>
      <c r="C123" s="28" t="str">
        <f>IF(COUNTBLANK(履歴書用紙!D197)=1,"",履歴書用紙!D197)</f>
        <v/>
      </c>
      <c r="E123" s="18"/>
      <c r="F123" s="16"/>
      <c r="G123" s="16"/>
      <c r="H123" s="16"/>
      <c r="I123" s="16"/>
      <c r="J123" s="16"/>
      <c r="K123" s="16"/>
      <c r="V123" s="28">
        <f t="shared" si="6"/>
        <v>1</v>
      </c>
      <c r="W123" s="28">
        <v>1102027</v>
      </c>
      <c r="X123" s="28">
        <v>238600</v>
      </c>
    </row>
    <row r="124" spans="1:24" ht="13.5" customHeight="1">
      <c r="A124" s="28" t="str">
        <f>IF(COUNTBLANK(履歴書用紙!O197)=1,"",履歴書用紙!O197)</f>
        <v/>
      </c>
      <c r="C124" s="28" t="str">
        <f>IF(COUNTBLANK(履歴書用紙!D198)=1,"",履歴書用紙!D198)</f>
        <v/>
      </c>
      <c r="E124" s="18"/>
      <c r="F124" s="16"/>
      <c r="G124" s="16"/>
      <c r="H124" s="16"/>
      <c r="I124" s="16"/>
      <c r="J124" s="16"/>
      <c r="K124" s="16"/>
      <c r="V124" s="28">
        <f t="shared" si="6"/>
        <v>1</v>
      </c>
      <c r="W124" s="28">
        <v>1102028</v>
      </c>
      <c r="X124" s="28">
        <v>239800</v>
      </c>
    </row>
    <row r="125" spans="1:24" ht="13.5" customHeight="1">
      <c r="A125" s="28" t="str">
        <f>IF(COUNTBLANK(履歴書用紙!O198)=1,"",履歴書用紙!O198)</f>
        <v/>
      </c>
      <c r="C125" s="28" t="str">
        <f>IF(COUNTBLANK(履歴書用紙!D199)=1,"",履歴書用紙!D199)</f>
        <v/>
      </c>
      <c r="E125" s="18"/>
      <c r="F125" s="16"/>
      <c r="G125" s="16"/>
      <c r="H125" s="16"/>
      <c r="I125" s="16"/>
      <c r="J125" s="16"/>
      <c r="K125" s="16"/>
      <c r="V125" s="28">
        <f t="shared" si="6"/>
        <v>1</v>
      </c>
      <c r="W125" s="28">
        <v>1102029</v>
      </c>
      <c r="X125" s="28">
        <v>241100</v>
      </c>
    </row>
    <row r="126" spans="1:24" ht="13.5" customHeight="1">
      <c r="A126" s="28" t="str">
        <f>IF(COUNTBLANK(履歴書用紙!O199)=1,"",履歴書用紙!O199)</f>
        <v/>
      </c>
      <c r="C126" s="28" t="str">
        <f>IF(COUNTBLANK(履歴書用紙!D200)=1,"",履歴書用紙!D200)</f>
        <v/>
      </c>
      <c r="E126" s="18"/>
      <c r="F126" s="16"/>
      <c r="G126" s="16"/>
      <c r="H126" s="16"/>
      <c r="I126" s="16"/>
      <c r="J126" s="16"/>
      <c r="K126" s="16"/>
      <c r="V126" s="28">
        <f t="shared" si="6"/>
        <v>1</v>
      </c>
      <c r="W126" s="28">
        <v>1102030</v>
      </c>
      <c r="X126" s="28">
        <v>242300</v>
      </c>
    </row>
    <row r="127" spans="1:24" ht="13.5" customHeight="1">
      <c r="A127" s="28" t="str">
        <f>IF(COUNTBLANK(履歴書用紙!O200)=1,"",履歴書用紙!O200)</f>
        <v/>
      </c>
      <c r="C127" s="28" t="str">
        <f>IF(COUNTBLANK(履歴書用紙!D201)=1,"",履歴書用紙!D201)</f>
        <v/>
      </c>
      <c r="E127" s="18"/>
      <c r="F127" s="16"/>
      <c r="G127" s="16"/>
      <c r="H127" s="16"/>
      <c r="I127" s="16"/>
      <c r="J127" s="16"/>
      <c r="K127" s="16"/>
      <c r="V127" s="28">
        <f t="shared" si="6"/>
        <v>1</v>
      </c>
      <c r="W127" s="28">
        <v>1102031</v>
      </c>
      <c r="X127" s="28">
        <v>243400</v>
      </c>
    </row>
    <row r="128" spans="1:24" ht="13.5" customHeight="1">
      <c r="A128" s="28" t="str">
        <f>IF(COUNTBLANK(履歴書用紙!O201)=1,"",履歴書用紙!O201)</f>
        <v/>
      </c>
      <c r="C128" s="28" t="str">
        <f>IF(COUNTBLANK(履歴書用紙!D202)=1,"",履歴書用紙!D202)</f>
        <v/>
      </c>
      <c r="E128" s="18"/>
      <c r="F128" s="16"/>
      <c r="G128" s="16"/>
      <c r="H128" s="16"/>
      <c r="I128" s="16"/>
      <c r="J128" s="16"/>
      <c r="K128" s="16"/>
      <c r="V128" s="28">
        <f t="shared" si="6"/>
        <v>1</v>
      </c>
      <c r="W128" s="28">
        <v>1102032</v>
      </c>
      <c r="X128" s="28">
        <v>244700</v>
      </c>
    </row>
    <row r="129" spans="1:24" ht="13.5" customHeight="1">
      <c r="A129" s="28" t="str">
        <f>IF(COUNTBLANK(履歴書用紙!O202)=1,"",履歴書用紙!O202)</f>
        <v/>
      </c>
      <c r="C129" s="28" t="str">
        <f>IF(COUNTBLANK(履歴書用紙!D203)=1,"",履歴書用紙!D203)</f>
        <v/>
      </c>
      <c r="E129" s="18"/>
      <c r="F129" s="16"/>
      <c r="G129" s="16"/>
      <c r="H129" s="16"/>
      <c r="I129" s="16"/>
      <c r="J129" s="16"/>
      <c r="K129" s="16"/>
      <c r="V129" s="28">
        <f t="shared" si="6"/>
        <v>1</v>
      </c>
      <c r="W129" s="28">
        <v>1102033</v>
      </c>
      <c r="X129" s="28">
        <v>246000</v>
      </c>
    </row>
    <row r="130" spans="1:24" ht="13.5" customHeight="1">
      <c r="A130" s="28" t="str">
        <f>IF(COUNTBLANK(履歴書用紙!O203)=1,"",履歴書用紙!O203)</f>
        <v/>
      </c>
      <c r="C130" s="28" t="str">
        <f>IF(COUNTBLANK(履歴書用紙!D204)=1,"",履歴書用紙!D204)</f>
        <v/>
      </c>
      <c r="E130" s="18"/>
      <c r="F130" s="16"/>
      <c r="G130" s="16"/>
      <c r="H130" s="16"/>
      <c r="I130" s="16"/>
      <c r="J130" s="16"/>
      <c r="K130" s="16"/>
      <c r="V130" s="28">
        <f t="shared" si="6"/>
        <v>1</v>
      </c>
      <c r="W130" s="28">
        <v>1102034</v>
      </c>
      <c r="X130" s="28">
        <v>247200</v>
      </c>
    </row>
    <row r="131" spans="1:24" ht="13.5" customHeight="1">
      <c r="A131" s="28" t="str">
        <f>IF(COUNTBLANK(履歴書用紙!O204)=1,"",履歴書用紙!O204)</f>
        <v/>
      </c>
      <c r="C131" s="28" t="str">
        <f>IF(COUNTBLANK(履歴書用紙!D205)=1,"",履歴書用紙!D205)</f>
        <v/>
      </c>
      <c r="E131" s="18"/>
      <c r="F131" s="16"/>
      <c r="G131" s="16"/>
      <c r="H131" s="16"/>
      <c r="I131" s="16"/>
      <c r="J131" s="16"/>
      <c r="K131" s="16"/>
      <c r="V131" s="28">
        <f t="shared" si="6"/>
        <v>1</v>
      </c>
      <c r="W131" s="28">
        <v>1102035</v>
      </c>
      <c r="X131" s="28">
        <v>248400</v>
      </c>
    </row>
    <row r="132" spans="1:24" ht="13.5" customHeight="1">
      <c r="A132" s="28" t="str">
        <f>IF(COUNTBLANK(履歴書用紙!O205)=1,"",履歴書用紙!O205)</f>
        <v/>
      </c>
      <c r="C132" s="28" t="str">
        <f>IF(COUNTBLANK(履歴書用紙!D206)=1,"",履歴書用紙!D206)</f>
        <v/>
      </c>
      <c r="E132" s="18"/>
      <c r="F132" s="16"/>
      <c r="G132" s="16"/>
      <c r="H132" s="16"/>
      <c r="I132" s="16"/>
      <c r="J132" s="16"/>
      <c r="K132" s="16"/>
      <c r="V132" s="28">
        <f t="shared" si="6"/>
        <v>1</v>
      </c>
      <c r="W132" s="28">
        <v>1102036</v>
      </c>
      <c r="X132" s="28">
        <v>249800</v>
      </c>
    </row>
    <row r="133" spans="1:24" ht="13.5" customHeight="1">
      <c r="A133" s="28" t="str">
        <f>IF(COUNTBLANK(履歴書用紙!O206)=1,"",履歴書用紙!O206)</f>
        <v/>
      </c>
      <c r="C133" s="28" t="str">
        <f>IF(COUNTBLANK(履歴書用紙!D207)=1,"",履歴書用紙!D207)</f>
        <v/>
      </c>
      <c r="E133" s="18"/>
      <c r="F133" s="16"/>
      <c r="G133" s="16"/>
      <c r="H133" s="16"/>
      <c r="I133" s="16"/>
      <c r="J133" s="16"/>
      <c r="K133" s="16"/>
      <c r="V133" s="28">
        <f t="shared" si="6"/>
        <v>1</v>
      </c>
      <c r="W133" s="28">
        <v>1102037</v>
      </c>
      <c r="X133" s="28">
        <v>250800</v>
      </c>
    </row>
    <row r="134" spans="1:24" ht="13.5" customHeight="1">
      <c r="A134" s="28" t="str">
        <f>IF(COUNTBLANK(履歴書用紙!O207)=1,"",履歴書用紙!O207)</f>
        <v/>
      </c>
      <c r="C134" s="28" t="str">
        <f>IF(COUNTBLANK(履歴書用紙!D208)=1,"",履歴書用紙!D208)</f>
        <v/>
      </c>
      <c r="E134" s="18"/>
      <c r="F134" s="16"/>
      <c r="G134" s="16"/>
      <c r="H134" s="16"/>
      <c r="I134" s="16"/>
      <c r="J134" s="16"/>
      <c r="K134" s="16"/>
      <c r="V134" s="28">
        <f t="shared" si="6"/>
        <v>1</v>
      </c>
      <c r="W134" s="28">
        <v>1102038</v>
      </c>
      <c r="X134" s="28">
        <v>252200</v>
      </c>
    </row>
    <row r="135" spans="1:24" ht="13.5" customHeight="1">
      <c r="A135" s="28" t="str">
        <f>IF(COUNTBLANK(履歴書用紙!O208)=1,"",履歴書用紙!O208)</f>
        <v/>
      </c>
      <c r="C135" s="28" t="str">
        <f>IF(COUNTBLANK(履歴書用紙!D209)=1,"",履歴書用紙!D209)</f>
        <v/>
      </c>
      <c r="E135" s="18"/>
      <c r="F135" s="16"/>
      <c r="G135" s="16"/>
      <c r="H135" s="16"/>
      <c r="I135" s="16"/>
      <c r="J135" s="16"/>
      <c r="K135" s="16"/>
      <c r="V135" s="28">
        <f t="shared" si="6"/>
        <v>1</v>
      </c>
      <c r="W135" s="28">
        <v>1102039</v>
      </c>
      <c r="X135" s="28">
        <v>253700</v>
      </c>
    </row>
    <row r="136" spans="1:24" ht="13.5" customHeight="1">
      <c r="A136" s="28" t="str">
        <f>IF(COUNTBLANK(履歴書用紙!O209)=1,"",履歴書用紙!O209)</f>
        <v/>
      </c>
      <c r="C136" s="28" t="str">
        <f>IF(COUNTBLANK(履歴書用紙!D210)=1,"",履歴書用紙!D210)</f>
        <v/>
      </c>
      <c r="E136" s="18"/>
      <c r="F136" s="16"/>
      <c r="G136" s="16"/>
      <c r="H136" s="16"/>
      <c r="I136" s="16"/>
      <c r="J136" s="16"/>
      <c r="K136" s="16"/>
      <c r="V136" s="28">
        <f t="shared" si="6"/>
        <v>1</v>
      </c>
      <c r="W136" s="28">
        <v>1102040</v>
      </c>
      <c r="X136" s="28">
        <v>255200</v>
      </c>
    </row>
    <row r="137" spans="1:24" ht="13.5" customHeight="1">
      <c r="A137" s="28" t="str">
        <f>IF(COUNTBLANK(履歴書用紙!O210)=1,"",履歴書用紙!O210)</f>
        <v/>
      </c>
      <c r="C137" s="28" t="str">
        <f>IF(COUNTBLANK(履歴書用紙!D211)=1,"",履歴書用紙!D211)</f>
        <v/>
      </c>
      <c r="E137" s="18"/>
      <c r="F137" s="16"/>
      <c r="G137" s="16"/>
      <c r="H137" s="16"/>
      <c r="I137" s="16"/>
      <c r="J137" s="16"/>
      <c r="K137" s="16"/>
      <c r="V137" s="28">
        <f t="shared" si="6"/>
        <v>1</v>
      </c>
      <c r="W137" s="28">
        <v>1102041</v>
      </c>
      <c r="X137" s="28">
        <v>256600</v>
      </c>
    </row>
    <row r="138" spans="1:24" ht="13.5" customHeight="1">
      <c r="A138" s="28" t="str">
        <f>IF(COUNTBLANK(履歴書用紙!O211)=1,"",履歴書用紙!O211)</f>
        <v/>
      </c>
      <c r="C138" s="28" t="str">
        <f>IF(COUNTBLANK(履歴書用紙!D212)=1,"",履歴書用紙!D212)</f>
        <v/>
      </c>
      <c r="E138" s="18"/>
      <c r="F138" s="16"/>
      <c r="G138" s="16"/>
      <c r="H138" s="16"/>
      <c r="I138" s="16"/>
      <c r="J138" s="16"/>
      <c r="K138" s="16"/>
      <c r="V138" s="28">
        <f t="shared" si="6"/>
        <v>1</v>
      </c>
      <c r="W138" s="28">
        <v>1102042</v>
      </c>
      <c r="X138" s="28">
        <v>258000</v>
      </c>
    </row>
    <row r="139" spans="1:24" ht="13.5" customHeight="1">
      <c r="A139" s="28" t="str">
        <f>IF(COUNTBLANK(履歴書用紙!O212)=1,"",履歴書用紙!O212)</f>
        <v/>
      </c>
      <c r="C139" s="28" t="str">
        <f>IF(COUNTBLANK(履歴書用紙!D213)=1,"",履歴書用紙!D213)</f>
        <v/>
      </c>
      <c r="E139" s="18"/>
      <c r="F139" s="16"/>
      <c r="G139" s="16"/>
      <c r="H139" s="16"/>
      <c r="I139" s="16"/>
      <c r="J139" s="16"/>
      <c r="K139" s="16"/>
      <c r="V139" s="28">
        <f t="shared" si="6"/>
        <v>1</v>
      </c>
      <c r="W139" s="28">
        <v>1102043</v>
      </c>
      <c r="X139" s="28">
        <v>259400</v>
      </c>
    </row>
    <row r="140" spans="1:24" ht="13.5" customHeight="1">
      <c r="A140" s="28" t="str">
        <f>IF(COUNTBLANK(履歴書用紙!O213)=1,"",履歴書用紙!O213)</f>
        <v/>
      </c>
      <c r="C140" s="28" t="str">
        <f>IF(COUNTBLANK(履歴書用紙!D214)=1,"",履歴書用紙!D214)</f>
        <v/>
      </c>
      <c r="E140" s="18"/>
      <c r="F140" s="16"/>
      <c r="G140" s="16"/>
      <c r="H140" s="16"/>
      <c r="I140" s="16"/>
      <c r="J140" s="16"/>
      <c r="K140" s="16"/>
      <c r="V140" s="28">
        <f t="shared" si="6"/>
        <v>1</v>
      </c>
      <c r="W140" s="28">
        <v>1102044</v>
      </c>
      <c r="X140" s="28">
        <v>260900</v>
      </c>
    </row>
    <row r="141" spans="1:24" ht="13.5" customHeight="1">
      <c r="A141" s="28" t="str">
        <f>IF(COUNTBLANK(履歴書用紙!O214)=1,"",履歴書用紙!O214)</f>
        <v/>
      </c>
      <c r="C141" s="28" t="str">
        <f>IF(COUNTBLANK(履歴書用紙!D215)=1,"",履歴書用紙!D215)</f>
        <v/>
      </c>
      <c r="V141" s="28">
        <f t="shared" si="6"/>
        <v>1</v>
      </c>
      <c r="W141" s="28">
        <v>1102045</v>
      </c>
      <c r="X141" s="28">
        <v>262100</v>
      </c>
    </row>
    <row r="142" spans="1:24" ht="13.5" customHeight="1">
      <c r="A142" s="28" t="str">
        <f>IF(COUNTBLANK(履歴書用紙!O215)=1,"",履歴書用紙!O215)</f>
        <v/>
      </c>
      <c r="C142" s="28" t="str">
        <f>IF(COUNTBLANK(履歴書用紙!D216)=1,"",履歴書用紙!D216)</f>
        <v/>
      </c>
      <c r="V142" s="28">
        <f t="shared" si="6"/>
        <v>1</v>
      </c>
      <c r="W142" s="28">
        <v>1102046</v>
      </c>
      <c r="X142" s="28">
        <v>263400</v>
      </c>
    </row>
    <row r="143" spans="1:24" ht="13.5" customHeight="1">
      <c r="A143" s="28" t="str">
        <f>IF(COUNTBLANK(履歴書用紙!O216)=1,"",履歴書用紙!O216)</f>
        <v/>
      </c>
      <c r="C143" s="28" t="str">
        <f>IF(COUNTBLANK(履歴書用紙!D217)=1,"",履歴書用紙!D217)</f>
        <v/>
      </c>
      <c r="V143" s="28">
        <f t="shared" si="6"/>
        <v>1</v>
      </c>
      <c r="W143" s="28">
        <v>1102047</v>
      </c>
      <c r="X143" s="28">
        <v>264800</v>
      </c>
    </row>
    <row r="144" spans="1:24" ht="13.5" customHeight="1">
      <c r="A144" s="28" t="str">
        <f>IF(COUNTBLANK(履歴書用紙!O217)=1,"",履歴書用紙!O217)</f>
        <v/>
      </c>
      <c r="C144" s="28" t="str">
        <f>IF(COUNTBLANK(履歴書用紙!D218)=1,"",履歴書用紙!D218)</f>
        <v/>
      </c>
      <c r="V144" s="28">
        <f t="shared" si="6"/>
        <v>1</v>
      </c>
      <c r="W144" s="28">
        <v>1102048</v>
      </c>
      <c r="X144" s="28">
        <v>266300</v>
      </c>
    </row>
    <row r="145" spans="1:24" ht="13.5" customHeight="1">
      <c r="A145" s="28" t="str">
        <f>IF(COUNTBLANK(履歴書用紙!O218)=1,"",履歴書用紙!O218)</f>
        <v/>
      </c>
      <c r="C145" s="28" t="str">
        <f>IF(COUNTBLANK(履歴書用紙!D219)=1,"",履歴書用紙!D219)</f>
        <v/>
      </c>
      <c r="V145" s="28">
        <f t="shared" si="6"/>
        <v>1</v>
      </c>
      <c r="W145" s="28">
        <v>1102049</v>
      </c>
      <c r="X145" s="28">
        <v>267500</v>
      </c>
    </row>
    <row r="146" spans="1:24" ht="13.5" customHeight="1">
      <c r="A146" s="28" t="str">
        <f>IF(COUNTBLANK(履歴書用紙!O219)=1,"",履歴書用紙!O219)</f>
        <v/>
      </c>
      <c r="C146" s="28" t="str">
        <f>IF(COUNTBLANK(履歴書用紙!D220)=1,"",履歴書用紙!D220)</f>
        <v/>
      </c>
      <c r="V146" s="28">
        <f t="shared" si="6"/>
        <v>1</v>
      </c>
      <c r="W146" s="28">
        <v>1102050</v>
      </c>
      <c r="X146" s="28">
        <v>268600</v>
      </c>
    </row>
    <row r="147" spans="1:24" ht="13.5" customHeight="1">
      <c r="A147" s="28" t="str">
        <f>IF(COUNTBLANK(履歴書用紙!O220)=1,"",履歴書用紙!O220)</f>
        <v/>
      </c>
      <c r="C147" s="28" t="str">
        <f>IF(COUNTBLANK(履歴書用紙!D221)=1,"",履歴書用紙!D221)</f>
        <v/>
      </c>
      <c r="V147" s="28">
        <f t="shared" si="6"/>
        <v>1</v>
      </c>
      <c r="W147" s="28">
        <v>1102051</v>
      </c>
      <c r="X147" s="28">
        <v>269900</v>
      </c>
    </row>
    <row r="148" spans="1:24" ht="15" customHeight="1">
      <c r="A148" s="28" t="str">
        <f>IF(COUNTBLANK(履歴書用紙!O221)=1,"",履歴書用紙!O221)</f>
        <v/>
      </c>
      <c r="C148" s="28" t="str">
        <f>IF(COUNTBLANK(履歴書用紙!D222)=1,"",履歴書用紙!D222)</f>
        <v/>
      </c>
      <c r="V148" s="28">
        <f t="shared" si="6"/>
        <v>1</v>
      </c>
      <c r="W148" s="28">
        <v>1102052</v>
      </c>
      <c r="X148" s="28">
        <v>271200</v>
      </c>
    </row>
    <row r="149" spans="1:24">
      <c r="A149" s="28" t="str">
        <f>IF(COUNTBLANK(履歴書用紙!O222)=1,"",履歴書用紙!O222)</f>
        <v/>
      </c>
      <c r="C149" s="28" t="str">
        <f>IF(COUNTBLANK(履歴書用紙!D223)=1,"",履歴書用紙!D223)</f>
        <v/>
      </c>
      <c r="V149" s="28">
        <f t="shared" si="6"/>
        <v>1</v>
      </c>
      <c r="W149" s="28">
        <v>1102053</v>
      </c>
      <c r="X149" s="28">
        <v>272400</v>
      </c>
    </row>
    <row r="150" spans="1:24">
      <c r="A150" s="28" t="str">
        <f>IF(COUNTBLANK(履歴書用紙!O223)=1,"",履歴書用紙!O223)</f>
        <v/>
      </c>
      <c r="C150" s="28" t="str">
        <f>IF(COUNTBLANK(履歴書用紙!D224)=1,"",履歴書用紙!D224)</f>
        <v/>
      </c>
      <c r="V150" s="28">
        <f t="shared" si="6"/>
        <v>1</v>
      </c>
      <c r="W150" s="28">
        <v>1102054</v>
      </c>
      <c r="X150" s="28">
        <v>273500</v>
      </c>
    </row>
    <row r="151" spans="1:24">
      <c r="A151" s="28" t="str">
        <f>IF(COUNTBLANK(履歴書用紙!O224)=1,"",履歴書用紙!O224)</f>
        <v/>
      </c>
      <c r="C151" s="28" t="str">
        <f>IF(COUNTBLANK(履歴書用紙!D225)=1,"",履歴書用紙!D225)</f>
        <v/>
      </c>
      <c r="V151" s="28">
        <f t="shared" si="6"/>
        <v>1</v>
      </c>
      <c r="W151" s="28">
        <v>1102055</v>
      </c>
      <c r="X151" s="28">
        <v>274800</v>
      </c>
    </row>
    <row r="152" spans="1:24">
      <c r="A152" s="28" t="str">
        <f>IF(COUNTBLANK(履歴書用紙!O225)=1,"",履歴書用紙!O225)</f>
        <v/>
      </c>
      <c r="C152" s="28" t="str">
        <f>IF(COUNTBLANK(履歴書用紙!D226)=1,"",履歴書用紙!D226)</f>
        <v/>
      </c>
      <c r="V152" s="28">
        <f t="shared" si="6"/>
        <v>1</v>
      </c>
      <c r="W152" s="28">
        <v>1102056</v>
      </c>
      <c r="X152" s="28">
        <v>276100</v>
      </c>
    </row>
    <row r="153" spans="1:24">
      <c r="A153" s="28" t="str">
        <f>IF(COUNTBLANK(履歴書用紙!O226)=1,"",履歴書用紙!O226)</f>
        <v/>
      </c>
      <c r="C153" s="28" t="str">
        <f>IF(COUNTBLANK(履歴書用紙!D227)=1,"",履歴書用紙!D227)</f>
        <v/>
      </c>
      <c r="V153" s="28">
        <f t="shared" si="6"/>
        <v>1</v>
      </c>
      <c r="W153" s="28">
        <v>1102057</v>
      </c>
      <c r="X153" s="28">
        <v>277200</v>
      </c>
    </row>
    <row r="154" spans="1:24">
      <c r="A154" s="28" t="str">
        <f>IF(COUNTBLANK(履歴書用紙!O227)=1,"",履歴書用紙!O227)</f>
        <v/>
      </c>
      <c r="C154" s="28" t="str">
        <f>IF(COUNTBLANK(履歴書用紙!D228)=1,"",履歴書用紙!D228)</f>
        <v/>
      </c>
      <c r="V154" s="28">
        <f t="shared" si="6"/>
        <v>1</v>
      </c>
      <c r="W154" s="28">
        <v>1102058</v>
      </c>
      <c r="X154" s="28">
        <v>278200</v>
      </c>
    </row>
    <row r="155" spans="1:24">
      <c r="A155" s="28" t="str">
        <f>IF(COUNTBLANK(履歴書用紙!O228)=1,"",履歴書用紙!O228)</f>
        <v/>
      </c>
      <c r="C155" s="28" t="str">
        <f>IF(COUNTBLANK(履歴書用紙!D229)=1,"",履歴書用紙!D229)</f>
        <v/>
      </c>
      <c r="V155" s="28">
        <f t="shared" si="6"/>
        <v>1</v>
      </c>
      <c r="W155" s="28">
        <v>1102059</v>
      </c>
      <c r="X155" s="28">
        <v>279300</v>
      </c>
    </row>
    <row r="156" spans="1:24">
      <c r="A156" s="28" t="str">
        <f>IF(COUNTBLANK(履歴書用紙!O229)=1,"",履歴書用紙!O229)</f>
        <v/>
      </c>
      <c r="C156" s="28" t="str">
        <f>IF(COUNTBLANK(履歴書用紙!D230)=1,"",履歴書用紙!D230)</f>
        <v/>
      </c>
      <c r="V156" s="28">
        <f t="shared" si="6"/>
        <v>1</v>
      </c>
      <c r="W156" s="28">
        <v>1102060</v>
      </c>
      <c r="X156" s="28">
        <v>280400</v>
      </c>
    </row>
    <row r="157" spans="1:24">
      <c r="A157" s="28" t="str">
        <f>IF(COUNTBLANK(履歴書用紙!O230)=1,"",履歴書用紙!O230)</f>
        <v/>
      </c>
      <c r="C157" s="28" t="str">
        <f>IF(COUNTBLANK(履歴書用紙!D231)=1,"",履歴書用紙!D231)</f>
        <v/>
      </c>
      <c r="V157" s="28">
        <f t="shared" si="6"/>
        <v>1</v>
      </c>
      <c r="W157" s="28">
        <v>1102061</v>
      </c>
      <c r="X157" s="28">
        <v>281600</v>
      </c>
    </row>
    <row r="158" spans="1:24">
      <c r="A158" s="28" t="str">
        <f>IF(COUNTBLANK(履歴書用紙!O231)=1,"",履歴書用紙!O231)</f>
        <v/>
      </c>
      <c r="C158" s="28" t="str">
        <f>IF(COUNTBLANK(履歴書用紙!D232)=1,"",履歴書用紙!D232)</f>
        <v/>
      </c>
      <c r="V158" s="28">
        <f t="shared" si="6"/>
        <v>1</v>
      </c>
      <c r="W158" s="28">
        <v>1102062</v>
      </c>
      <c r="X158" s="28">
        <v>282700</v>
      </c>
    </row>
    <row r="159" spans="1:24">
      <c r="A159" s="28" t="str">
        <f>IF(COUNTBLANK(履歴書用紙!O232)=1,"",履歴書用紙!O232)</f>
        <v/>
      </c>
      <c r="C159" s="28" t="str">
        <f>IF(COUNTBLANK(履歴書用紙!D233)=1,"",履歴書用紙!D233)</f>
        <v/>
      </c>
      <c r="V159" s="28">
        <f t="shared" si="6"/>
        <v>1</v>
      </c>
      <c r="W159" s="28">
        <v>1102063</v>
      </c>
      <c r="X159" s="28">
        <v>283600</v>
      </c>
    </row>
    <row r="160" spans="1:24">
      <c r="A160" s="28" t="str">
        <f>IF(COUNTBLANK(履歴書用紙!O233)=1,"",履歴書用紙!O233)</f>
        <v/>
      </c>
      <c r="C160" s="28" t="str">
        <f>IF(COUNTBLANK(履歴書用紙!D234)=1,"",履歴書用紙!D234)</f>
        <v/>
      </c>
      <c r="V160" s="28">
        <f t="shared" si="6"/>
        <v>1</v>
      </c>
      <c r="W160" s="28">
        <v>1102064</v>
      </c>
      <c r="X160" s="28">
        <v>284600</v>
      </c>
    </row>
    <row r="161" spans="1:24">
      <c r="A161" s="28" t="str">
        <f>IF(COUNTBLANK(履歴書用紙!O234)=1,"",履歴書用紙!O234)</f>
        <v/>
      </c>
      <c r="C161" s="28" t="str">
        <f>IF(COUNTBLANK(履歴書用紙!D235)=1,"",履歴書用紙!D235)</f>
        <v/>
      </c>
      <c r="V161" s="28">
        <f t="shared" ref="V161:V224" si="7">W162-W161</f>
        <v>1</v>
      </c>
      <c r="W161" s="28">
        <v>1102065</v>
      </c>
      <c r="X161" s="28">
        <v>285300</v>
      </c>
    </row>
    <row r="162" spans="1:24">
      <c r="A162" s="28" t="str">
        <f>IF(COUNTBLANK(履歴書用紙!O235)=1,"",履歴書用紙!O235)</f>
        <v/>
      </c>
      <c r="C162" s="28" t="str">
        <f>IF(COUNTBLANK(履歴書用紙!D236)=1,"",履歴書用紙!D236)</f>
        <v/>
      </c>
      <c r="V162" s="28">
        <f t="shared" si="7"/>
        <v>1</v>
      </c>
      <c r="W162" s="28">
        <v>1102066</v>
      </c>
      <c r="X162" s="28">
        <v>286200</v>
      </c>
    </row>
    <row r="163" spans="1:24">
      <c r="A163" s="28" t="str">
        <f>IF(COUNTBLANK(履歴書用紙!O236)=1,"",履歴書用紙!O236)</f>
        <v/>
      </c>
      <c r="C163" s="28" t="str">
        <f>IF(COUNTBLANK(履歴書用紙!D237)=1,"",履歴書用紙!D237)</f>
        <v/>
      </c>
      <c r="V163" s="28">
        <f t="shared" si="7"/>
        <v>1</v>
      </c>
      <c r="W163" s="28">
        <v>1102067</v>
      </c>
      <c r="X163" s="28">
        <v>286900</v>
      </c>
    </row>
    <row r="164" spans="1:24">
      <c r="A164" s="28" t="str">
        <f>IF(COUNTBLANK(履歴書用紙!O237)=1,"",履歴書用紙!O237)</f>
        <v/>
      </c>
      <c r="C164" s="28" t="str">
        <f>IF(COUNTBLANK(履歴書用紙!D238)=1,"",履歴書用紙!D238)</f>
        <v/>
      </c>
      <c r="V164" s="28">
        <f t="shared" si="7"/>
        <v>1</v>
      </c>
      <c r="W164" s="28">
        <v>1102068</v>
      </c>
      <c r="X164" s="28">
        <v>287800</v>
      </c>
    </row>
    <row r="165" spans="1:24">
      <c r="A165" s="28" t="str">
        <f>IF(COUNTBLANK(履歴書用紙!O238)=1,"",履歴書用紙!O238)</f>
        <v/>
      </c>
      <c r="C165" s="28" t="str">
        <f>IF(COUNTBLANK(履歴書用紙!D239)=1,"",履歴書用紙!D239)</f>
        <v/>
      </c>
      <c r="V165" s="28">
        <f t="shared" si="7"/>
        <v>1</v>
      </c>
      <c r="W165" s="28">
        <v>1102069</v>
      </c>
      <c r="X165" s="28">
        <v>288900</v>
      </c>
    </row>
    <row r="166" spans="1:24">
      <c r="A166" s="28" t="str">
        <f>IF(COUNTBLANK(履歴書用紙!O239)=1,"",履歴書用紙!O239)</f>
        <v/>
      </c>
      <c r="C166" s="28" t="str">
        <f>IF(COUNTBLANK(履歴書用紙!D240)=1,"",履歴書用紙!D240)</f>
        <v/>
      </c>
      <c r="V166" s="28">
        <f t="shared" si="7"/>
        <v>1</v>
      </c>
      <c r="W166" s="28">
        <v>1102070</v>
      </c>
      <c r="X166" s="28">
        <v>289700</v>
      </c>
    </row>
    <row r="167" spans="1:24">
      <c r="A167" s="28" t="str">
        <f>IF(COUNTBLANK(履歴書用紙!O240)=1,"",履歴書用紙!O240)</f>
        <v/>
      </c>
      <c r="C167" s="28" t="str">
        <f>IF(COUNTBLANK(履歴書用紙!D241)=1,"",履歴書用紙!D241)</f>
        <v/>
      </c>
      <c r="V167" s="28">
        <f t="shared" si="7"/>
        <v>1</v>
      </c>
      <c r="W167" s="28">
        <v>1102071</v>
      </c>
      <c r="X167" s="28">
        <v>290500</v>
      </c>
    </row>
    <row r="168" spans="1:24">
      <c r="A168" s="28" t="str">
        <f>IF(COUNTBLANK(履歴書用紙!O241)=1,"",履歴書用紙!O241)</f>
        <v/>
      </c>
      <c r="C168" s="28" t="str">
        <f>IF(COUNTBLANK(履歴書用紙!D242)=1,"",履歴書用紙!D242)</f>
        <v/>
      </c>
      <c r="V168" s="28">
        <f t="shared" si="7"/>
        <v>1</v>
      </c>
      <c r="W168" s="28">
        <v>1102072</v>
      </c>
      <c r="X168" s="28">
        <v>291300</v>
      </c>
    </row>
    <row r="169" spans="1:24">
      <c r="A169" s="28" t="str">
        <f>IF(COUNTBLANK(履歴書用紙!O242)=1,"",履歴書用紙!O242)</f>
        <v/>
      </c>
      <c r="C169" s="28" t="str">
        <f>IF(COUNTBLANK(履歴書用紙!D243)=1,"",履歴書用紙!D243)</f>
        <v/>
      </c>
      <c r="V169" s="28">
        <f t="shared" si="7"/>
        <v>1</v>
      </c>
      <c r="W169" s="28">
        <v>1102073</v>
      </c>
      <c r="X169" s="28">
        <v>292100</v>
      </c>
    </row>
    <row r="170" spans="1:24">
      <c r="A170" s="28" t="str">
        <f>IF(COUNTBLANK(履歴書用紙!O243)=1,"",履歴書用紙!O243)</f>
        <v/>
      </c>
      <c r="C170" s="28" t="str">
        <f>IF(COUNTBLANK(履歴書用紙!D244)=1,"",履歴書用紙!D244)</f>
        <v/>
      </c>
      <c r="V170" s="28">
        <f t="shared" si="7"/>
        <v>1</v>
      </c>
      <c r="W170" s="28">
        <v>1102074</v>
      </c>
      <c r="X170" s="28">
        <v>292600</v>
      </c>
    </row>
    <row r="171" spans="1:24">
      <c r="A171" s="28" t="str">
        <f>IF(COUNTBLANK(履歴書用紙!O244)=1,"",履歴書用紙!O244)</f>
        <v/>
      </c>
      <c r="C171" s="28" t="str">
        <f>IF(COUNTBLANK(履歴書用紙!D245)=1,"",履歴書用紙!D245)</f>
        <v/>
      </c>
      <c r="V171" s="28">
        <f t="shared" si="7"/>
        <v>1</v>
      </c>
      <c r="W171" s="28">
        <v>1102075</v>
      </c>
      <c r="X171" s="28">
        <v>293000</v>
      </c>
    </row>
    <row r="172" spans="1:24">
      <c r="A172" s="28" t="str">
        <f>IF(COUNTBLANK(履歴書用紙!O245)=1,"",履歴書用紙!O245)</f>
        <v/>
      </c>
      <c r="C172" s="28" t="str">
        <f>IF(COUNTBLANK(履歴書用紙!D246)=1,"",履歴書用紙!D246)</f>
        <v/>
      </c>
      <c r="V172" s="28">
        <f t="shared" si="7"/>
        <v>1</v>
      </c>
      <c r="W172" s="28">
        <v>1102076</v>
      </c>
      <c r="X172" s="28">
        <v>293500</v>
      </c>
    </row>
    <row r="173" spans="1:24">
      <c r="A173" s="28" t="str">
        <f>IF(COUNTBLANK(履歴書用紙!O246)=1,"",履歴書用紙!O246)</f>
        <v/>
      </c>
      <c r="C173" s="28" t="str">
        <f>IF(COUNTBLANK(履歴書用紙!D247)=1,"",履歴書用紙!D247)</f>
        <v/>
      </c>
      <c r="V173" s="28">
        <f t="shared" si="7"/>
        <v>1</v>
      </c>
      <c r="W173" s="28">
        <v>1102077</v>
      </c>
      <c r="X173" s="28">
        <v>293700</v>
      </c>
    </row>
    <row r="174" spans="1:24">
      <c r="A174" s="28" t="str">
        <f>IF(COUNTBLANK(履歴書用紙!O247)=1,"",履歴書用紙!O247)</f>
        <v/>
      </c>
      <c r="C174" s="28" t="str">
        <f>IF(COUNTBLANK(履歴書用紙!D248)=1,"",履歴書用紙!D248)</f>
        <v/>
      </c>
      <c r="V174" s="28">
        <f t="shared" si="7"/>
        <v>1</v>
      </c>
      <c r="W174" s="28">
        <v>1102078</v>
      </c>
      <c r="X174" s="28">
        <v>294100</v>
      </c>
    </row>
    <row r="175" spans="1:24">
      <c r="A175" s="28" t="str">
        <f>IF(COUNTBLANK(履歴書用紙!O248)=1,"",履歴書用紙!O248)</f>
        <v/>
      </c>
      <c r="C175" s="28" t="str">
        <f>IF(COUNTBLANK(履歴書用紙!D249)=1,"",履歴書用紙!D249)</f>
        <v/>
      </c>
      <c r="V175" s="28">
        <f t="shared" si="7"/>
        <v>1</v>
      </c>
      <c r="W175" s="28">
        <v>1102079</v>
      </c>
      <c r="X175" s="28">
        <v>294300</v>
      </c>
    </row>
    <row r="176" spans="1:24">
      <c r="A176" s="28" t="str">
        <f>IF(COUNTBLANK(履歴書用紙!O249)=1,"",履歴書用紙!O249)</f>
        <v/>
      </c>
      <c r="C176" s="28" t="str">
        <f>IF(COUNTBLANK(履歴書用紙!D250)=1,"",履歴書用紙!D250)</f>
        <v/>
      </c>
      <c r="V176" s="28">
        <f t="shared" si="7"/>
        <v>1</v>
      </c>
      <c r="W176" s="28">
        <v>1102080</v>
      </c>
      <c r="X176" s="28">
        <v>294700</v>
      </c>
    </row>
    <row r="177" spans="1:24">
      <c r="A177" s="28" t="str">
        <f>IF(COUNTBLANK(履歴書用紙!O250)=1,"",履歴書用紙!O250)</f>
        <v/>
      </c>
      <c r="C177" s="28" t="str">
        <f>IF(COUNTBLANK(履歴書用紙!D251)=1,"",履歴書用紙!D251)</f>
        <v/>
      </c>
      <c r="V177" s="28">
        <f t="shared" si="7"/>
        <v>1</v>
      </c>
      <c r="W177" s="28">
        <v>1102081</v>
      </c>
      <c r="X177" s="28">
        <v>294900</v>
      </c>
    </row>
    <row r="178" spans="1:24">
      <c r="A178" s="28" t="str">
        <f>IF(COUNTBLANK(履歴書用紙!O251)=1,"",履歴書用紙!O251)</f>
        <v/>
      </c>
      <c r="C178" s="28" t="str">
        <f>IF(COUNTBLANK(履歴書用紙!D252)=1,"",履歴書用紙!D252)</f>
        <v/>
      </c>
      <c r="V178" s="28">
        <f t="shared" si="7"/>
        <v>1</v>
      </c>
      <c r="W178" s="28">
        <v>1102082</v>
      </c>
      <c r="X178" s="28">
        <v>295100</v>
      </c>
    </row>
    <row r="179" spans="1:24">
      <c r="A179" s="28" t="str">
        <f>IF(COUNTBLANK(履歴書用紙!O252)=1,"",履歴書用紙!O252)</f>
        <v/>
      </c>
      <c r="C179" s="28" t="str">
        <f>IF(COUNTBLANK(履歴書用紙!D253)=1,"",履歴書用紙!D253)</f>
        <v/>
      </c>
      <c r="V179" s="28">
        <f t="shared" si="7"/>
        <v>1</v>
      </c>
      <c r="W179" s="28">
        <v>1102083</v>
      </c>
      <c r="X179" s="28">
        <v>295500</v>
      </c>
    </row>
    <row r="180" spans="1:24">
      <c r="A180" s="28" t="str">
        <f>IF(COUNTBLANK(履歴書用紙!O253)=1,"",履歴書用紙!O253)</f>
        <v/>
      </c>
      <c r="C180" s="28" t="str">
        <f>IF(COUNTBLANK(履歴書用紙!D254)=1,"",履歴書用紙!D254)</f>
        <v/>
      </c>
      <c r="V180" s="28">
        <f t="shared" si="7"/>
        <v>1</v>
      </c>
      <c r="W180" s="28">
        <v>1102084</v>
      </c>
      <c r="X180" s="28">
        <v>295800</v>
      </c>
    </row>
    <row r="181" spans="1:24">
      <c r="A181" s="28" t="str">
        <f>IF(COUNTBLANK(履歴書用紙!O254)=1,"",履歴書用紙!O254)</f>
        <v/>
      </c>
      <c r="C181" s="28" t="str">
        <f>IF(COUNTBLANK(履歴書用紙!D255)=1,"",履歴書用紙!D255)</f>
        <v/>
      </c>
      <c r="V181" s="28">
        <f t="shared" si="7"/>
        <v>1</v>
      </c>
      <c r="W181" s="28">
        <v>1102085</v>
      </c>
      <c r="X181" s="28">
        <v>296100</v>
      </c>
    </row>
    <row r="182" spans="1:24">
      <c r="A182" s="28" t="str">
        <f>IF(COUNTBLANK(履歴書用紙!O255)=1,"",履歴書用紙!O255)</f>
        <v/>
      </c>
      <c r="C182" s="28" t="str">
        <f>IF(COUNTBLANK(履歴書用紙!D256)=1,"",履歴書用紙!D256)</f>
        <v/>
      </c>
      <c r="V182" s="28">
        <f t="shared" si="7"/>
        <v>1</v>
      </c>
      <c r="W182" s="28">
        <v>1102086</v>
      </c>
      <c r="X182" s="28">
        <v>296400</v>
      </c>
    </row>
    <row r="183" spans="1:24">
      <c r="A183" s="28" t="str">
        <f>IF(COUNTBLANK(履歴書用紙!O256)=1,"",履歴書用紙!O256)</f>
        <v/>
      </c>
      <c r="C183" s="28" t="str">
        <f>IF(COUNTBLANK(履歴書用紙!D257)=1,"",履歴書用紙!D257)</f>
        <v/>
      </c>
      <c r="V183" s="28">
        <f t="shared" si="7"/>
        <v>1</v>
      </c>
      <c r="W183" s="28">
        <v>1102087</v>
      </c>
      <c r="X183" s="28">
        <v>296700</v>
      </c>
    </row>
    <row r="184" spans="1:24">
      <c r="A184" s="28" t="str">
        <f>IF(COUNTBLANK(履歴書用紙!O257)=1,"",履歴書用紙!O257)</f>
        <v/>
      </c>
      <c r="C184" s="28" t="str">
        <f>IF(COUNTBLANK(履歴書用紙!D258)=1,"",履歴書用紙!D258)</f>
        <v/>
      </c>
      <c r="V184" s="28">
        <f t="shared" si="7"/>
        <v>1</v>
      </c>
      <c r="W184" s="28">
        <v>1102088</v>
      </c>
      <c r="X184" s="28">
        <v>297100</v>
      </c>
    </row>
    <row r="185" spans="1:24">
      <c r="A185" s="28" t="str">
        <f>IF(COUNTBLANK(履歴書用紙!O258)=1,"",履歴書用紙!O258)</f>
        <v/>
      </c>
      <c r="C185" s="28" t="str">
        <f>IF(COUNTBLANK(履歴書用紙!D259)=1,"",履歴書用紙!D259)</f>
        <v/>
      </c>
      <c r="V185" s="28">
        <f t="shared" si="7"/>
        <v>1</v>
      </c>
      <c r="W185" s="28">
        <v>1102089</v>
      </c>
      <c r="X185" s="28">
        <v>297400</v>
      </c>
    </row>
    <row r="186" spans="1:24">
      <c r="A186" s="28" t="str">
        <f>IF(COUNTBLANK(履歴書用紙!O259)=1,"",履歴書用紙!O259)</f>
        <v/>
      </c>
      <c r="C186" s="28" t="str">
        <f>IF(COUNTBLANK(履歴書用紙!D260)=1,"",履歴書用紙!D260)</f>
        <v/>
      </c>
      <c r="V186" s="28">
        <f t="shared" si="7"/>
        <v>1</v>
      </c>
      <c r="W186" s="28">
        <v>1102090</v>
      </c>
      <c r="X186" s="28">
        <v>297800</v>
      </c>
    </row>
    <row r="187" spans="1:24">
      <c r="A187" s="28" t="str">
        <f>IF(COUNTBLANK(履歴書用紙!O260)=1,"",履歴書用紙!O260)</f>
        <v/>
      </c>
      <c r="C187" s="28" t="str">
        <f>IF(COUNTBLANK(履歴書用紙!D261)=1,"",履歴書用紙!D261)</f>
        <v/>
      </c>
      <c r="V187" s="28">
        <f t="shared" si="7"/>
        <v>1</v>
      </c>
      <c r="W187" s="28">
        <v>1102091</v>
      </c>
      <c r="X187" s="28">
        <v>298100</v>
      </c>
    </row>
    <row r="188" spans="1:24">
      <c r="A188" s="28" t="str">
        <f>IF(COUNTBLANK(履歴書用紙!O261)=1,"",履歴書用紙!O261)</f>
        <v/>
      </c>
      <c r="C188" s="28" t="str">
        <f>IF(COUNTBLANK(履歴書用紙!D262)=1,"",履歴書用紙!D262)</f>
        <v/>
      </c>
      <c r="V188" s="28">
        <f t="shared" si="7"/>
        <v>1</v>
      </c>
      <c r="W188" s="28">
        <v>1102092</v>
      </c>
      <c r="X188" s="28">
        <v>298500</v>
      </c>
    </row>
    <row r="189" spans="1:24">
      <c r="A189" s="28" t="str">
        <f>IF(COUNTBLANK(履歴書用紙!O262)=1,"",履歴書用紙!O262)</f>
        <v/>
      </c>
      <c r="C189" s="28" t="str">
        <f>IF(COUNTBLANK(履歴書用紙!D263)=1,"",履歴書用紙!D263)</f>
        <v/>
      </c>
      <c r="V189" s="28">
        <f t="shared" si="7"/>
        <v>1</v>
      </c>
      <c r="W189" s="28">
        <v>1102093</v>
      </c>
      <c r="X189" s="28">
        <v>298700</v>
      </c>
    </row>
    <row r="190" spans="1:24">
      <c r="A190" s="28" t="str">
        <f>IF(COUNTBLANK(履歴書用紙!O263)=1,"",履歴書用紙!O263)</f>
        <v/>
      </c>
      <c r="C190" s="28" t="str">
        <f>IF(COUNTBLANK(履歴書用紙!D264)=1,"",履歴書用紙!D264)</f>
        <v/>
      </c>
      <c r="V190" s="28">
        <f t="shared" si="7"/>
        <v>1</v>
      </c>
      <c r="W190" s="28">
        <v>1102094</v>
      </c>
      <c r="X190" s="28">
        <v>298900</v>
      </c>
    </row>
    <row r="191" spans="1:24">
      <c r="A191" s="28" t="str">
        <f>IF(COUNTBLANK(履歴書用紙!O264)=1,"",履歴書用紙!O264)</f>
        <v/>
      </c>
      <c r="C191" s="28" t="str">
        <f>IF(COUNTBLANK(履歴書用紙!D265)=1,"",履歴書用紙!D265)</f>
        <v/>
      </c>
      <c r="V191" s="28">
        <f t="shared" si="7"/>
        <v>1</v>
      </c>
      <c r="W191" s="28">
        <v>1102095</v>
      </c>
      <c r="X191" s="28">
        <v>299300</v>
      </c>
    </row>
    <row r="192" spans="1:24">
      <c r="A192" s="28" t="str">
        <f>IF(COUNTBLANK(履歴書用紙!O265)=1,"",履歴書用紙!O265)</f>
        <v/>
      </c>
      <c r="C192" s="28" t="str">
        <f>IF(COUNTBLANK(履歴書用紙!D266)=1,"",履歴書用紙!D266)</f>
        <v/>
      </c>
      <c r="V192" s="28">
        <f t="shared" si="7"/>
        <v>1</v>
      </c>
      <c r="W192" s="28">
        <v>1102096</v>
      </c>
      <c r="X192" s="28">
        <v>299700</v>
      </c>
    </row>
    <row r="193" spans="1:24">
      <c r="A193" s="28" t="str">
        <f>IF(COUNTBLANK(履歴書用紙!O266)=1,"",履歴書用紙!O266)</f>
        <v/>
      </c>
      <c r="C193" s="28" t="str">
        <f>IF(COUNTBLANK(履歴書用紙!D267)=1,"",履歴書用紙!D267)</f>
        <v/>
      </c>
      <c r="V193" s="28">
        <f t="shared" si="7"/>
        <v>1</v>
      </c>
      <c r="W193" s="28">
        <v>1102097</v>
      </c>
      <c r="X193" s="28">
        <v>299900</v>
      </c>
    </row>
    <row r="194" spans="1:24">
      <c r="A194" s="28" t="str">
        <f>IF(COUNTBLANK(履歴書用紙!O267)=1,"",履歴書用紙!O267)</f>
        <v/>
      </c>
      <c r="C194" s="28" t="str">
        <f>IF(COUNTBLANK(履歴書用紙!D268)=1,"",履歴書用紙!D268)</f>
        <v/>
      </c>
      <c r="V194" s="28">
        <f t="shared" si="7"/>
        <v>1</v>
      </c>
      <c r="W194" s="28">
        <v>1102098</v>
      </c>
      <c r="X194" s="28">
        <v>300200</v>
      </c>
    </row>
    <row r="195" spans="1:24">
      <c r="A195" s="28" t="str">
        <f>IF(COUNTBLANK(履歴書用紙!O268)=1,"",履歴書用紙!O268)</f>
        <v/>
      </c>
      <c r="C195" s="28" t="str">
        <f>IF(COUNTBLANK(履歴書用紙!D269)=1,"",履歴書用紙!D269)</f>
        <v/>
      </c>
      <c r="V195" s="28">
        <f t="shared" si="7"/>
        <v>1</v>
      </c>
      <c r="W195" s="28">
        <v>1102099</v>
      </c>
      <c r="X195" s="28">
        <v>300600</v>
      </c>
    </row>
    <row r="196" spans="1:24">
      <c r="A196" s="28" t="str">
        <f>IF(COUNTBLANK(履歴書用紙!O269)=1,"",履歴書用紙!O269)</f>
        <v/>
      </c>
      <c r="C196" s="28" t="str">
        <f>IF(COUNTBLANK(履歴書用紙!D270)=1,"",履歴書用紙!D270)</f>
        <v/>
      </c>
      <c r="V196" s="28">
        <f t="shared" si="7"/>
        <v>1</v>
      </c>
      <c r="W196" s="28">
        <v>1102100</v>
      </c>
      <c r="X196" s="28">
        <v>301000</v>
      </c>
    </row>
    <row r="197" spans="1:24">
      <c r="A197" s="28" t="str">
        <f>IF(COUNTBLANK(履歴書用紙!O270)=1,"",履歴書用紙!O270)</f>
        <v/>
      </c>
      <c r="C197" s="28" t="str">
        <f>IF(COUNTBLANK(履歴書用紙!D271)=1,"",履歴書用紙!D271)</f>
        <v/>
      </c>
      <c r="V197" s="28">
        <f t="shared" si="7"/>
        <v>1</v>
      </c>
      <c r="W197" s="28">
        <v>1102101</v>
      </c>
      <c r="X197" s="28">
        <v>301200</v>
      </c>
    </row>
    <row r="198" spans="1:24">
      <c r="A198" s="28" t="str">
        <f>IF(COUNTBLANK(履歴書用紙!O271)=1,"",履歴書用紙!O271)</f>
        <v/>
      </c>
      <c r="C198" s="28" t="str">
        <f>IF(COUNTBLANK(履歴書用紙!D272)=1,"",履歴書用紙!D272)</f>
        <v/>
      </c>
      <c r="V198" s="28">
        <f t="shared" si="7"/>
        <v>1</v>
      </c>
      <c r="W198" s="28">
        <v>1102102</v>
      </c>
      <c r="X198" s="28">
        <v>301500</v>
      </c>
    </row>
    <row r="199" spans="1:24">
      <c r="A199" s="28" t="str">
        <f>IF(COUNTBLANK(履歴書用紙!O272)=1,"",履歴書用紙!O272)</f>
        <v/>
      </c>
      <c r="C199" s="28" t="str">
        <f>IF(COUNTBLANK(履歴書用紙!D273)=1,"",履歴書用紙!D273)</f>
        <v/>
      </c>
      <c r="V199" s="28">
        <f t="shared" si="7"/>
        <v>1</v>
      </c>
      <c r="W199" s="28">
        <v>1102103</v>
      </c>
      <c r="X199" s="28">
        <v>301900</v>
      </c>
    </row>
    <row r="200" spans="1:24">
      <c r="A200" s="28" t="str">
        <f>IF(COUNTBLANK(履歴書用紙!O273)=1,"",履歴書用紙!O273)</f>
        <v/>
      </c>
      <c r="C200" s="28" t="str">
        <f>IF(COUNTBLANK(履歴書用紙!D274)=1,"",履歴書用紙!D274)</f>
        <v/>
      </c>
      <c r="V200" s="28">
        <f t="shared" si="7"/>
        <v>1</v>
      </c>
      <c r="W200" s="28">
        <v>1102104</v>
      </c>
      <c r="X200" s="28">
        <v>302200</v>
      </c>
    </row>
    <row r="201" spans="1:24">
      <c r="A201" s="28" t="str">
        <f>IF(COUNTBLANK(履歴書用紙!O274)=1,"",履歴書用紙!O274)</f>
        <v/>
      </c>
      <c r="C201" s="28" t="str">
        <f>IF(COUNTBLANK(履歴書用紙!D275)=1,"",履歴書用紙!D275)</f>
        <v/>
      </c>
      <c r="V201" s="28">
        <f t="shared" si="7"/>
        <v>1</v>
      </c>
      <c r="W201" s="28">
        <v>1102105</v>
      </c>
      <c r="X201" s="28">
        <v>302400</v>
      </c>
    </row>
    <row r="202" spans="1:24">
      <c r="A202" s="28" t="str">
        <f>IF(COUNTBLANK(履歴書用紙!O275)=1,"",履歴書用紙!O275)</f>
        <v/>
      </c>
      <c r="C202" s="28" t="str">
        <f>IF(COUNTBLANK(履歴書用紙!D276)=1,"",履歴書用紙!D276)</f>
        <v/>
      </c>
      <c r="V202" s="28">
        <f t="shared" si="7"/>
        <v>1</v>
      </c>
      <c r="W202" s="28">
        <v>1102106</v>
      </c>
      <c r="X202" s="28">
        <v>302700</v>
      </c>
    </row>
    <row r="203" spans="1:24">
      <c r="A203" s="28" t="str">
        <f>IF(COUNTBLANK(履歴書用紙!O276)=1,"",履歴書用紙!O276)</f>
        <v/>
      </c>
      <c r="C203" s="28" t="str">
        <f>IF(COUNTBLANK(履歴書用紙!D277)=1,"",履歴書用紙!D277)</f>
        <v/>
      </c>
      <c r="V203" s="28">
        <f t="shared" si="7"/>
        <v>1</v>
      </c>
      <c r="W203" s="28">
        <v>1102107</v>
      </c>
      <c r="X203" s="28">
        <v>303100</v>
      </c>
    </row>
    <row r="204" spans="1:24">
      <c r="A204" s="28" t="str">
        <f>IF(COUNTBLANK(履歴書用紙!O277)=1,"",履歴書用紙!O277)</f>
        <v/>
      </c>
      <c r="C204" s="28" t="str">
        <f>IF(COUNTBLANK(履歴書用紙!D278)=1,"",履歴書用紙!D278)</f>
        <v/>
      </c>
      <c r="V204" s="28">
        <f t="shared" si="7"/>
        <v>1</v>
      </c>
      <c r="W204" s="28">
        <v>1102108</v>
      </c>
      <c r="X204" s="28">
        <v>303400</v>
      </c>
    </row>
    <row r="205" spans="1:24">
      <c r="A205" s="28" t="str">
        <f>IF(COUNTBLANK(履歴書用紙!O278)=1,"",履歴書用紙!O278)</f>
        <v/>
      </c>
      <c r="C205" s="28" t="str">
        <f>IF(COUNTBLANK(履歴書用紙!D279)=1,"",履歴書用紙!D279)</f>
        <v/>
      </c>
      <c r="V205" s="28">
        <f t="shared" si="7"/>
        <v>1</v>
      </c>
      <c r="W205" s="28">
        <v>1102109</v>
      </c>
      <c r="X205" s="28">
        <v>303600</v>
      </c>
    </row>
    <row r="206" spans="1:24">
      <c r="A206" s="28" t="str">
        <f>IF(COUNTBLANK(履歴書用紙!O279)=1,"",履歴書用紙!O279)</f>
        <v/>
      </c>
      <c r="C206" s="28" t="str">
        <f>IF(COUNTBLANK(履歴書用紙!D280)=1,"",履歴書用紙!D280)</f>
        <v/>
      </c>
      <c r="V206" s="28">
        <f t="shared" si="7"/>
        <v>1</v>
      </c>
      <c r="W206" s="28">
        <v>1102110</v>
      </c>
      <c r="X206" s="28">
        <v>304000</v>
      </c>
    </row>
    <row r="207" spans="1:24">
      <c r="A207" s="28" t="str">
        <f>IF(COUNTBLANK(履歴書用紙!O280)=1,"",履歴書用紙!O280)</f>
        <v/>
      </c>
      <c r="C207" s="28" t="str">
        <f>IF(COUNTBLANK(履歴書用紙!D281)=1,"",履歴書用紙!D281)</f>
        <v/>
      </c>
      <c r="V207" s="28">
        <f t="shared" si="7"/>
        <v>1</v>
      </c>
      <c r="W207" s="28">
        <v>1102111</v>
      </c>
      <c r="X207" s="28">
        <v>304400</v>
      </c>
    </row>
    <row r="208" spans="1:24">
      <c r="A208" s="28" t="str">
        <f>IF(COUNTBLANK(履歴書用紙!O281)=1,"",履歴書用紙!O281)</f>
        <v/>
      </c>
      <c r="C208" s="28" t="str">
        <f>IF(COUNTBLANK(履歴書用紙!D282)=1,"",履歴書用紙!D282)</f>
        <v/>
      </c>
      <c r="V208" s="28">
        <f t="shared" si="7"/>
        <v>1</v>
      </c>
      <c r="W208" s="28">
        <v>1102112</v>
      </c>
      <c r="X208" s="28">
        <v>304700</v>
      </c>
    </row>
    <row r="209" spans="1:24">
      <c r="A209" s="28" t="str">
        <f>IF(COUNTBLANK(履歴書用紙!O282)=1,"",履歴書用紙!O282)</f>
        <v/>
      </c>
      <c r="C209" s="28" t="str">
        <f>IF(COUNTBLANK(履歴書用紙!D283)=1,"",履歴書用紙!D283)</f>
        <v/>
      </c>
      <c r="V209" s="28">
        <f t="shared" si="7"/>
        <v>1</v>
      </c>
      <c r="W209" s="28">
        <v>1102113</v>
      </c>
      <c r="X209" s="28">
        <v>304900</v>
      </c>
    </row>
    <row r="210" spans="1:24">
      <c r="A210" s="28" t="str">
        <f>IF(COUNTBLANK(履歴書用紙!O283)=1,"",履歴書用紙!O283)</f>
        <v/>
      </c>
      <c r="C210" s="28" t="str">
        <f>IF(COUNTBLANK(履歴書用紙!D284)=1,"",履歴書用紙!D284)</f>
        <v/>
      </c>
      <c r="V210" s="28">
        <f t="shared" si="7"/>
        <v>1</v>
      </c>
      <c r="W210" s="28">
        <v>1102114</v>
      </c>
      <c r="X210" s="28">
        <v>305200</v>
      </c>
    </row>
    <row r="211" spans="1:24">
      <c r="A211" s="28" t="str">
        <f>IF(COUNTBLANK(履歴書用紙!O284)=1,"",履歴書用紙!O284)</f>
        <v/>
      </c>
      <c r="C211" s="28" t="str">
        <f>IF(COUNTBLANK(履歴書用紙!D285)=1,"",履歴書用紙!D285)</f>
        <v/>
      </c>
      <c r="V211" s="28">
        <f t="shared" si="7"/>
        <v>1</v>
      </c>
      <c r="W211" s="28">
        <v>1102115</v>
      </c>
      <c r="X211" s="28">
        <v>305500</v>
      </c>
    </row>
    <row r="212" spans="1:24">
      <c r="A212" s="28" t="str">
        <f>IF(COUNTBLANK(履歴書用紙!O285)=1,"",履歴書用紙!O285)</f>
        <v/>
      </c>
      <c r="C212" s="28" t="str">
        <f>IF(COUNTBLANK(履歴書用紙!D286)=1,"",履歴書用紙!D286)</f>
        <v/>
      </c>
      <c r="V212" s="28">
        <f t="shared" si="7"/>
        <v>1</v>
      </c>
      <c r="W212" s="28">
        <v>1102116</v>
      </c>
      <c r="X212" s="28">
        <v>305900</v>
      </c>
    </row>
    <row r="213" spans="1:24">
      <c r="A213" s="28" t="str">
        <f>IF(COUNTBLANK(履歴書用紙!O286)=1,"",履歴書用紙!O286)</f>
        <v/>
      </c>
      <c r="C213" s="28" t="str">
        <f>IF(COUNTBLANK(履歴書用紙!D287)=1,"",履歴書用紙!D287)</f>
        <v/>
      </c>
      <c r="V213" s="28">
        <f t="shared" si="7"/>
        <v>1</v>
      </c>
      <c r="W213" s="28">
        <v>1102117</v>
      </c>
      <c r="X213" s="28">
        <v>306100</v>
      </c>
    </row>
    <row r="214" spans="1:24">
      <c r="A214" s="28" t="str">
        <f>IF(COUNTBLANK(履歴書用紙!O287)=1,"",履歴書用紙!O287)</f>
        <v/>
      </c>
      <c r="C214" s="28" t="str">
        <f>IF(COUNTBLANK(履歴書用紙!D288)=1,"",履歴書用紙!D288)</f>
        <v/>
      </c>
      <c r="V214" s="28">
        <f t="shared" si="7"/>
        <v>1</v>
      </c>
      <c r="W214" s="28">
        <v>1102118</v>
      </c>
      <c r="X214" s="28">
        <v>306300</v>
      </c>
    </row>
    <row r="215" spans="1:24">
      <c r="A215" s="28" t="str">
        <f>IF(COUNTBLANK(履歴書用紙!O288)=1,"",履歴書用紙!O288)</f>
        <v/>
      </c>
      <c r="C215" s="28" t="str">
        <f>IF(COUNTBLANK(履歴書用紙!D289)=1,"",履歴書用紙!D289)</f>
        <v/>
      </c>
      <c r="V215" s="28">
        <f t="shared" si="7"/>
        <v>1</v>
      </c>
      <c r="W215" s="28">
        <v>1102119</v>
      </c>
      <c r="X215" s="28">
        <v>306600</v>
      </c>
    </row>
    <row r="216" spans="1:24">
      <c r="A216" s="28" t="str">
        <f>IF(COUNTBLANK(履歴書用紙!O289)=1,"",履歴書用紙!O289)</f>
        <v/>
      </c>
      <c r="C216" s="28" t="str">
        <f>IF(COUNTBLANK(履歴書用紙!D290)=1,"",履歴書用紙!D290)</f>
        <v/>
      </c>
      <c r="V216" s="28">
        <f t="shared" si="7"/>
        <v>1</v>
      </c>
      <c r="W216" s="28">
        <v>1102120</v>
      </c>
      <c r="X216" s="28">
        <v>306900</v>
      </c>
    </row>
    <row r="217" spans="1:24">
      <c r="A217" s="28" t="str">
        <f>IF(COUNTBLANK(履歴書用紙!O290)=1,"",履歴書用紙!O290)</f>
        <v/>
      </c>
      <c r="C217" s="28" t="str">
        <f>IF(COUNTBLANK(履歴書用紙!D291)=1,"",履歴書用紙!D291)</f>
        <v/>
      </c>
      <c r="V217" s="28">
        <f t="shared" si="7"/>
        <v>1</v>
      </c>
      <c r="W217" s="28">
        <v>1102121</v>
      </c>
      <c r="X217" s="28">
        <v>307300</v>
      </c>
    </row>
    <row r="218" spans="1:24">
      <c r="A218" s="28" t="str">
        <f>IF(COUNTBLANK(履歴書用紙!O291)=1,"",履歴書用紙!O291)</f>
        <v/>
      </c>
      <c r="C218" s="28" t="str">
        <f>IF(COUNTBLANK(履歴書用紙!D292)=1,"",履歴書用紙!D292)</f>
        <v/>
      </c>
      <c r="V218" s="28">
        <f t="shared" si="7"/>
        <v>1</v>
      </c>
      <c r="W218" s="28">
        <v>1102122</v>
      </c>
      <c r="X218" s="28">
        <v>307500</v>
      </c>
    </row>
    <row r="219" spans="1:24">
      <c r="A219" s="28" t="str">
        <f>IF(COUNTBLANK(履歴書用紙!O292)=1,"",履歴書用紙!O292)</f>
        <v/>
      </c>
      <c r="C219" s="28" t="str">
        <f>IF(COUNTBLANK(履歴書用紙!D293)=1,"",履歴書用紙!D293)</f>
        <v/>
      </c>
      <c r="V219" s="28">
        <f t="shared" si="7"/>
        <v>1</v>
      </c>
      <c r="W219" s="28">
        <v>1102123</v>
      </c>
      <c r="X219" s="28">
        <v>307800</v>
      </c>
    </row>
    <row r="220" spans="1:24">
      <c r="A220" s="28" t="str">
        <f>IF(COUNTBLANK(履歴書用紙!O293)=1,"",履歴書用紙!O293)</f>
        <v/>
      </c>
      <c r="C220" s="28" t="str">
        <f>IF(COUNTBLANK(履歴書用紙!D294)=1,"",履歴書用紙!D294)</f>
        <v/>
      </c>
      <c r="V220" s="28">
        <f t="shared" si="7"/>
        <v>1</v>
      </c>
      <c r="W220" s="28">
        <v>1102124</v>
      </c>
      <c r="X220" s="28">
        <v>308100</v>
      </c>
    </row>
    <row r="221" spans="1:24">
      <c r="A221" s="28" t="str">
        <f>IF(COUNTBLANK(履歴書用紙!O294)=1,"",履歴書用紙!O294)</f>
        <v/>
      </c>
      <c r="C221" s="28" t="str">
        <f>IF(COUNTBLANK(履歴書用紙!D295)=1,"",履歴書用紙!D295)</f>
        <v/>
      </c>
      <c r="W221" s="28">
        <v>1102125</v>
      </c>
      <c r="X221" s="28">
        <v>308400</v>
      </c>
    </row>
    <row r="222" spans="1:24">
      <c r="A222" s="28" t="str">
        <f>IF(COUNTBLANK(履歴書用紙!O295)=1,"",履歴書用紙!O295)</f>
        <v/>
      </c>
      <c r="C222" s="28" t="str">
        <f>IF(COUNTBLANK(履歴書用紙!D296)=1,"",履歴書用紙!D296)</f>
        <v/>
      </c>
    </row>
    <row r="223" spans="1:24">
      <c r="A223" s="28" t="str">
        <f>IF(COUNTBLANK(履歴書用紙!O296)=1,"",履歴書用紙!O296)</f>
        <v/>
      </c>
      <c r="C223" s="28" t="str">
        <f>IF(COUNTBLANK(履歴書用紙!D297)=1,"",履歴書用紙!D297)</f>
        <v/>
      </c>
      <c r="V223" s="28">
        <f t="shared" si="7"/>
        <v>1</v>
      </c>
      <c r="W223" s="28">
        <v>1103001</v>
      </c>
      <c r="X223" s="28">
        <v>231700</v>
      </c>
    </row>
    <row r="224" spans="1:24">
      <c r="A224" s="28" t="str">
        <f>IF(COUNTBLANK(履歴書用紙!O297)=1,"",履歴書用紙!O297)</f>
        <v/>
      </c>
      <c r="C224" s="28" t="str">
        <f>IF(COUNTBLANK(履歴書用紙!D298)=1,"",履歴書用紙!D298)</f>
        <v/>
      </c>
      <c r="V224" s="28">
        <f t="shared" si="7"/>
        <v>1</v>
      </c>
      <c r="W224" s="28">
        <v>1103002</v>
      </c>
      <c r="X224" s="28">
        <v>233200</v>
      </c>
    </row>
    <row r="225" spans="1:24">
      <c r="A225" s="28" t="str">
        <f>IF(COUNTBLANK(履歴書用紙!O298)=1,"",履歴書用紙!O298)</f>
        <v/>
      </c>
      <c r="C225" s="28" t="str">
        <f>IF(COUNTBLANK(履歴書用紙!D299)=1,"",履歴書用紙!D299)</f>
        <v/>
      </c>
      <c r="V225" s="28">
        <f t="shared" ref="V225:V288" si="8">W226-W225</f>
        <v>1</v>
      </c>
      <c r="W225" s="28">
        <v>1103003</v>
      </c>
      <c r="X225" s="28">
        <v>234700</v>
      </c>
    </row>
    <row r="226" spans="1:24">
      <c r="A226" s="28" t="str">
        <f>IF(COUNTBLANK(履歴書用紙!O299)=1,"",履歴書用紙!O299)</f>
        <v/>
      </c>
      <c r="C226" s="28" t="str">
        <f>IF(COUNTBLANK(履歴書用紙!D300)=1,"",履歴書用紙!D300)</f>
        <v/>
      </c>
      <c r="V226" s="28">
        <f t="shared" si="8"/>
        <v>1</v>
      </c>
      <c r="W226" s="28">
        <v>1103004</v>
      </c>
      <c r="X226" s="28">
        <v>236300</v>
      </c>
    </row>
    <row r="227" spans="1:24">
      <c r="A227" s="28" t="str">
        <f>IF(COUNTBLANK(履歴書用紙!O300)=1,"",履歴書用紙!O300)</f>
        <v/>
      </c>
      <c r="C227" s="28" t="str">
        <f>IF(COUNTBLANK(履歴書用紙!D301)=1,"",履歴書用紙!D301)</f>
        <v/>
      </c>
      <c r="V227" s="28">
        <f t="shared" si="8"/>
        <v>1</v>
      </c>
      <c r="W227" s="28">
        <v>1103005</v>
      </c>
      <c r="X227" s="28">
        <v>237800</v>
      </c>
    </row>
    <row r="228" spans="1:24">
      <c r="A228" s="28" t="str">
        <f>IF(COUNTBLANK(履歴書用紙!O301)=1,"",履歴書用紙!O301)</f>
        <v/>
      </c>
      <c r="C228" s="28" t="str">
        <f>IF(COUNTBLANK(履歴書用紙!D302)=1,"",履歴書用紙!D302)</f>
        <v/>
      </c>
      <c r="V228" s="28">
        <f t="shared" si="8"/>
        <v>1</v>
      </c>
      <c r="W228" s="28">
        <v>1103006</v>
      </c>
      <c r="X228" s="28">
        <v>239600</v>
      </c>
    </row>
    <row r="229" spans="1:24">
      <c r="A229" s="28" t="str">
        <f>IF(COUNTBLANK(履歴書用紙!O302)=1,"",履歴書用紙!O302)</f>
        <v/>
      </c>
      <c r="C229" s="28" t="str">
        <f>IF(COUNTBLANK(履歴書用紙!D303)=1,"",履歴書用紙!D303)</f>
        <v/>
      </c>
      <c r="V229" s="28">
        <f t="shared" si="8"/>
        <v>1</v>
      </c>
      <c r="W229" s="28">
        <v>1103007</v>
      </c>
      <c r="X229" s="28">
        <v>241000</v>
      </c>
    </row>
    <row r="230" spans="1:24">
      <c r="A230" s="28" t="str">
        <f>IF(COUNTBLANK(履歴書用紙!O303)=1,"",履歴書用紙!O303)</f>
        <v/>
      </c>
      <c r="C230" s="28" t="str">
        <f>IF(COUNTBLANK(履歴書用紙!D304)=1,"",履歴書用紙!D304)</f>
        <v/>
      </c>
      <c r="V230" s="28">
        <f t="shared" si="8"/>
        <v>1</v>
      </c>
      <c r="W230" s="28">
        <v>1103008</v>
      </c>
      <c r="X230" s="28">
        <v>242600</v>
      </c>
    </row>
    <row r="231" spans="1:24">
      <c r="A231" s="28" t="str">
        <f>IF(COUNTBLANK(履歴書用紙!O304)=1,"",履歴書用紙!O304)</f>
        <v/>
      </c>
      <c r="C231" s="28" t="str">
        <f>IF(COUNTBLANK(履歴書用紙!D305)=1,"",履歴書用紙!D305)</f>
        <v/>
      </c>
      <c r="V231" s="28">
        <f t="shared" si="8"/>
        <v>1</v>
      </c>
      <c r="W231" s="28">
        <v>1103009</v>
      </c>
      <c r="X231" s="28">
        <v>243900</v>
      </c>
    </row>
    <row r="232" spans="1:24">
      <c r="A232" s="28" t="str">
        <f>IF(COUNTBLANK(履歴書用紙!O305)=1,"",履歴書用紙!O305)</f>
        <v/>
      </c>
      <c r="C232" s="28" t="str">
        <f>IF(COUNTBLANK(履歴書用紙!D306)=1,"",履歴書用紙!D306)</f>
        <v/>
      </c>
      <c r="V232" s="28">
        <f t="shared" si="8"/>
        <v>1</v>
      </c>
      <c r="W232" s="28">
        <v>1103010</v>
      </c>
      <c r="X232" s="28">
        <v>245400</v>
      </c>
    </row>
    <row r="233" spans="1:24">
      <c r="A233" s="28" t="str">
        <f>IF(COUNTBLANK(履歴書用紙!O306)=1,"",履歴書用紙!O306)</f>
        <v/>
      </c>
      <c r="C233" s="28" t="str">
        <f>IF(COUNTBLANK(履歴書用紙!D307)=1,"",履歴書用紙!D307)</f>
        <v/>
      </c>
      <c r="V233" s="28">
        <f t="shared" si="8"/>
        <v>1</v>
      </c>
      <c r="W233" s="28">
        <v>1103011</v>
      </c>
      <c r="X233" s="28">
        <v>246900</v>
      </c>
    </row>
    <row r="234" spans="1:24">
      <c r="A234" s="28" t="str">
        <f>IF(COUNTBLANK(履歴書用紙!O307)=1,"",履歴書用紙!O307)</f>
        <v/>
      </c>
      <c r="C234" s="28" t="str">
        <f>IF(COUNTBLANK(履歴書用紙!D308)=1,"",履歴書用紙!D308)</f>
        <v/>
      </c>
      <c r="V234" s="28">
        <f t="shared" si="8"/>
        <v>1</v>
      </c>
      <c r="W234" s="28">
        <v>1103012</v>
      </c>
      <c r="X234" s="28">
        <v>248300</v>
      </c>
    </row>
    <row r="235" spans="1:24">
      <c r="A235" s="28" t="str">
        <f>IF(COUNTBLANK(履歴書用紙!O308)=1,"",履歴書用紙!O308)</f>
        <v/>
      </c>
      <c r="C235" s="28" t="str">
        <f>IF(COUNTBLANK(履歴書用紙!D309)=1,"",履歴書用紙!D309)</f>
        <v/>
      </c>
      <c r="V235" s="28">
        <f t="shared" si="8"/>
        <v>1</v>
      </c>
      <c r="W235" s="28">
        <v>1103013</v>
      </c>
      <c r="X235" s="28">
        <v>249800</v>
      </c>
    </row>
    <row r="236" spans="1:24">
      <c r="A236" s="28" t="str">
        <f>IF(COUNTBLANK(履歴書用紙!O309)=1,"",履歴書用紙!O309)</f>
        <v/>
      </c>
      <c r="C236" s="28" t="str">
        <f>IF(COUNTBLANK(履歴書用紙!D310)=1,"",履歴書用紙!D310)</f>
        <v/>
      </c>
      <c r="V236" s="28">
        <f t="shared" si="8"/>
        <v>1</v>
      </c>
      <c r="W236" s="28">
        <v>1103014</v>
      </c>
      <c r="X236" s="28">
        <v>251300</v>
      </c>
    </row>
    <row r="237" spans="1:24">
      <c r="A237" s="28" t="str">
        <f>IF(COUNTBLANK(履歴書用紙!O310)=1,"",履歴書用紙!O310)</f>
        <v/>
      </c>
      <c r="C237" s="28" t="str">
        <f>IF(COUNTBLANK(履歴書用紙!D311)=1,"",履歴書用紙!D311)</f>
        <v/>
      </c>
      <c r="V237" s="28">
        <f t="shared" si="8"/>
        <v>1</v>
      </c>
      <c r="W237" s="28">
        <v>1103015</v>
      </c>
      <c r="X237" s="28">
        <v>252700</v>
      </c>
    </row>
    <row r="238" spans="1:24">
      <c r="A238" s="28" t="str">
        <f>IF(COUNTBLANK(履歴書用紙!O311)=1,"",履歴書用紙!O311)</f>
        <v/>
      </c>
      <c r="C238" s="28" t="str">
        <f>IF(COUNTBLANK(履歴書用紙!D312)=1,"",履歴書用紙!D312)</f>
        <v/>
      </c>
      <c r="V238" s="28">
        <f t="shared" si="8"/>
        <v>1</v>
      </c>
      <c r="W238" s="28">
        <v>1103016</v>
      </c>
      <c r="X238" s="28">
        <v>254100</v>
      </c>
    </row>
    <row r="239" spans="1:24">
      <c r="A239" s="28" t="str">
        <f>IF(COUNTBLANK(履歴書用紙!O312)=1,"",履歴書用紙!O312)</f>
        <v/>
      </c>
      <c r="C239" s="28" t="str">
        <f>IF(COUNTBLANK(履歴書用紙!D313)=1,"",履歴書用紙!D313)</f>
        <v/>
      </c>
      <c r="V239" s="28">
        <f t="shared" si="8"/>
        <v>1</v>
      </c>
      <c r="W239" s="28">
        <v>1103017</v>
      </c>
      <c r="X239" s="28">
        <v>255700</v>
      </c>
    </row>
    <row r="240" spans="1:24">
      <c r="A240" s="28" t="str">
        <f>IF(COUNTBLANK(履歴書用紙!O313)=1,"",履歴書用紙!O313)</f>
        <v/>
      </c>
      <c r="C240" s="28" t="str">
        <f>IF(COUNTBLANK(履歴書用紙!D314)=1,"",履歴書用紙!D314)</f>
        <v/>
      </c>
      <c r="V240" s="28">
        <f t="shared" si="8"/>
        <v>1</v>
      </c>
      <c r="W240" s="28">
        <v>1103018</v>
      </c>
      <c r="X240" s="28">
        <v>257500</v>
      </c>
    </row>
    <row r="241" spans="1:24">
      <c r="A241" s="28" t="str">
        <f>IF(COUNTBLANK(履歴書用紙!O314)=1,"",履歴書用紙!O314)</f>
        <v/>
      </c>
      <c r="C241" s="28" t="str">
        <f>IF(COUNTBLANK(履歴書用紙!D315)=1,"",履歴書用紙!D315)</f>
        <v/>
      </c>
      <c r="V241" s="28">
        <f t="shared" si="8"/>
        <v>1</v>
      </c>
      <c r="W241" s="28">
        <v>1103019</v>
      </c>
      <c r="X241" s="28">
        <v>259200</v>
      </c>
    </row>
    <row r="242" spans="1:24">
      <c r="A242" s="28" t="str">
        <f>IF(COUNTBLANK(履歴書用紙!O315)=1,"",履歴書用紙!O315)</f>
        <v/>
      </c>
      <c r="C242" s="28" t="str">
        <f>IF(COUNTBLANK(履歴書用紙!D316)=1,"",履歴書用紙!D316)</f>
        <v/>
      </c>
      <c r="V242" s="28">
        <f t="shared" si="8"/>
        <v>1</v>
      </c>
      <c r="W242" s="28">
        <v>1103020</v>
      </c>
      <c r="X242" s="28">
        <v>261100</v>
      </c>
    </row>
    <row r="243" spans="1:24">
      <c r="A243" s="28" t="str">
        <f>IF(COUNTBLANK(履歴書用紙!O316)=1,"",履歴書用紙!O316)</f>
        <v/>
      </c>
      <c r="C243" s="28" t="str">
        <f>IF(COUNTBLANK(履歴書用紙!D317)=1,"",履歴書用紙!D317)</f>
        <v/>
      </c>
      <c r="V243" s="28">
        <f t="shared" si="8"/>
        <v>1</v>
      </c>
      <c r="W243" s="28">
        <v>1103021</v>
      </c>
      <c r="X243" s="28">
        <v>262800</v>
      </c>
    </row>
    <row r="244" spans="1:24">
      <c r="A244" s="28" t="str">
        <f>IF(COUNTBLANK(履歴書用紙!O317)=1,"",履歴書用紙!O317)</f>
        <v/>
      </c>
      <c r="C244" s="28" t="str">
        <f>IF(COUNTBLANK(履歴書用紙!D318)=1,"",履歴書用紙!D318)</f>
        <v/>
      </c>
      <c r="V244" s="28">
        <f t="shared" si="8"/>
        <v>1</v>
      </c>
      <c r="W244" s="28">
        <v>1103022</v>
      </c>
      <c r="X244" s="28">
        <v>264600</v>
      </c>
    </row>
    <row r="245" spans="1:24">
      <c r="A245" s="28" t="str">
        <f>IF(COUNTBLANK(履歴書用紙!O318)=1,"",履歴書用紙!O318)</f>
        <v/>
      </c>
      <c r="C245" s="28" t="str">
        <f>IF(COUNTBLANK(履歴書用紙!D319)=1,"",履歴書用紙!D319)</f>
        <v/>
      </c>
      <c r="V245" s="28">
        <f t="shared" si="8"/>
        <v>1</v>
      </c>
      <c r="W245" s="28">
        <v>1103023</v>
      </c>
      <c r="X245" s="28">
        <v>266500</v>
      </c>
    </row>
    <row r="246" spans="1:24">
      <c r="A246" s="28" t="str">
        <f>IF(COUNTBLANK(履歴書用紙!O319)=1,"",履歴書用紙!O319)</f>
        <v/>
      </c>
      <c r="C246" s="28" t="str">
        <f>IF(COUNTBLANK(履歴書用紙!D320)=1,"",履歴書用紙!D320)</f>
        <v/>
      </c>
      <c r="V246" s="28">
        <f t="shared" si="8"/>
        <v>1</v>
      </c>
      <c r="W246" s="28">
        <v>1103024</v>
      </c>
      <c r="X246" s="28">
        <v>268200</v>
      </c>
    </row>
    <row r="247" spans="1:24">
      <c r="A247" s="28" t="str">
        <f>IF(COUNTBLANK(履歴書用紙!O320)=1,"",履歴書用紙!O320)</f>
        <v/>
      </c>
      <c r="C247" s="28" t="str">
        <f>IF(COUNTBLANK(履歴書用紙!D321)=1,"",履歴書用紙!D321)</f>
        <v/>
      </c>
      <c r="V247" s="28">
        <f t="shared" si="8"/>
        <v>1</v>
      </c>
      <c r="W247" s="28">
        <v>1103025</v>
      </c>
      <c r="X247" s="28">
        <v>270100</v>
      </c>
    </row>
    <row r="248" spans="1:24">
      <c r="A248" s="28" t="str">
        <f>IF(COUNTBLANK(履歴書用紙!O321)=1,"",履歴書用紙!O321)</f>
        <v/>
      </c>
      <c r="C248" s="28" t="str">
        <f>IF(COUNTBLANK(履歴書用紙!D322)=1,"",履歴書用紙!D322)</f>
        <v/>
      </c>
      <c r="V248" s="28">
        <f t="shared" si="8"/>
        <v>1</v>
      </c>
      <c r="W248" s="28">
        <v>1103026</v>
      </c>
      <c r="X248" s="28">
        <v>272100</v>
      </c>
    </row>
    <row r="249" spans="1:24">
      <c r="A249" s="28" t="str">
        <f>IF(COUNTBLANK(履歴書用紙!O322)=1,"",履歴書用紙!O322)</f>
        <v/>
      </c>
      <c r="C249" s="28" t="str">
        <f>IF(COUNTBLANK(履歴書用紙!D323)=1,"",履歴書用紙!D323)</f>
        <v/>
      </c>
      <c r="V249" s="28">
        <f t="shared" si="8"/>
        <v>1</v>
      </c>
      <c r="W249" s="28">
        <v>1103027</v>
      </c>
      <c r="X249" s="28">
        <v>273900</v>
      </c>
    </row>
    <row r="250" spans="1:24">
      <c r="A250" s="28" t="str">
        <f>IF(COUNTBLANK(履歴書用紙!O323)=1,"",履歴書用紙!O323)</f>
        <v/>
      </c>
      <c r="C250" s="28" t="str">
        <f>IF(COUNTBLANK(履歴書用紙!D324)=1,"",履歴書用紙!D324)</f>
        <v/>
      </c>
      <c r="V250" s="28">
        <f t="shared" si="8"/>
        <v>1</v>
      </c>
      <c r="W250" s="28">
        <v>1103028</v>
      </c>
      <c r="X250" s="28">
        <v>275800</v>
      </c>
    </row>
    <row r="251" spans="1:24">
      <c r="A251" s="28" t="str">
        <f>IF(COUNTBLANK(履歴書用紙!O324)=1,"",履歴書用紙!O324)</f>
        <v/>
      </c>
      <c r="C251" s="28" t="str">
        <f>IF(COUNTBLANK(履歴書用紙!D325)=1,"",履歴書用紙!D325)</f>
        <v/>
      </c>
      <c r="V251" s="28">
        <f t="shared" si="8"/>
        <v>1</v>
      </c>
      <c r="W251" s="28">
        <v>1103029</v>
      </c>
      <c r="X251" s="28">
        <v>277600</v>
      </c>
    </row>
    <row r="252" spans="1:24">
      <c r="A252" s="28" t="str">
        <f>IF(COUNTBLANK(履歴書用紙!O325)=1,"",履歴書用紙!O325)</f>
        <v/>
      </c>
      <c r="C252" s="28" t="str">
        <f>IF(COUNTBLANK(履歴書用紙!D326)=1,"",履歴書用紙!D326)</f>
        <v/>
      </c>
      <c r="V252" s="28">
        <f t="shared" si="8"/>
        <v>1</v>
      </c>
      <c r="W252" s="28">
        <v>1103030</v>
      </c>
      <c r="X252" s="28">
        <v>279500</v>
      </c>
    </row>
    <row r="253" spans="1:24">
      <c r="A253" s="28" t="str">
        <f>IF(COUNTBLANK(履歴書用紙!O326)=1,"",履歴書用紙!O326)</f>
        <v/>
      </c>
      <c r="C253" s="28" t="str">
        <f>IF(COUNTBLANK(履歴書用紙!D327)=1,"",履歴書用紙!D327)</f>
        <v/>
      </c>
      <c r="V253" s="28">
        <f t="shared" si="8"/>
        <v>1</v>
      </c>
      <c r="W253" s="28">
        <v>1103031</v>
      </c>
      <c r="X253" s="28">
        <v>281400</v>
      </c>
    </row>
    <row r="254" spans="1:24">
      <c r="A254" s="28" t="str">
        <f>IF(COUNTBLANK(履歴書用紙!O327)=1,"",履歴書用紙!O327)</f>
        <v/>
      </c>
      <c r="C254" s="28" t="str">
        <f>IF(COUNTBLANK(履歴書用紙!D328)=1,"",履歴書用紙!D328)</f>
        <v/>
      </c>
      <c r="V254" s="28">
        <f t="shared" si="8"/>
        <v>1</v>
      </c>
      <c r="W254" s="28">
        <v>1103032</v>
      </c>
      <c r="X254" s="28">
        <v>283300</v>
      </c>
    </row>
    <row r="255" spans="1:24">
      <c r="A255" s="28" t="str">
        <f>IF(COUNTBLANK(履歴書用紙!O328)=1,"",履歴書用紙!O328)</f>
        <v/>
      </c>
      <c r="C255" s="28" t="str">
        <f>IF(COUNTBLANK(履歴書用紙!D329)=1,"",履歴書用紙!D329)</f>
        <v/>
      </c>
      <c r="V255" s="28">
        <f t="shared" si="8"/>
        <v>1</v>
      </c>
      <c r="W255" s="28">
        <v>1103033</v>
      </c>
      <c r="X255" s="28">
        <v>284900</v>
      </c>
    </row>
    <row r="256" spans="1:24">
      <c r="A256" s="28" t="str">
        <f>IF(COUNTBLANK(履歴書用紙!O329)=1,"",履歴書用紙!O329)</f>
        <v/>
      </c>
      <c r="C256" s="28" t="str">
        <f>IF(COUNTBLANK(履歴書用紙!D330)=1,"",履歴書用紙!D330)</f>
        <v/>
      </c>
      <c r="V256" s="28">
        <f t="shared" si="8"/>
        <v>1</v>
      </c>
      <c r="W256" s="28">
        <v>1103034</v>
      </c>
      <c r="X256" s="28">
        <v>286800</v>
      </c>
    </row>
    <row r="257" spans="1:24">
      <c r="A257" s="28" t="str">
        <f>IF(COUNTBLANK(履歴書用紙!O330)=1,"",履歴書用紙!O330)</f>
        <v/>
      </c>
      <c r="C257" s="28" t="str">
        <f>IF(COUNTBLANK(履歴書用紙!D331)=1,"",履歴書用紙!D331)</f>
        <v/>
      </c>
      <c r="V257" s="28">
        <f t="shared" si="8"/>
        <v>1</v>
      </c>
      <c r="W257" s="28">
        <v>1103035</v>
      </c>
      <c r="X257" s="28">
        <v>288700</v>
      </c>
    </row>
    <row r="258" spans="1:24">
      <c r="A258" s="28" t="str">
        <f>IF(COUNTBLANK(履歴書用紙!O331)=1,"",履歴書用紙!O331)</f>
        <v/>
      </c>
      <c r="C258" s="28" t="str">
        <f>IF(COUNTBLANK(履歴書用紙!D332)=1,"",履歴書用紙!D332)</f>
        <v/>
      </c>
      <c r="V258" s="28">
        <f t="shared" si="8"/>
        <v>1</v>
      </c>
      <c r="W258" s="28">
        <v>1103036</v>
      </c>
      <c r="X258" s="28">
        <v>290600</v>
      </c>
    </row>
    <row r="259" spans="1:24">
      <c r="A259" s="28" t="str">
        <f>IF(COUNTBLANK(履歴書用紙!O332)=1,"",履歴書用紙!O332)</f>
        <v/>
      </c>
      <c r="C259" s="28" t="str">
        <f>IF(COUNTBLANK(履歴書用紙!D333)=1,"",履歴書用紙!D333)</f>
        <v/>
      </c>
      <c r="V259" s="28">
        <f t="shared" si="8"/>
        <v>1</v>
      </c>
      <c r="W259" s="28">
        <v>1103037</v>
      </c>
      <c r="X259" s="28">
        <v>292300</v>
      </c>
    </row>
    <row r="260" spans="1:24">
      <c r="A260" s="28" t="str">
        <f>IF(COUNTBLANK(履歴書用紙!O333)=1,"",履歴書用紙!O333)</f>
        <v/>
      </c>
      <c r="C260" s="28" t="str">
        <f>IF(COUNTBLANK(履歴書用紙!D334)=1,"",履歴書用紙!D334)</f>
        <v/>
      </c>
      <c r="V260" s="28">
        <f t="shared" si="8"/>
        <v>1</v>
      </c>
      <c r="W260" s="28">
        <v>1103038</v>
      </c>
      <c r="X260" s="28">
        <v>294100</v>
      </c>
    </row>
    <row r="261" spans="1:24">
      <c r="A261" s="28" t="str">
        <f>IF(COUNTBLANK(履歴書用紙!O334)=1,"",履歴書用紙!O334)</f>
        <v/>
      </c>
      <c r="C261" s="28" t="str">
        <f>IF(COUNTBLANK(履歴書用紙!D335)=1,"",履歴書用紙!D335)</f>
        <v/>
      </c>
      <c r="V261" s="28">
        <f t="shared" si="8"/>
        <v>1</v>
      </c>
      <c r="W261" s="28">
        <v>1103039</v>
      </c>
      <c r="X261" s="28">
        <v>295900</v>
      </c>
    </row>
    <row r="262" spans="1:24">
      <c r="A262" s="28" t="str">
        <f>IF(COUNTBLANK(履歴書用紙!O335)=1,"",履歴書用紙!O335)</f>
        <v/>
      </c>
      <c r="C262" s="28" t="str">
        <f>IF(COUNTBLANK(履歴書用紙!D336)=1,"",履歴書用紙!D336)</f>
        <v/>
      </c>
      <c r="V262" s="28">
        <f t="shared" si="8"/>
        <v>1</v>
      </c>
      <c r="W262" s="28">
        <v>1103040</v>
      </c>
      <c r="X262" s="28">
        <v>297700</v>
      </c>
    </row>
    <row r="263" spans="1:24">
      <c r="A263" s="28" t="str">
        <f>IF(COUNTBLANK(履歴書用紙!O336)=1,"",履歴書用紙!O336)</f>
        <v/>
      </c>
      <c r="C263" s="28" t="str">
        <f>IF(COUNTBLANK(履歴書用紙!D337)=1,"",履歴書用紙!D337)</f>
        <v/>
      </c>
      <c r="V263" s="28">
        <f t="shared" si="8"/>
        <v>1</v>
      </c>
      <c r="W263" s="28">
        <v>1103041</v>
      </c>
      <c r="X263" s="28">
        <v>299400</v>
      </c>
    </row>
    <row r="264" spans="1:24">
      <c r="A264" s="28" t="str">
        <f>IF(COUNTBLANK(履歴書用紙!O337)=1,"",履歴書用紙!O337)</f>
        <v/>
      </c>
      <c r="C264" s="28" t="str">
        <f>IF(COUNTBLANK(履歴書用紙!D338)=1,"",履歴書用紙!D338)</f>
        <v/>
      </c>
      <c r="V264" s="28">
        <f t="shared" si="8"/>
        <v>1</v>
      </c>
      <c r="W264" s="28">
        <v>1103042</v>
      </c>
      <c r="X264" s="28">
        <v>301100</v>
      </c>
    </row>
    <row r="265" spans="1:24">
      <c r="A265" s="28" t="str">
        <f>IF(COUNTBLANK(履歴書用紙!O338)=1,"",履歴書用紙!O338)</f>
        <v/>
      </c>
      <c r="C265" s="28" t="str">
        <f>IF(COUNTBLANK(履歴書用紙!D339)=1,"",履歴書用紙!D339)</f>
        <v/>
      </c>
      <c r="V265" s="28">
        <f t="shared" si="8"/>
        <v>1</v>
      </c>
      <c r="W265" s="28">
        <v>1103043</v>
      </c>
      <c r="X265" s="28">
        <v>302800</v>
      </c>
    </row>
    <row r="266" spans="1:24">
      <c r="A266" s="28" t="str">
        <f>IF(COUNTBLANK(履歴書用紙!O339)=1,"",履歴書用紙!O339)</f>
        <v/>
      </c>
      <c r="C266" s="28" t="str">
        <f>IF(COUNTBLANK(履歴書用紙!D340)=1,"",履歴書用紙!D340)</f>
        <v/>
      </c>
      <c r="V266" s="28">
        <f t="shared" si="8"/>
        <v>1</v>
      </c>
      <c r="W266" s="28">
        <v>1103044</v>
      </c>
      <c r="X266" s="28">
        <v>304400</v>
      </c>
    </row>
    <row r="267" spans="1:24">
      <c r="A267" s="28" t="str">
        <f>IF(COUNTBLANK(履歴書用紙!O340)=1,"",履歴書用紙!O340)</f>
        <v/>
      </c>
      <c r="C267" s="28" t="str">
        <f>IF(COUNTBLANK(履歴書用紙!D341)=1,"",履歴書用紙!D341)</f>
        <v/>
      </c>
      <c r="V267" s="28">
        <f t="shared" si="8"/>
        <v>1</v>
      </c>
      <c r="W267" s="28">
        <v>1103045</v>
      </c>
      <c r="X267" s="28">
        <v>306200</v>
      </c>
    </row>
    <row r="268" spans="1:24">
      <c r="A268" s="28" t="str">
        <f>IF(COUNTBLANK(履歴書用紙!O341)=1,"",履歴書用紙!O341)</f>
        <v/>
      </c>
      <c r="C268" s="28" t="str">
        <f>IF(COUNTBLANK(履歴書用紙!D342)=1,"",履歴書用紙!D342)</f>
        <v/>
      </c>
      <c r="V268" s="28">
        <f t="shared" si="8"/>
        <v>1</v>
      </c>
      <c r="W268" s="28">
        <v>1103046</v>
      </c>
      <c r="X268" s="28">
        <v>307900</v>
      </c>
    </row>
    <row r="269" spans="1:24">
      <c r="A269" s="28" t="str">
        <f>IF(COUNTBLANK(履歴書用紙!O342)=1,"",履歴書用紙!O342)</f>
        <v/>
      </c>
      <c r="C269" s="28" t="str">
        <f>IF(COUNTBLANK(履歴書用紙!D343)=1,"",履歴書用紙!D343)</f>
        <v/>
      </c>
      <c r="V269" s="28">
        <f t="shared" si="8"/>
        <v>1</v>
      </c>
      <c r="W269" s="28">
        <v>1103047</v>
      </c>
      <c r="X269" s="28">
        <v>309500</v>
      </c>
    </row>
    <row r="270" spans="1:24">
      <c r="A270" s="28" t="str">
        <f>IF(COUNTBLANK(履歴書用紙!O343)=1,"",履歴書用紙!O343)</f>
        <v/>
      </c>
      <c r="C270" s="28" t="str">
        <f>IF(COUNTBLANK(履歴書用紙!D344)=1,"",履歴書用紙!D344)</f>
        <v/>
      </c>
      <c r="V270" s="28">
        <f t="shared" si="8"/>
        <v>1</v>
      </c>
      <c r="W270" s="28">
        <v>1103048</v>
      </c>
      <c r="X270" s="28">
        <v>311300</v>
      </c>
    </row>
    <row r="271" spans="1:24">
      <c r="A271" s="28" t="str">
        <f>IF(COUNTBLANK(履歴書用紙!O344)=1,"",履歴書用紙!O344)</f>
        <v/>
      </c>
      <c r="C271" s="28" t="str">
        <f>IF(COUNTBLANK(履歴書用紙!D345)=1,"",履歴書用紙!D345)</f>
        <v/>
      </c>
      <c r="V271" s="28">
        <f t="shared" si="8"/>
        <v>1</v>
      </c>
      <c r="W271" s="28">
        <v>1103049</v>
      </c>
      <c r="X271" s="28">
        <v>312400</v>
      </c>
    </row>
    <row r="272" spans="1:24">
      <c r="A272" s="28" t="str">
        <f>IF(COUNTBLANK(履歴書用紙!O345)=1,"",履歴書用紙!O345)</f>
        <v/>
      </c>
      <c r="C272" s="28" t="str">
        <f>IF(COUNTBLANK(履歴書用紙!D346)=1,"",履歴書用紙!D346)</f>
        <v/>
      </c>
      <c r="V272" s="28">
        <f t="shared" si="8"/>
        <v>1</v>
      </c>
      <c r="W272" s="28">
        <v>1103050</v>
      </c>
      <c r="X272" s="28">
        <v>313900</v>
      </c>
    </row>
    <row r="273" spans="1:24">
      <c r="A273" s="28" t="str">
        <f>IF(COUNTBLANK(履歴書用紙!O346)=1,"",履歴書用紙!O346)</f>
        <v/>
      </c>
      <c r="C273" s="28" t="str">
        <f>IF(COUNTBLANK(履歴書用紙!D347)=1,"",履歴書用紙!D347)</f>
        <v/>
      </c>
      <c r="V273" s="28">
        <f t="shared" si="8"/>
        <v>1</v>
      </c>
      <c r="W273" s="28">
        <v>1103051</v>
      </c>
      <c r="X273" s="28">
        <v>315400</v>
      </c>
    </row>
    <row r="274" spans="1:24">
      <c r="A274" s="28" t="str">
        <f>IF(COUNTBLANK(履歴書用紙!O347)=1,"",履歴書用紙!O347)</f>
        <v/>
      </c>
      <c r="C274" s="28" t="str">
        <f>IF(COUNTBLANK(履歴書用紙!D348)=1,"",履歴書用紙!D348)</f>
        <v/>
      </c>
      <c r="V274" s="28">
        <f t="shared" si="8"/>
        <v>1</v>
      </c>
      <c r="W274" s="28">
        <v>1103052</v>
      </c>
      <c r="X274" s="28">
        <v>317100</v>
      </c>
    </row>
    <row r="275" spans="1:24">
      <c r="A275" s="28" t="str">
        <f>IF(COUNTBLANK(履歴書用紙!O348)=1,"",履歴書用紙!O348)</f>
        <v/>
      </c>
      <c r="C275" s="28" t="str">
        <f>IF(COUNTBLANK(履歴書用紙!D349)=1,"",履歴書用紙!D349)</f>
        <v/>
      </c>
      <c r="V275" s="28">
        <f t="shared" si="8"/>
        <v>1</v>
      </c>
      <c r="W275" s="28">
        <v>1103053</v>
      </c>
      <c r="X275" s="28">
        <v>318700</v>
      </c>
    </row>
    <row r="276" spans="1:24">
      <c r="A276" s="28" t="str">
        <f>IF(COUNTBLANK(履歴書用紙!O349)=1,"",履歴書用紙!O349)</f>
        <v/>
      </c>
      <c r="C276" s="28" t="str">
        <f>IF(COUNTBLANK(履歴書用紙!D350)=1,"",履歴書用紙!D350)</f>
        <v/>
      </c>
      <c r="V276" s="28">
        <f t="shared" si="8"/>
        <v>1</v>
      </c>
      <c r="W276" s="28">
        <v>1103054</v>
      </c>
      <c r="X276" s="28">
        <v>320300</v>
      </c>
    </row>
    <row r="277" spans="1:24">
      <c r="A277" s="28" t="str">
        <f>IF(COUNTBLANK(履歴書用紙!O350)=1,"",履歴書用紙!O350)</f>
        <v/>
      </c>
      <c r="C277" s="28" t="str">
        <f>IF(COUNTBLANK(履歴書用紙!D351)=1,"",履歴書用紙!D351)</f>
        <v/>
      </c>
      <c r="V277" s="28">
        <f t="shared" si="8"/>
        <v>1</v>
      </c>
      <c r="W277" s="28">
        <v>1103055</v>
      </c>
      <c r="X277" s="28">
        <v>322000</v>
      </c>
    </row>
    <row r="278" spans="1:24">
      <c r="A278" s="28" t="str">
        <f>IF(COUNTBLANK(履歴書用紙!O351)=1,"",履歴書用紙!O351)</f>
        <v/>
      </c>
      <c r="C278" s="28" t="str">
        <f>IF(COUNTBLANK(履歴書用紙!D352)=1,"",履歴書用紙!D352)</f>
        <v/>
      </c>
      <c r="V278" s="28">
        <f t="shared" si="8"/>
        <v>1</v>
      </c>
      <c r="W278" s="28">
        <v>1103056</v>
      </c>
      <c r="X278" s="28">
        <v>323500</v>
      </c>
    </row>
    <row r="279" spans="1:24">
      <c r="A279" s="28" t="str">
        <f>IF(COUNTBLANK(履歴書用紙!O352)=1,"",履歴書用紙!O352)</f>
        <v/>
      </c>
      <c r="C279" s="28" t="str">
        <f>IF(COUNTBLANK(履歴書用紙!D353)=1,"",履歴書用紙!D353)</f>
        <v/>
      </c>
      <c r="V279" s="28">
        <f t="shared" si="8"/>
        <v>1</v>
      </c>
      <c r="W279" s="28">
        <v>1103057</v>
      </c>
      <c r="X279" s="28">
        <v>325000</v>
      </c>
    </row>
    <row r="280" spans="1:24">
      <c r="A280" s="28" t="str">
        <f>IF(COUNTBLANK(履歴書用紙!O353)=1,"",履歴書用紙!O353)</f>
        <v/>
      </c>
      <c r="C280" s="28" t="str">
        <f>IF(COUNTBLANK(履歴書用紙!D354)=1,"",履歴書用紙!D354)</f>
        <v/>
      </c>
      <c r="V280" s="28">
        <f t="shared" si="8"/>
        <v>1</v>
      </c>
      <c r="W280" s="28">
        <v>1103058</v>
      </c>
      <c r="X280" s="28">
        <v>326200</v>
      </c>
    </row>
    <row r="281" spans="1:24">
      <c r="A281" s="28" t="str">
        <f>IF(COUNTBLANK(履歴書用紙!O354)=1,"",履歴書用紙!O354)</f>
        <v/>
      </c>
      <c r="C281" s="28" t="str">
        <f>IF(COUNTBLANK(履歴書用紙!D355)=1,"",履歴書用紙!D355)</f>
        <v/>
      </c>
      <c r="V281" s="28">
        <f t="shared" si="8"/>
        <v>1</v>
      </c>
      <c r="W281" s="28">
        <v>1103059</v>
      </c>
      <c r="X281" s="28">
        <v>327500</v>
      </c>
    </row>
    <row r="282" spans="1:24">
      <c r="A282" s="28" t="str">
        <f>IF(COUNTBLANK(履歴書用紙!O355)=1,"",履歴書用紙!O355)</f>
        <v/>
      </c>
      <c r="C282" s="28" t="str">
        <f>IF(COUNTBLANK(履歴書用紙!D356)=1,"",履歴書用紙!D356)</f>
        <v/>
      </c>
      <c r="V282" s="28">
        <f t="shared" si="8"/>
        <v>1</v>
      </c>
      <c r="W282" s="28">
        <v>1103060</v>
      </c>
      <c r="X282" s="28">
        <v>328700</v>
      </c>
    </row>
    <row r="283" spans="1:24">
      <c r="A283" s="28" t="str">
        <f>IF(COUNTBLANK(履歴書用紙!O356)=1,"",履歴書用紙!O356)</f>
        <v/>
      </c>
      <c r="C283" s="28" t="str">
        <f>IF(COUNTBLANK(履歴書用紙!D357)=1,"",履歴書用紙!D357)</f>
        <v/>
      </c>
      <c r="V283" s="28">
        <f t="shared" si="8"/>
        <v>1</v>
      </c>
      <c r="W283" s="28">
        <v>1103061</v>
      </c>
      <c r="X283" s="28">
        <v>329400</v>
      </c>
    </row>
    <row r="284" spans="1:24">
      <c r="A284" s="28" t="str">
        <f>IF(COUNTBLANK(履歴書用紙!O357)=1,"",履歴書用紙!O357)</f>
        <v/>
      </c>
      <c r="C284" s="28" t="str">
        <f>IF(COUNTBLANK(履歴書用紙!D358)=1,"",履歴書用紙!D358)</f>
        <v/>
      </c>
      <c r="V284" s="28">
        <f t="shared" si="8"/>
        <v>1</v>
      </c>
      <c r="W284" s="28">
        <v>1103062</v>
      </c>
      <c r="X284" s="28">
        <v>330300</v>
      </c>
    </row>
    <row r="285" spans="1:24">
      <c r="A285" s="28" t="str">
        <f>IF(COUNTBLANK(履歴書用紙!O358)=1,"",履歴書用紙!O358)</f>
        <v/>
      </c>
      <c r="C285" s="28" t="str">
        <f>IF(COUNTBLANK(履歴書用紙!D359)=1,"",履歴書用紙!D359)</f>
        <v/>
      </c>
      <c r="V285" s="28">
        <f t="shared" si="8"/>
        <v>1</v>
      </c>
      <c r="W285" s="28">
        <v>1103063</v>
      </c>
      <c r="X285" s="28">
        <v>331100</v>
      </c>
    </row>
    <row r="286" spans="1:24">
      <c r="A286" s="28" t="str">
        <f>IF(COUNTBLANK(履歴書用紙!O359)=1,"",履歴書用紙!O359)</f>
        <v/>
      </c>
      <c r="C286" s="28" t="str">
        <f>IF(COUNTBLANK(履歴書用紙!D360)=1,"",履歴書用紙!D360)</f>
        <v/>
      </c>
      <c r="V286" s="28">
        <f t="shared" si="8"/>
        <v>1</v>
      </c>
      <c r="W286" s="28">
        <v>1103064</v>
      </c>
      <c r="X286" s="28">
        <v>331900</v>
      </c>
    </row>
    <row r="287" spans="1:24">
      <c r="A287" s="28" t="str">
        <f>IF(COUNTBLANK(履歴書用紙!O360)=1,"",履歴書用紙!O360)</f>
        <v/>
      </c>
      <c r="C287" s="28" t="str">
        <f>IF(COUNTBLANK(履歴書用紙!D361)=1,"",履歴書用紙!D361)</f>
        <v/>
      </c>
      <c r="V287" s="28">
        <f t="shared" si="8"/>
        <v>1</v>
      </c>
      <c r="W287" s="28">
        <v>1103065</v>
      </c>
      <c r="X287" s="28">
        <v>332900</v>
      </c>
    </row>
    <row r="288" spans="1:24">
      <c r="A288" s="28" t="str">
        <f>IF(COUNTBLANK(履歴書用紙!O361)=1,"",履歴書用紙!O361)</f>
        <v/>
      </c>
      <c r="C288" s="28" t="str">
        <f>IF(COUNTBLANK(履歴書用紙!D362)=1,"",履歴書用紙!D362)</f>
        <v/>
      </c>
      <c r="V288" s="28">
        <f t="shared" si="8"/>
        <v>1</v>
      </c>
      <c r="W288" s="28">
        <v>1103066</v>
      </c>
      <c r="X288" s="28">
        <v>333300</v>
      </c>
    </row>
    <row r="289" spans="1:24">
      <c r="A289" s="28" t="str">
        <f>IF(COUNTBLANK(履歴書用紙!O362)=1,"",履歴書用紙!O362)</f>
        <v/>
      </c>
      <c r="C289" s="28" t="str">
        <f>IF(COUNTBLANK(履歴書用紙!D363)=1,"",履歴書用紙!D363)</f>
        <v/>
      </c>
      <c r="V289" s="28">
        <f t="shared" ref="V289:V334" si="9">W290-W289</f>
        <v>1</v>
      </c>
      <c r="W289" s="28">
        <v>1103067</v>
      </c>
      <c r="X289" s="28">
        <v>334000</v>
      </c>
    </row>
    <row r="290" spans="1:24">
      <c r="A290" s="28" t="str">
        <f>IF(COUNTBLANK(履歴書用紙!O363)=1,"",履歴書用紙!O363)</f>
        <v/>
      </c>
      <c r="C290" s="28" t="str">
        <f>IF(COUNTBLANK(履歴書用紙!D364)=1,"",履歴書用紙!D364)</f>
        <v/>
      </c>
      <c r="V290" s="28">
        <f t="shared" si="9"/>
        <v>1</v>
      </c>
      <c r="W290" s="28">
        <v>1103068</v>
      </c>
      <c r="X290" s="28">
        <v>334800</v>
      </c>
    </row>
    <row r="291" spans="1:24">
      <c r="A291" s="28" t="str">
        <f>IF(COUNTBLANK(履歴書用紙!O364)=1,"",履歴書用紙!O364)</f>
        <v/>
      </c>
      <c r="C291" s="28" t="str">
        <f>IF(COUNTBLANK(履歴書用紙!D365)=1,"",履歴書用紙!D365)</f>
        <v/>
      </c>
      <c r="V291" s="28">
        <f t="shared" si="9"/>
        <v>1</v>
      </c>
      <c r="W291" s="28">
        <v>1103069</v>
      </c>
      <c r="X291" s="28">
        <v>335600</v>
      </c>
    </row>
    <row r="292" spans="1:24">
      <c r="A292" s="28" t="str">
        <f>IF(COUNTBLANK(履歴書用紙!O365)=1,"",履歴書用紙!O365)</f>
        <v/>
      </c>
      <c r="C292" s="28" t="str">
        <f>IF(COUNTBLANK(履歴書用紙!D366)=1,"",履歴書用紙!D366)</f>
        <v/>
      </c>
      <c r="V292" s="28">
        <f t="shared" si="9"/>
        <v>1</v>
      </c>
      <c r="W292" s="28">
        <v>1103070</v>
      </c>
      <c r="X292" s="28">
        <v>336300</v>
      </c>
    </row>
    <row r="293" spans="1:24">
      <c r="A293" s="28" t="str">
        <f>IF(COUNTBLANK(履歴書用紙!O366)=1,"",履歴書用紙!O366)</f>
        <v/>
      </c>
      <c r="C293" s="28" t="str">
        <f>IF(COUNTBLANK(履歴書用紙!D367)=1,"",履歴書用紙!D367)</f>
        <v/>
      </c>
      <c r="V293" s="28">
        <f t="shared" si="9"/>
        <v>1</v>
      </c>
      <c r="W293" s="28">
        <v>1103071</v>
      </c>
      <c r="X293" s="28">
        <v>337000</v>
      </c>
    </row>
    <row r="294" spans="1:24">
      <c r="A294" s="28" t="str">
        <f>IF(COUNTBLANK(履歴書用紙!O367)=1,"",履歴書用紙!O367)</f>
        <v/>
      </c>
      <c r="C294" s="28" t="str">
        <f>IF(COUNTBLANK(履歴書用紙!D368)=1,"",履歴書用紙!D368)</f>
        <v/>
      </c>
      <c r="V294" s="28">
        <f t="shared" si="9"/>
        <v>1</v>
      </c>
      <c r="W294" s="28">
        <v>1103072</v>
      </c>
      <c r="X294" s="28">
        <v>337700</v>
      </c>
    </row>
    <row r="295" spans="1:24">
      <c r="A295" s="28" t="str">
        <f>IF(COUNTBLANK(履歴書用紙!O368)=1,"",履歴書用紙!O368)</f>
        <v/>
      </c>
      <c r="C295" s="28" t="str">
        <f>IF(COUNTBLANK(履歴書用紙!D369)=1,"",履歴書用紙!D369)</f>
        <v/>
      </c>
      <c r="V295" s="28">
        <f t="shared" si="9"/>
        <v>1</v>
      </c>
      <c r="W295" s="28">
        <v>1103073</v>
      </c>
      <c r="X295" s="28">
        <v>338200</v>
      </c>
    </row>
    <row r="296" spans="1:24">
      <c r="A296" s="28" t="str">
        <f>IF(COUNTBLANK(履歴書用紙!O369)=1,"",履歴書用紙!O369)</f>
        <v/>
      </c>
      <c r="C296" s="28" t="str">
        <f>IF(COUNTBLANK(履歴書用紙!D370)=1,"",履歴書用紙!D370)</f>
        <v/>
      </c>
      <c r="V296" s="28">
        <f t="shared" si="9"/>
        <v>1</v>
      </c>
      <c r="W296" s="28">
        <v>1103074</v>
      </c>
      <c r="X296" s="28">
        <v>338900</v>
      </c>
    </row>
    <row r="297" spans="1:24">
      <c r="A297" s="28" t="str">
        <f>IF(COUNTBLANK(履歴書用紙!O370)=1,"",履歴書用紙!O370)</f>
        <v/>
      </c>
      <c r="C297" s="28" t="str">
        <f>IF(COUNTBLANK(履歴書用紙!D371)=1,"",履歴書用紙!D371)</f>
        <v/>
      </c>
      <c r="V297" s="28">
        <f t="shared" si="9"/>
        <v>1</v>
      </c>
      <c r="W297" s="28">
        <v>1103075</v>
      </c>
      <c r="X297" s="28">
        <v>339400</v>
      </c>
    </row>
    <row r="298" spans="1:24">
      <c r="A298" s="28" t="str">
        <f>IF(COUNTBLANK(履歴書用紙!O371)=1,"",履歴書用紙!O371)</f>
        <v/>
      </c>
      <c r="C298" s="28" t="str">
        <f>IF(COUNTBLANK(履歴書用紙!D372)=1,"",履歴書用紙!D372)</f>
        <v/>
      </c>
      <c r="V298" s="28">
        <f t="shared" si="9"/>
        <v>1</v>
      </c>
      <c r="W298" s="28">
        <v>1103076</v>
      </c>
      <c r="X298" s="28">
        <v>340000</v>
      </c>
    </row>
    <row r="299" spans="1:24">
      <c r="A299" s="28" t="str">
        <f>IF(COUNTBLANK(履歴書用紙!O372)=1,"",履歴書用紙!O372)</f>
        <v/>
      </c>
      <c r="C299" s="28" t="str">
        <f>IF(COUNTBLANK(履歴書用紙!D373)=1,"",履歴書用紙!D373)</f>
        <v/>
      </c>
      <c r="V299" s="28">
        <f t="shared" si="9"/>
        <v>1</v>
      </c>
      <c r="W299" s="28">
        <v>1103077</v>
      </c>
      <c r="X299" s="28">
        <v>340300</v>
      </c>
    </row>
    <row r="300" spans="1:24">
      <c r="A300" s="28" t="str">
        <f>IF(COUNTBLANK(履歴書用紙!O373)=1,"",履歴書用紙!O373)</f>
        <v/>
      </c>
      <c r="C300" s="28" t="str">
        <f>IF(COUNTBLANK(履歴書用紙!D374)=1,"",履歴書用紙!D374)</f>
        <v/>
      </c>
      <c r="V300" s="28">
        <f t="shared" si="9"/>
        <v>1</v>
      </c>
      <c r="W300" s="28">
        <v>1103078</v>
      </c>
      <c r="X300" s="28">
        <v>340800</v>
      </c>
    </row>
    <row r="301" spans="1:24">
      <c r="A301" s="28" t="str">
        <f>IF(COUNTBLANK(履歴書用紙!O374)=1,"",履歴書用紙!O374)</f>
        <v/>
      </c>
      <c r="C301" s="28" t="str">
        <f>IF(COUNTBLANK(履歴書用紙!D375)=1,"",履歴書用紙!D375)</f>
        <v/>
      </c>
      <c r="V301" s="28">
        <f t="shared" si="9"/>
        <v>1</v>
      </c>
      <c r="W301" s="28">
        <v>1103079</v>
      </c>
      <c r="X301" s="28">
        <v>341200</v>
      </c>
    </row>
    <row r="302" spans="1:24">
      <c r="A302" s="28" t="str">
        <f>IF(COUNTBLANK(履歴書用紙!O375)=1,"",履歴書用紙!O375)</f>
        <v/>
      </c>
      <c r="C302" s="28" t="str">
        <f>IF(COUNTBLANK(履歴書用紙!D376)=1,"",履歴書用紙!D376)</f>
        <v/>
      </c>
      <c r="V302" s="28">
        <f t="shared" si="9"/>
        <v>1</v>
      </c>
      <c r="W302" s="28">
        <v>1103080</v>
      </c>
      <c r="X302" s="28">
        <v>341700</v>
      </c>
    </row>
    <row r="303" spans="1:24">
      <c r="A303" s="28" t="str">
        <f>IF(COUNTBLANK(履歴書用紙!O376)=1,"",履歴書用紙!O376)</f>
        <v/>
      </c>
      <c r="C303" s="28" t="str">
        <f>IF(COUNTBLANK(履歴書用紙!D377)=1,"",履歴書用紙!D377)</f>
        <v/>
      </c>
      <c r="V303" s="28">
        <f t="shared" si="9"/>
        <v>1</v>
      </c>
      <c r="W303" s="28">
        <v>1103081</v>
      </c>
      <c r="X303" s="28">
        <v>342100</v>
      </c>
    </row>
    <row r="304" spans="1:24">
      <c r="A304" s="28" t="str">
        <f>IF(COUNTBLANK(履歴書用紙!O377)=1,"",履歴書用紙!O377)</f>
        <v/>
      </c>
      <c r="C304" s="28" t="str">
        <f>IF(COUNTBLANK(履歴書用紙!D378)=1,"",履歴書用紙!D378)</f>
        <v/>
      </c>
      <c r="V304" s="28">
        <f t="shared" si="9"/>
        <v>1</v>
      </c>
      <c r="W304" s="28">
        <v>1103082</v>
      </c>
      <c r="X304" s="28">
        <v>342600</v>
      </c>
    </row>
    <row r="305" spans="1:24">
      <c r="A305" s="28" t="str">
        <f>IF(COUNTBLANK(履歴書用紙!O378)=1,"",履歴書用紙!O378)</f>
        <v/>
      </c>
      <c r="C305" s="28" t="str">
        <f>IF(COUNTBLANK(履歴書用紙!D379)=1,"",履歴書用紙!D379)</f>
        <v/>
      </c>
      <c r="V305" s="28">
        <f t="shared" si="9"/>
        <v>1</v>
      </c>
      <c r="W305" s="28">
        <v>1103083</v>
      </c>
      <c r="X305" s="28">
        <v>343100</v>
      </c>
    </row>
    <row r="306" spans="1:24">
      <c r="A306" s="28" t="str">
        <f>IF(COUNTBLANK(履歴書用紙!O379)=1,"",履歴書用紙!O379)</f>
        <v/>
      </c>
      <c r="C306" s="28" t="str">
        <f>IF(COUNTBLANK(履歴書用紙!D380)=1,"",履歴書用紙!D380)</f>
        <v/>
      </c>
      <c r="V306" s="28">
        <f t="shared" si="9"/>
        <v>1</v>
      </c>
      <c r="W306" s="28">
        <v>1103084</v>
      </c>
      <c r="X306" s="28">
        <v>343600</v>
      </c>
    </row>
    <row r="307" spans="1:24">
      <c r="A307" s="28" t="str">
        <f>IF(COUNTBLANK(履歴書用紙!O380)=1,"",履歴書用紙!O380)</f>
        <v/>
      </c>
      <c r="C307" s="28" t="str">
        <f>IF(COUNTBLANK(履歴書用紙!D381)=1,"",履歴書用紙!D381)</f>
        <v/>
      </c>
      <c r="V307" s="28">
        <f t="shared" si="9"/>
        <v>1</v>
      </c>
      <c r="W307" s="28">
        <v>1103085</v>
      </c>
      <c r="X307" s="28">
        <v>343900</v>
      </c>
    </row>
    <row r="308" spans="1:24">
      <c r="A308" s="28" t="str">
        <f>IF(COUNTBLANK(履歴書用紙!O381)=1,"",履歴書用紙!O381)</f>
        <v/>
      </c>
      <c r="C308" s="28" t="str">
        <f>IF(COUNTBLANK(履歴書用紙!D382)=1,"",履歴書用紙!D382)</f>
        <v/>
      </c>
      <c r="V308" s="28">
        <f t="shared" si="9"/>
        <v>1</v>
      </c>
      <c r="W308" s="28">
        <v>1103086</v>
      </c>
      <c r="X308" s="28">
        <v>344400</v>
      </c>
    </row>
    <row r="309" spans="1:24">
      <c r="A309" s="28" t="str">
        <f>IF(COUNTBLANK(履歴書用紙!O382)=1,"",履歴書用紙!O382)</f>
        <v/>
      </c>
      <c r="C309" s="28" t="str">
        <f>IF(COUNTBLANK(履歴書用紙!D383)=1,"",履歴書用紙!D383)</f>
        <v/>
      </c>
      <c r="V309" s="28">
        <f t="shared" si="9"/>
        <v>1</v>
      </c>
      <c r="W309" s="28">
        <v>1103087</v>
      </c>
      <c r="X309" s="28">
        <v>344900</v>
      </c>
    </row>
    <row r="310" spans="1:24">
      <c r="A310" s="28" t="str">
        <f>IF(COUNTBLANK(履歴書用紙!O383)=1,"",履歴書用紙!O383)</f>
        <v/>
      </c>
      <c r="C310" s="28" t="str">
        <f>IF(COUNTBLANK(履歴書用紙!D384)=1,"",履歴書用紙!D384)</f>
        <v/>
      </c>
      <c r="V310" s="28">
        <f t="shared" si="9"/>
        <v>1</v>
      </c>
      <c r="W310" s="28">
        <v>1103088</v>
      </c>
      <c r="X310" s="28">
        <v>345300</v>
      </c>
    </row>
    <row r="311" spans="1:24">
      <c r="A311" s="28" t="str">
        <f>IF(COUNTBLANK(履歴書用紙!O384)=1,"",履歴書用紙!O384)</f>
        <v/>
      </c>
      <c r="C311" s="28" t="str">
        <f>IF(COUNTBLANK(履歴書用紙!D385)=1,"",履歴書用紙!D385)</f>
        <v/>
      </c>
      <c r="V311" s="28">
        <f t="shared" si="9"/>
        <v>1</v>
      </c>
      <c r="W311" s="28">
        <v>1103089</v>
      </c>
      <c r="X311" s="28">
        <v>345600</v>
      </c>
    </row>
    <row r="312" spans="1:24">
      <c r="A312" s="28" t="str">
        <f>IF(COUNTBLANK(履歴書用紙!O385)=1,"",履歴書用紙!O385)</f>
        <v/>
      </c>
      <c r="C312" s="28" t="str">
        <f>IF(COUNTBLANK(履歴書用紙!D386)=1,"",履歴書用紙!D386)</f>
        <v/>
      </c>
      <c r="V312" s="28">
        <f t="shared" si="9"/>
        <v>1</v>
      </c>
      <c r="W312" s="28">
        <v>1103090</v>
      </c>
      <c r="X312" s="28">
        <v>346000</v>
      </c>
    </row>
    <row r="313" spans="1:24">
      <c r="A313" s="28" t="str">
        <f>IF(COUNTBLANK(履歴書用紙!O386)=1,"",履歴書用紙!O386)</f>
        <v/>
      </c>
      <c r="C313" s="28" t="str">
        <f>IF(COUNTBLANK(履歴書用紙!D387)=1,"",履歴書用紙!D387)</f>
        <v/>
      </c>
      <c r="V313" s="28">
        <f t="shared" si="9"/>
        <v>1</v>
      </c>
      <c r="W313" s="28">
        <v>1103091</v>
      </c>
      <c r="X313" s="28">
        <v>346500</v>
      </c>
    </row>
    <row r="314" spans="1:24">
      <c r="A314" s="28" t="str">
        <f>IF(COUNTBLANK(履歴書用紙!O387)=1,"",履歴書用紙!O387)</f>
        <v/>
      </c>
      <c r="C314" s="28" t="str">
        <f>IF(COUNTBLANK(履歴書用紙!D388)=1,"",履歴書用紙!D388)</f>
        <v/>
      </c>
      <c r="V314" s="28">
        <f t="shared" si="9"/>
        <v>1</v>
      </c>
      <c r="W314" s="28">
        <v>1103092</v>
      </c>
      <c r="X314" s="28">
        <v>346900</v>
      </c>
    </row>
    <row r="315" spans="1:24">
      <c r="A315" s="28" t="str">
        <f>IF(COUNTBLANK(履歴書用紙!O388)=1,"",履歴書用紙!O388)</f>
        <v/>
      </c>
      <c r="C315" s="28" t="str">
        <f>IF(COUNTBLANK(履歴書用紙!D389)=1,"",履歴書用紙!D389)</f>
        <v/>
      </c>
      <c r="V315" s="28">
        <f t="shared" si="9"/>
        <v>1</v>
      </c>
      <c r="W315" s="28">
        <v>1103093</v>
      </c>
      <c r="X315" s="28">
        <v>347100</v>
      </c>
    </row>
    <row r="316" spans="1:24">
      <c r="A316" s="28" t="str">
        <f>IF(COUNTBLANK(履歴書用紙!O389)=1,"",履歴書用紙!O389)</f>
        <v/>
      </c>
      <c r="C316" s="28" t="str">
        <f>IF(COUNTBLANK(履歴書用紙!D390)=1,"",履歴書用紙!D390)</f>
        <v/>
      </c>
      <c r="V316" s="28">
        <f t="shared" si="9"/>
        <v>1</v>
      </c>
      <c r="W316" s="28">
        <v>1103094</v>
      </c>
      <c r="X316" s="28">
        <v>347500</v>
      </c>
    </row>
    <row r="317" spans="1:24">
      <c r="A317" s="28" t="str">
        <f>IF(COUNTBLANK(履歴書用紙!O390)=1,"",履歴書用紙!O390)</f>
        <v/>
      </c>
      <c r="C317" s="28" t="str">
        <f>IF(COUNTBLANK(履歴書用紙!D391)=1,"",履歴書用紙!D391)</f>
        <v/>
      </c>
      <c r="V317" s="28">
        <f t="shared" si="9"/>
        <v>1</v>
      </c>
      <c r="W317" s="28">
        <v>1103095</v>
      </c>
      <c r="X317" s="28">
        <v>348000</v>
      </c>
    </row>
    <row r="318" spans="1:24">
      <c r="A318" s="28" t="str">
        <f>IF(COUNTBLANK(履歴書用紙!O391)=1,"",履歴書用紙!O391)</f>
        <v/>
      </c>
      <c r="C318" s="28" t="str">
        <f>IF(COUNTBLANK(履歴書用紙!D392)=1,"",履歴書用紙!D392)</f>
        <v/>
      </c>
      <c r="V318" s="28">
        <f t="shared" si="9"/>
        <v>1</v>
      </c>
      <c r="W318" s="28">
        <v>1103096</v>
      </c>
      <c r="X318" s="28">
        <v>348400</v>
      </c>
    </row>
    <row r="319" spans="1:24">
      <c r="A319" s="28" t="str">
        <f>IF(COUNTBLANK(履歴書用紙!O392)=1,"",履歴書用紙!O392)</f>
        <v/>
      </c>
      <c r="C319" s="28" t="str">
        <f>IF(COUNTBLANK(履歴書用紙!D393)=1,"",履歴書用紙!D393)</f>
        <v/>
      </c>
      <c r="V319" s="28">
        <f t="shared" si="9"/>
        <v>1</v>
      </c>
      <c r="W319" s="28">
        <v>1103097</v>
      </c>
      <c r="X319" s="28">
        <v>348600</v>
      </c>
    </row>
    <row r="320" spans="1:24">
      <c r="A320" s="28" t="str">
        <f>IF(COUNTBLANK(履歴書用紙!O393)=1,"",履歴書用紙!O393)</f>
        <v/>
      </c>
      <c r="C320" s="28" t="str">
        <f>IF(COUNTBLANK(履歴書用紙!D394)=1,"",履歴書用紙!D394)</f>
        <v/>
      </c>
      <c r="V320" s="28">
        <f t="shared" si="9"/>
        <v>1</v>
      </c>
      <c r="W320" s="28">
        <v>1103098</v>
      </c>
      <c r="X320" s="28">
        <v>349000</v>
      </c>
    </row>
    <row r="321" spans="1:24">
      <c r="A321" s="28" t="str">
        <f>IF(COUNTBLANK(履歴書用紙!O394)=1,"",履歴書用紙!O394)</f>
        <v/>
      </c>
      <c r="C321" s="28" t="str">
        <f>IF(COUNTBLANK(履歴書用紙!D395)=1,"",履歴書用紙!D395)</f>
        <v/>
      </c>
      <c r="V321" s="28">
        <f t="shared" si="9"/>
        <v>1</v>
      </c>
      <c r="W321" s="28">
        <v>1103099</v>
      </c>
      <c r="X321" s="28">
        <v>349400</v>
      </c>
    </row>
    <row r="322" spans="1:24">
      <c r="A322" s="28" t="str">
        <f>IF(COUNTBLANK(履歴書用紙!O395)=1,"",履歴書用紙!O395)</f>
        <v/>
      </c>
      <c r="C322" s="28" t="str">
        <f>IF(COUNTBLANK(履歴書用紙!D396)=1,"",履歴書用紙!D396)</f>
        <v/>
      </c>
      <c r="V322" s="28">
        <f t="shared" si="9"/>
        <v>1</v>
      </c>
      <c r="W322" s="28">
        <v>1103100</v>
      </c>
      <c r="X322" s="28">
        <v>349800</v>
      </c>
    </row>
    <row r="323" spans="1:24">
      <c r="A323" s="28" t="str">
        <f>IF(COUNTBLANK(履歴書用紙!O396)=1,"",履歴書用紙!O396)</f>
        <v/>
      </c>
      <c r="C323" s="28" t="str">
        <f>IF(COUNTBLANK(履歴書用紙!D397)=1,"",履歴書用紙!D397)</f>
        <v/>
      </c>
      <c r="V323" s="28">
        <f t="shared" si="9"/>
        <v>1</v>
      </c>
      <c r="W323" s="28">
        <v>1103101</v>
      </c>
      <c r="X323" s="28">
        <v>350100</v>
      </c>
    </row>
    <row r="324" spans="1:24">
      <c r="A324" s="28" t="str">
        <f>IF(COUNTBLANK(履歴書用紙!O397)=1,"",履歴書用紙!O397)</f>
        <v/>
      </c>
      <c r="C324" s="28" t="str">
        <f>IF(COUNTBLANK(履歴書用紙!D398)=1,"",履歴書用紙!D398)</f>
        <v/>
      </c>
      <c r="V324" s="28">
        <f t="shared" si="9"/>
        <v>1</v>
      </c>
      <c r="W324" s="28">
        <v>1103102</v>
      </c>
      <c r="X324" s="28">
        <v>350500</v>
      </c>
    </row>
    <row r="325" spans="1:24">
      <c r="A325" s="28" t="str">
        <f>IF(COUNTBLANK(履歴書用紙!O398)=1,"",履歴書用紙!O398)</f>
        <v/>
      </c>
      <c r="C325" s="28" t="str">
        <f>IF(COUNTBLANK(履歴書用紙!D399)=1,"",履歴書用紙!D399)</f>
        <v/>
      </c>
      <c r="V325" s="28">
        <f t="shared" si="9"/>
        <v>1</v>
      </c>
      <c r="W325" s="28">
        <v>1103103</v>
      </c>
      <c r="X325" s="28">
        <v>350900</v>
      </c>
    </row>
    <row r="326" spans="1:24">
      <c r="A326" s="28" t="str">
        <f>IF(COUNTBLANK(履歴書用紙!O399)=1,"",履歴書用紙!O399)</f>
        <v/>
      </c>
      <c r="C326" s="28" t="str">
        <f>IF(COUNTBLANK(履歴書用紙!D400)=1,"",履歴書用紙!D400)</f>
        <v/>
      </c>
      <c r="V326" s="28">
        <f t="shared" si="9"/>
        <v>1</v>
      </c>
      <c r="W326" s="28">
        <v>1103104</v>
      </c>
      <c r="X326" s="28">
        <v>351300</v>
      </c>
    </row>
    <row r="327" spans="1:24">
      <c r="A327" s="28" t="str">
        <f>IF(COUNTBLANK(履歴書用紙!O400)=1,"",履歴書用紙!O400)</f>
        <v/>
      </c>
      <c r="C327" s="28" t="str">
        <f>IF(COUNTBLANK(履歴書用紙!D401)=1,"",履歴書用紙!D401)</f>
        <v/>
      </c>
      <c r="V327" s="28">
        <f t="shared" si="9"/>
        <v>1</v>
      </c>
      <c r="W327" s="28">
        <v>1103105</v>
      </c>
      <c r="X327" s="28">
        <v>351800</v>
      </c>
    </row>
    <row r="328" spans="1:24">
      <c r="A328" s="28" t="str">
        <f>IF(COUNTBLANK(履歴書用紙!O401)=1,"",履歴書用紙!O401)</f>
        <v/>
      </c>
      <c r="C328" s="28" t="str">
        <f>IF(COUNTBLANK(履歴書用紙!D402)=1,"",履歴書用紙!D402)</f>
        <v/>
      </c>
      <c r="V328" s="28">
        <f t="shared" si="9"/>
        <v>1</v>
      </c>
      <c r="W328" s="28">
        <v>1103106</v>
      </c>
      <c r="X328" s="28">
        <v>352200</v>
      </c>
    </row>
    <row r="329" spans="1:24">
      <c r="A329" s="28" t="str">
        <f>IF(COUNTBLANK(履歴書用紙!O402)=1,"",履歴書用紙!O402)</f>
        <v/>
      </c>
      <c r="C329" s="28" t="str">
        <f>IF(COUNTBLANK(履歴書用紙!D403)=1,"",履歴書用紙!D403)</f>
        <v/>
      </c>
      <c r="V329" s="28">
        <f t="shared" si="9"/>
        <v>1</v>
      </c>
      <c r="W329" s="28">
        <v>1103107</v>
      </c>
      <c r="X329" s="28">
        <v>352600</v>
      </c>
    </row>
    <row r="330" spans="1:24">
      <c r="A330" s="28" t="str">
        <f>IF(COUNTBLANK(履歴書用紙!O403)=1,"",履歴書用紙!O403)</f>
        <v/>
      </c>
      <c r="C330" s="28" t="str">
        <f>IF(COUNTBLANK(履歴書用紙!D404)=1,"",履歴書用紙!D404)</f>
        <v/>
      </c>
      <c r="V330" s="28">
        <f t="shared" si="9"/>
        <v>1</v>
      </c>
      <c r="W330" s="28">
        <v>1103108</v>
      </c>
      <c r="X330" s="28">
        <v>353000</v>
      </c>
    </row>
    <row r="331" spans="1:24">
      <c r="A331" s="28" t="str">
        <f>IF(COUNTBLANK(履歴書用紙!O404)=1,"",履歴書用紙!O404)</f>
        <v/>
      </c>
      <c r="C331" s="28" t="str">
        <f>IF(COUNTBLANK(履歴書用紙!D405)=1,"",履歴書用紙!D405)</f>
        <v/>
      </c>
      <c r="V331" s="28">
        <f t="shared" si="9"/>
        <v>1</v>
      </c>
      <c r="W331" s="28">
        <v>1103109</v>
      </c>
      <c r="X331" s="28">
        <v>353500</v>
      </c>
    </row>
    <row r="332" spans="1:24">
      <c r="A332" s="28" t="str">
        <f>IF(COUNTBLANK(履歴書用紙!O405)=1,"",履歴書用紙!O405)</f>
        <v/>
      </c>
      <c r="C332" s="28" t="str">
        <f>IF(COUNTBLANK(履歴書用紙!D406)=1,"",履歴書用紙!D406)</f>
        <v/>
      </c>
      <c r="V332" s="28">
        <f t="shared" si="9"/>
        <v>1</v>
      </c>
      <c r="W332" s="28">
        <v>1103110</v>
      </c>
      <c r="X332" s="28">
        <v>353900</v>
      </c>
    </row>
    <row r="333" spans="1:24">
      <c r="A333" s="28" t="str">
        <f>IF(COUNTBLANK(履歴書用紙!O406)=1,"",履歴書用紙!O406)</f>
        <v/>
      </c>
      <c r="C333" s="28" t="str">
        <f>IF(COUNTBLANK(履歴書用紙!D407)=1,"",履歴書用紙!D407)</f>
        <v/>
      </c>
      <c r="V333" s="28">
        <f t="shared" si="9"/>
        <v>1</v>
      </c>
      <c r="W333" s="28">
        <v>1103111</v>
      </c>
      <c r="X333" s="28">
        <v>354200</v>
      </c>
    </row>
    <row r="334" spans="1:24">
      <c r="A334" s="28" t="str">
        <f>IF(COUNTBLANK(履歴書用紙!O407)=1,"",履歴書用紙!O407)</f>
        <v/>
      </c>
      <c r="C334" s="28" t="str">
        <f>IF(COUNTBLANK(履歴書用紙!D408)=1,"",履歴書用紙!D408)</f>
        <v/>
      </c>
      <c r="V334" s="28">
        <f t="shared" si="9"/>
        <v>1</v>
      </c>
      <c r="W334" s="28">
        <v>1103112</v>
      </c>
      <c r="X334" s="28">
        <v>354500</v>
      </c>
    </row>
    <row r="335" spans="1:24">
      <c r="A335" s="28" t="str">
        <f>IF(COUNTBLANK(履歴書用紙!O408)=1,"",履歴書用紙!O408)</f>
        <v/>
      </c>
      <c r="C335" s="28" t="str">
        <f>IF(COUNTBLANK(履歴書用紙!D409)=1,"",履歴書用紙!D409)</f>
        <v/>
      </c>
      <c r="W335" s="28">
        <v>1103113</v>
      </c>
      <c r="X335" s="28">
        <v>355000</v>
      </c>
    </row>
    <row r="336" spans="1:24">
      <c r="A336" s="28" t="str">
        <f>IF(COUNTBLANK(履歴書用紙!O409)=1,"",履歴書用紙!O409)</f>
        <v/>
      </c>
      <c r="C336" s="28" t="str">
        <f>IF(COUNTBLANK(履歴書用紙!D410)=1,"",履歴書用紙!D410)</f>
        <v/>
      </c>
    </row>
    <row r="337" spans="1:3">
      <c r="A337" s="28" t="str">
        <f>IF(COUNTBLANK(履歴書用紙!O410)=1,"",履歴書用紙!O410)</f>
        <v/>
      </c>
      <c r="C337" s="28" t="str">
        <f>IF(COUNTBLANK(履歴書用紙!D411)=1,"",履歴書用紙!D411)</f>
        <v/>
      </c>
    </row>
    <row r="338" spans="1:3">
      <c r="A338" s="28" t="str">
        <f>IF(COUNTBLANK(履歴書用紙!O411)=1,"",履歴書用紙!O411)</f>
        <v/>
      </c>
      <c r="C338" s="28" t="str">
        <f>IF(COUNTBLANK(履歴書用紙!D412)=1,"",履歴書用紙!D412)</f>
        <v/>
      </c>
    </row>
    <row r="339" spans="1:3">
      <c r="A339" s="28" t="str">
        <f>IF(COUNTBLANK(履歴書用紙!O412)=1,"",履歴書用紙!O412)</f>
        <v/>
      </c>
      <c r="C339" s="28" t="str">
        <f>IF(COUNTBLANK(履歴書用紙!D413)=1,"",履歴書用紙!D413)</f>
        <v/>
      </c>
    </row>
    <row r="340" spans="1:3">
      <c r="A340" s="28" t="str">
        <f>IF(COUNTBLANK(履歴書用紙!O413)=1,"",履歴書用紙!O413)</f>
        <v/>
      </c>
      <c r="C340" s="28" t="str">
        <f>IF(COUNTBLANK(履歴書用紙!D414)=1,"",履歴書用紙!D414)</f>
        <v/>
      </c>
    </row>
    <row r="341" spans="1:3">
      <c r="A341" s="28" t="str">
        <f>IF(COUNTBLANK(履歴書用紙!O414)=1,"",履歴書用紙!O414)</f>
        <v/>
      </c>
      <c r="C341" s="28" t="str">
        <f>IF(COUNTBLANK(履歴書用紙!D415)=1,"",履歴書用紙!D415)</f>
        <v/>
      </c>
    </row>
    <row r="342" spans="1:3">
      <c r="A342" s="28" t="str">
        <f>IF(COUNTBLANK(履歴書用紙!O415)=1,"",履歴書用紙!O415)</f>
        <v/>
      </c>
      <c r="C342" s="28" t="str">
        <f>IF(COUNTBLANK(履歴書用紙!D416)=1,"",履歴書用紙!D416)</f>
        <v/>
      </c>
    </row>
    <row r="343" spans="1:3">
      <c r="A343" s="28" t="str">
        <f>IF(COUNTBLANK(履歴書用紙!O416)=1,"",履歴書用紙!O416)</f>
        <v/>
      </c>
      <c r="C343" s="28" t="str">
        <f>IF(COUNTBLANK(履歴書用紙!D417)=1,"",履歴書用紙!D417)</f>
        <v/>
      </c>
    </row>
    <row r="344" spans="1:3">
      <c r="A344" s="28" t="str">
        <f>IF(COUNTBLANK(履歴書用紙!O417)=1,"",履歴書用紙!O417)</f>
        <v/>
      </c>
      <c r="C344" s="28" t="str">
        <f>IF(COUNTBLANK(履歴書用紙!D418)=1,"",履歴書用紙!D418)</f>
        <v/>
      </c>
    </row>
    <row r="345" spans="1:3">
      <c r="A345" s="28" t="str">
        <f>IF(COUNTBLANK(履歴書用紙!O418)=1,"",履歴書用紙!O418)</f>
        <v/>
      </c>
      <c r="C345" s="28" t="str">
        <f>IF(COUNTBLANK(履歴書用紙!D419)=1,"",履歴書用紙!D419)</f>
        <v/>
      </c>
    </row>
    <row r="346" spans="1:3">
      <c r="A346" s="28" t="str">
        <f>IF(COUNTBLANK(履歴書用紙!O419)=1,"",履歴書用紙!O419)</f>
        <v/>
      </c>
      <c r="C346" s="28" t="str">
        <f>IF(COUNTBLANK(履歴書用紙!D420)=1,"",履歴書用紙!D420)</f>
        <v/>
      </c>
    </row>
    <row r="347" spans="1:3">
      <c r="A347" s="28" t="str">
        <f>IF(COUNTBLANK(履歴書用紙!O420)=1,"",履歴書用紙!O420)</f>
        <v/>
      </c>
      <c r="C347" s="28" t="str">
        <f>IF(COUNTBLANK(履歴書用紙!D421)=1,"",履歴書用紙!D421)</f>
        <v/>
      </c>
    </row>
    <row r="348" spans="1:3">
      <c r="A348" s="28" t="str">
        <f>IF(COUNTBLANK(履歴書用紙!O421)=1,"",履歴書用紙!O421)</f>
        <v/>
      </c>
      <c r="C348" s="28" t="str">
        <f>IF(COUNTBLANK(履歴書用紙!D422)=1,"",履歴書用紙!D422)</f>
        <v/>
      </c>
    </row>
  </sheetData>
  <sheetProtection selectLockedCells="1" selectUnlockedCells="1"/>
  <autoFilter ref="D1:D348" xr:uid="{B0874D66-ABFE-4A7D-9B2A-6DC11C239F99}"/>
  <mergeCells count="26">
    <mergeCell ref="M22:N23"/>
    <mergeCell ref="M24:N25"/>
    <mergeCell ref="E3:K3"/>
    <mergeCell ref="F4:H4"/>
    <mergeCell ref="P22:P23"/>
    <mergeCell ref="R22:S23"/>
    <mergeCell ref="O24:O25"/>
    <mergeCell ref="P24:P25"/>
    <mergeCell ref="R24:S25"/>
    <mergeCell ref="Q24:Q25"/>
    <mergeCell ref="M1:R2"/>
    <mergeCell ref="R41:S41"/>
    <mergeCell ref="K41:M41"/>
    <mergeCell ref="N41:Q41"/>
    <mergeCell ref="K42:M47"/>
    <mergeCell ref="N42:Q47"/>
    <mergeCell ref="R42:S47"/>
    <mergeCell ref="N17:O17"/>
    <mergeCell ref="M26:N27"/>
    <mergeCell ref="O26:O27"/>
    <mergeCell ref="P26:P27"/>
    <mergeCell ref="R26:S27"/>
    <mergeCell ref="M29:S30"/>
    <mergeCell ref="Q26:Q27"/>
    <mergeCell ref="Q22:Q23"/>
    <mergeCell ref="O22:O23"/>
  </mergeCells>
  <phoneticPr fontId="2"/>
  <conditionalFormatting sqref="C4:C34">
    <cfRule type="cellIs" dxfId="0" priority="3" operator="equal">
      <formula>"中退"</formula>
    </cfRule>
  </conditionalFormatting>
  <printOptions horizontalCentered="1"/>
  <pageMargins left="0" right="0" top="0.59055118110236227" bottom="0.19685039370078741" header="0.31496062992125984" footer="0.31496062992125984"/>
  <pageSetup paperSize="9" scale="7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履歴書用紙</vt:lpstr>
      <vt:lpstr>記入例①</vt:lpstr>
      <vt:lpstr>記入例②</vt:lpstr>
      <vt:lpstr>記入例③</vt:lpstr>
      <vt:lpstr>記入例④</vt:lpstr>
      <vt:lpstr>記入例⑤</vt:lpstr>
      <vt:lpstr>編集削除禁止</vt:lpstr>
      <vt:lpstr>記入例①!Print_Area</vt:lpstr>
      <vt:lpstr>記入例②!Print_Area</vt:lpstr>
      <vt:lpstr>記入例③!Print_Area</vt:lpstr>
      <vt:lpstr>記入例④!Print_Area</vt:lpstr>
      <vt:lpstr>記入例⑤!Print_Area</vt:lpstr>
      <vt:lpstr>編集削除禁止!Print_Area</vt:lpstr>
      <vt:lpstr>履歴書用紙!Print_Area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秋山　義貴（人事課）</dc:creator>
  <cp:lastModifiedBy>横山　佑（教職員課）</cp:lastModifiedBy>
  <cp:lastPrinted>2024-08-23T01:14:02Z</cp:lastPrinted>
  <dcterms:created xsi:type="dcterms:W3CDTF">2057-09-10T09:35:32Z</dcterms:created>
  <dcterms:modified xsi:type="dcterms:W3CDTF">2024-09-24T07:11:38Z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