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30538\Desktop\"/>
    </mc:Choice>
  </mc:AlternateContent>
  <xr:revisionPtr revIDLastSave="0" documentId="13_ncr:101_{9F18C87D-BEBD-4E34-BA10-0DCE3EAE6D78}" xr6:coauthVersionLast="47" xr6:coauthVersionMax="47" xr10:uidLastSave="{00000000-0000-0000-0000-000000000000}"/>
  <bookViews>
    <workbookView xWindow="25812" yWindow="-36" windowWidth="30936" windowHeight="16776" tabRatio="603" xr2:uid="{00000000-000D-0000-FFFF-FFFF00000000}"/>
  </bookViews>
  <sheets>
    <sheet name="入札書 " sheetId="24" r:id="rId1"/>
  </sheets>
  <definedNames>
    <definedName name="_xlnm.Print_Area" localSheetId="0">'入札書 '!$A$1:$P$78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3" i="24" l="1"/>
  <c r="I63" i="24"/>
  <c r="G63" i="24"/>
  <c r="E63" i="24"/>
  <c r="M63" i="24"/>
  <c r="O62" i="24"/>
  <c r="K73" i="24" s="1"/>
  <c r="O61" i="24"/>
  <c r="K72" i="24" s="1"/>
  <c r="O60" i="24"/>
  <c r="K71" i="24" s="1"/>
  <c r="O59" i="24"/>
  <c r="K70" i="24" s="1"/>
  <c r="O58" i="24"/>
  <c r="K69" i="24" s="1"/>
  <c r="O57" i="24"/>
  <c r="K68" i="24" s="1"/>
  <c r="O63" i="24" l="1"/>
</calcChain>
</file>

<file path=xl/sharedStrings.xml><?xml version="1.0" encoding="utf-8"?>
<sst xmlns="http://schemas.openxmlformats.org/spreadsheetml/2006/main" count="132" uniqueCount="81">
  <si>
    <t>入　札　書</t>
    <rPh sb="0" eb="1">
      <t>イ</t>
    </rPh>
    <rPh sb="2" eb="3">
      <t>サツ</t>
    </rPh>
    <rPh sb="4" eb="5">
      <t>ショ</t>
    </rPh>
    <phoneticPr fontId="1"/>
  </si>
  <si>
    <t>収支等命令者　様</t>
    <rPh sb="0" eb="2">
      <t>シュウシ</t>
    </rPh>
    <rPh sb="2" eb="3">
      <t>トウ</t>
    </rPh>
    <rPh sb="3" eb="6">
      <t>メイレイシャ</t>
    </rPh>
    <rPh sb="7" eb="8">
      <t>サマ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</si>
  <si>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</si>
  <si>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</si>
  <si>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</si>
  <si>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</si>
  <si>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佐賀県財務規則の規定に基づき、下記金額をもって受託したいので入札します。</t>
    <rPh sb="0" eb="3">
      <t>サガケン</t>
    </rPh>
    <rPh sb="3" eb="5">
      <t>ザイム</t>
    </rPh>
    <rPh sb="5" eb="7">
      <t>キソク</t>
    </rPh>
    <rPh sb="8" eb="10">
      <t>キテイ</t>
    </rPh>
    <rPh sb="11" eb="12">
      <t>モト</t>
    </rPh>
    <rPh sb="15" eb="17">
      <t>カキ</t>
    </rPh>
    <rPh sb="17" eb="19">
      <t>キンガク</t>
    </rPh>
    <rPh sb="23" eb="25">
      <t>ジュタク</t>
    </rPh>
    <rPh sb="30" eb="32">
      <t>ニュウサツ</t>
    </rPh>
    <phoneticPr fontId="1"/>
  </si>
  <si>
    <t>記</t>
    <rPh sb="0" eb="1">
      <t>キ</t>
    </rPh>
    <phoneticPr fontId="1"/>
  </si>
  <si>
    <t>１　入札件名</t>
    <rPh sb="2" eb="4">
      <t>ニュウサツ</t>
    </rPh>
    <rPh sb="4" eb="6">
      <t>ケンメイ</t>
    </rPh>
    <phoneticPr fontId="1"/>
  </si>
  <si>
    <t>合計</t>
    <rPh sb="0" eb="2">
      <t>ゴウケイ</t>
    </rPh>
    <phoneticPr fontId="1"/>
  </si>
  <si>
    <t>５年平均</t>
    <rPh sb="1" eb="2">
      <t>ネン</t>
    </rPh>
    <rPh sb="2" eb="4">
      <t>ヘイキン</t>
    </rPh>
    <phoneticPr fontId="1"/>
  </si>
  <si>
    <t>参考</t>
    <rPh sb="0" eb="2">
      <t>サンコウ</t>
    </rPh>
    <phoneticPr fontId="1"/>
  </si>
  <si>
    <t>第二種電気工事士免状交付手数料</t>
    <rPh sb="0" eb="1">
      <t>ダイ</t>
    </rPh>
    <rPh sb="1" eb="3">
      <t>ニシュ</t>
    </rPh>
    <rPh sb="3" eb="5">
      <t>デンキ</t>
    </rPh>
    <rPh sb="5" eb="7">
      <t>コウジ</t>
    </rPh>
    <rPh sb="7" eb="8">
      <t>シ</t>
    </rPh>
    <rPh sb="8" eb="10">
      <t>メンジョウ</t>
    </rPh>
    <rPh sb="10" eb="12">
      <t>コウフ</t>
    </rPh>
    <rPh sb="12" eb="15">
      <t>テスウリョウ</t>
    </rPh>
    <phoneticPr fontId="1"/>
  </si>
  <si>
    <t>入札書に記載する金額</t>
    <rPh sb="0" eb="2">
      <t>ニュウサツ</t>
    </rPh>
    <rPh sb="2" eb="3">
      <t>ショ</t>
    </rPh>
    <rPh sb="4" eb="6">
      <t>キサイ</t>
    </rPh>
    <rPh sb="8" eb="10">
      <t>キンガク</t>
    </rPh>
    <phoneticPr fontId="1"/>
  </si>
  <si>
    <t>（例）</t>
    <rPh sb="1" eb="2">
      <t>レイ</t>
    </rPh>
    <phoneticPr fontId="1"/>
  </si>
  <si>
    <t>（１円未満の端数は切り上げ）</t>
    <rPh sb="2" eb="3">
      <t>エン</t>
    </rPh>
    <rPh sb="3" eb="5">
      <t>ミマン</t>
    </rPh>
    <rPh sb="6" eb="8">
      <t>ハスウ</t>
    </rPh>
    <rPh sb="9" eb="10">
      <t>キ</t>
    </rPh>
    <rPh sb="11" eb="12">
      <t>ア</t>
    </rPh>
    <phoneticPr fontId="1"/>
  </si>
  <si>
    <t>　入札金額</t>
    <rPh sb="1" eb="3">
      <t>ニュウサツ</t>
    </rPh>
    <rPh sb="3" eb="5">
      <t>キンガク</t>
    </rPh>
    <phoneticPr fontId="1"/>
  </si>
  <si>
    <t>過去５年間における申請件数と平均件数</t>
    <rPh sb="0" eb="2">
      <t>カコ</t>
    </rPh>
    <rPh sb="3" eb="5">
      <t>ネンカン</t>
    </rPh>
    <rPh sb="9" eb="11">
      <t>シンセイ</t>
    </rPh>
    <rPh sb="11" eb="13">
      <t>ケンスウ</t>
    </rPh>
    <rPh sb="14" eb="16">
      <t>ヘイキン</t>
    </rPh>
    <rPh sb="16" eb="18">
      <t>ケンスウ</t>
    </rPh>
    <phoneticPr fontId="1"/>
  </si>
  <si>
    <t>入札書記入の方法</t>
    <rPh sb="0" eb="2">
      <t>ニュウサツ</t>
    </rPh>
    <rPh sb="2" eb="3">
      <t>ショ</t>
    </rPh>
    <rPh sb="3" eb="5">
      <t>キニュウ</t>
    </rPh>
    <rPh sb="6" eb="8">
      <t>ホウホウ</t>
    </rPh>
    <phoneticPr fontId="1"/>
  </si>
  <si>
    <t>　すべての業務における入札金額を記載したうえで、入札する。</t>
    <rPh sb="5" eb="7">
      <t>ギョウム</t>
    </rPh>
    <rPh sb="11" eb="13">
      <t>ニュウサツ</t>
    </rPh>
    <rPh sb="13" eb="15">
      <t>キンガク</t>
    </rPh>
    <rPh sb="16" eb="18">
      <t>キサイ</t>
    </rPh>
    <rPh sb="24" eb="26">
      <t>ニュウサツ</t>
    </rPh>
    <phoneticPr fontId="1"/>
  </si>
  <si>
    <t>落札決定の方法</t>
    <rPh sb="0" eb="2">
      <t>ラクサツ</t>
    </rPh>
    <rPh sb="2" eb="4">
      <t>ケッテイ</t>
    </rPh>
    <rPh sb="5" eb="7">
      <t>ホウホウ</t>
    </rPh>
    <phoneticPr fontId="1"/>
  </si>
  <si>
    <t>５，３００円</t>
    <rPh sb="5" eb="6">
      <t>エン</t>
    </rPh>
    <phoneticPr fontId="1"/>
  </si>
  <si>
    <t>２，７００円</t>
    <rPh sb="5" eb="6">
      <t>エン</t>
    </rPh>
    <phoneticPr fontId="1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</si>
  <si>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ヒ</t>
    </rPh>
    <phoneticPr fontId="1"/>
  </si>
  <si>
    <t>２　入札金額（見積もった契約金額の110分の100に相当する金額）</t>
    <rPh sb="2" eb="4">
      <t>ニュウサツ</t>
    </rPh>
    <rPh sb="4" eb="6">
      <t>キンガク</t>
    </rPh>
    <rPh sb="7" eb="9">
      <t>ミツ</t>
    </rPh>
    <rPh sb="12" eb="14">
      <t>ケイヤク</t>
    </rPh>
    <rPh sb="14" eb="16">
      <t>キンガク</t>
    </rPh>
    <rPh sb="20" eb="21">
      <t>ブン</t>
    </rPh>
    <rPh sb="26" eb="28">
      <t>ソウトウ</t>
    </rPh>
    <rPh sb="30" eb="32">
      <t>キンガク</t>
    </rPh>
    <phoneticPr fontId="1"/>
  </si>
  <si>
    <t>　入札書の各業務の１件当たりの金額には、見積金額の１１０分の１００の金額を記載する。</t>
    <rPh sb="1" eb="3">
      <t>ニュウサツ</t>
    </rPh>
    <rPh sb="3" eb="4">
      <t>ショ</t>
    </rPh>
    <rPh sb="5" eb="8">
      <t>カクギョウム</t>
    </rPh>
    <rPh sb="10" eb="11">
      <t>ケン</t>
    </rPh>
    <rPh sb="11" eb="12">
      <t>ア</t>
    </rPh>
    <rPh sb="15" eb="17">
      <t>キンガク</t>
    </rPh>
    <rPh sb="20" eb="22">
      <t>ミツモリ</t>
    </rPh>
    <rPh sb="22" eb="24">
      <t>キンガク</t>
    </rPh>
    <rPh sb="28" eb="29">
      <t>ブン</t>
    </rPh>
    <rPh sb="34" eb="36">
      <t>キンガク</t>
    </rPh>
    <rPh sb="37" eb="39">
      <t>キサイ</t>
    </rPh>
    <phoneticPr fontId="1"/>
  </si>
  <si>
    <t>　４，０００円（見積金額）　÷　１１０　×　１００　＝　３，６３７円也</t>
    <rPh sb="6" eb="7">
      <t>エン</t>
    </rPh>
    <rPh sb="8" eb="10">
      <t>ミツモリ</t>
    </rPh>
    <rPh sb="10" eb="12">
      <t>キンガク</t>
    </rPh>
    <rPh sb="33" eb="34">
      <t>エン</t>
    </rPh>
    <rPh sb="34" eb="35">
      <t>ナリ</t>
    </rPh>
    <phoneticPr fontId="1"/>
  </si>
  <si>
    <t>種別</t>
    <rPh sb="0" eb="2">
      <t>シュベツ</t>
    </rPh>
    <phoneticPr fontId="1"/>
  </si>
  <si>
    <t>第一種電気工事士免状新規交付</t>
    <rPh sb="0" eb="10">
      <t>ダイイッシュデンキコウジシメンジョウ</t>
    </rPh>
    <rPh sb="10" eb="14">
      <t>シンキコウフ</t>
    </rPh>
    <phoneticPr fontId="1"/>
  </si>
  <si>
    <t>第二種電気工事士免状新規交付</t>
    <rPh sb="0" eb="3">
      <t>ダイニシュ</t>
    </rPh>
    <rPh sb="3" eb="8">
      <t>デンキコウジシ</t>
    </rPh>
    <rPh sb="8" eb="10">
      <t>メンジョウ</t>
    </rPh>
    <rPh sb="10" eb="12">
      <t>シンキ</t>
    </rPh>
    <rPh sb="12" eb="14">
      <t>コウフ</t>
    </rPh>
    <phoneticPr fontId="1"/>
  </si>
  <si>
    <t>第一種電気工事士免状再交付</t>
    <rPh sb="0" eb="10">
      <t>ダイイッシュデンキコウジシメンジョウ</t>
    </rPh>
    <rPh sb="10" eb="11">
      <t>サイ</t>
    </rPh>
    <rPh sb="11" eb="13">
      <t>コウフ</t>
    </rPh>
    <phoneticPr fontId="1"/>
  </si>
  <si>
    <t>第二種電気工事士免状再交付</t>
    <rPh sb="0" eb="3">
      <t>ダイニシュ</t>
    </rPh>
    <rPh sb="3" eb="8">
      <t>デンキコウジシ</t>
    </rPh>
    <rPh sb="8" eb="10">
      <t>メンジョウ</t>
    </rPh>
    <rPh sb="10" eb="11">
      <t>サイ</t>
    </rPh>
    <rPh sb="11" eb="13">
      <t>コウフ</t>
    </rPh>
    <phoneticPr fontId="1"/>
  </si>
  <si>
    <t>第一種電気工事士免状書換え</t>
    <rPh sb="0" eb="10">
      <t>ダイイッシュデンキコウジシメンジョウ</t>
    </rPh>
    <rPh sb="10" eb="12">
      <t>カキカ</t>
    </rPh>
    <phoneticPr fontId="1"/>
  </si>
  <si>
    <t>第二種電気工事士免状書換え</t>
    <rPh sb="0" eb="8">
      <t>ダイニシュデンキコウジシ</t>
    </rPh>
    <rPh sb="8" eb="10">
      <t>メンジョウ</t>
    </rPh>
    <rPh sb="10" eb="12">
      <t>カキカ</t>
    </rPh>
    <phoneticPr fontId="1"/>
  </si>
  <si>
    <t>　　　　　　　　　　　　　　㊞</t>
    <phoneticPr fontId="1"/>
  </si>
  <si>
    <t>第一種電気工事士免状交付手数料</t>
    <rPh sb="0" eb="1">
      <t>ダイ</t>
    </rPh>
    <rPh sb="3" eb="5">
      <t>デンキ</t>
    </rPh>
    <rPh sb="5" eb="7">
      <t>コウジ</t>
    </rPh>
    <rPh sb="7" eb="8">
      <t>シ</t>
    </rPh>
    <rPh sb="8" eb="10">
      <t>メンジョウ</t>
    </rPh>
    <rPh sb="10" eb="12">
      <t>コウフ</t>
    </rPh>
    <rPh sb="12" eb="15">
      <t>テスウリョウ</t>
    </rPh>
    <phoneticPr fontId="1"/>
  </si>
  <si>
    <t>６，０００円</t>
    <rPh sb="5" eb="6">
      <t>エン</t>
    </rPh>
    <phoneticPr fontId="1"/>
  </si>
  <si>
    <t>　免状交付（新規）の見積金額が４０００円とした場合</t>
    <rPh sb="1" eb="3">
      <t>メンジョウ</t>
    </rPh>
    <rPh sb="3" eb="5">
      <t>コウフ</t>
    </rPh>
    <rPh sb="6" eb="8">
      <t>シンキ</t>
    </rPh>
    <rPh sb="10" eb="12">
      <t>ミツモリ</t>
    </rPh>
    <rPh sb="12" eb="14">
      <t>キンガク</t>
    </rPh>
    <rPh sb="19" eb="20">
      <t>エン</t>
    </rPh>
    <rPh sb="23" eb="25">
      <t>バアイ</t>
    </rPh>
    <phoneticPr fontId="1"/>
  </si>
  <si>
    <t>　同様に再交付及び書換についても記入する。</t>
    <rPh sb="1" eb="3">
      <t>ドウヨウ</t>
    </rPh>
    <rPh sb="4" eb="7">
      <t>サイコウフ</t>
    </rPh>
    <rPh sb="7" eb="8">
      <t>オヨ</t>
    </rPh>
    <rPh sb="9" eb="11">
      <t>カキカエ</t>
    </rPh>
    <rPh sb="16" eb="18">
      <t>キニュウ</t>
    </rPh>
    <phoneticPr fontId="1"/>
  </si>
  <si>
    <t>　落札決定の方法は、すべての業務において、入札書比較価格以下の価格で入札した者で、かつ、
各業務の入札価格に過去５年間の平均申請件数を乗じた金額の和（年間推計契約金額）が最も安価な者を落札者とする。</t>
    <rPh sb="1" eb="3">
      <t>ラクサツ</t>
    </rPh>
    <rPh sb="3" eb="5">
      <t>ケッテイ</t>
    </rPh>
    <rPh sb="6" eb="8">
      <t>ホウホウ</t>
    </rPh>
    <rPh sb="14" eb="16">
      <t>ギョウム</t>
    </rPh>
    <rPh sb="21" eb="23">
      <t>ニュウサツ</t>
    </rPh>
    <rPh sb="23" eb="24">
      <t>ショ</t>
    </rPh>
    <rPh sb="24" eb="26">
      <t>ヒカク</t>
    </rPh>
    <rPh sb="26" eb="28">
      <t>カカク</t>
    </rPh>
    <rPh sb="28" eb="30">
      <t>イカ</t>
    </rPh>
    <rPh sb="31" eb="33">
      <t>カカク</t>
    </rPh>
    <rPh sb="34" eb="36">
      <t>ニュウサツ</t>
    </rPh>
    <rPh sb="38" eb="39">
      <t>モノ</t>
    </rPh>
    <phoneticPr fontId="1"/>
  </si>
  <si>
    <t>A＋B＋C＋D＋E＋F　＝　年間推計契約金額</t>
    <rPh sb="14" eb="16">
      <t>ネンカン</t>
    </rPh>
    <rPh sb="16" eb="18">
      <t>スイケイ</t>
    </rPh>
    <rPh sb="18" eb="20">
      <t>ケイヤク</t>
    </rPh>
    <rPh sb="20" eb="22">
      <t>キンガク</t>
    </rPh>
    <phoneticPr fontId="1"/>
  </si>
  <si>
    <t>第一種免状新規</t>
    <rPh sb="0" eb="3">
      <t>ダイイッシュ</t>
    </rPh>
    <rPh sb="3" eb="5">
      <t>メンジョウ</t>
    </rPh>
    <rPh sb="5" eb="7">
      <t>シンキ</t>
    </rPh>
    <phoneticPr fontId="1"/>
  </si>
  <si>
    <t>第二種免状新規</t>
    <rPh sb="0" eb="3">
      <t>ダイニシュ</t>
    </rPh>
    <rPh sb="3" eb="5">
      <t>メンジョウ</t>
    </rPh>
    <rPh sb="5" eb="7">
      <t>シンキ</t>
    </rPh>
    <phoneticPr fontId="1"/>
  </si>
  <si>
    <t>第一種免状再交付</t>
    <rPh sb="0" eb="3">
      <t>ダイイッシュ</t>
    </rPh>
    <rPh sb="3" eb="5">
      <t>メンジョウ</t>
    </rPh>
    <rPh sb="5" eb="8">
      <t>サイコウフ</t>
    </rPh>
    <phoneticPr fontId="1"/>
  </si>
  <si>
    <t>第二種免状再交付</t>
    <rPh sb="0" eb="3">
      <t>ダイニシュ</t>
    </rPh>
    <rPh sb="3" eb="5">
      <t>メンジョウ</t>
    </rPh>
    <rPh sb="5" eb="8">
      <t>サイコウフ</t>
    </rPh>
    <phoneticPr fontId="1"/>
  </si>
  <si>
    <t>第一種免状書換え</t>
    <rPh sb="0" eb="3">
      <t>ダイイッシュ</t>
    </rPh>
    <rPh sb="3" eb="5">
      <t>メンジョウ</t>
    </rPh>
    <rPh sb="5" eb="7">
      <t>カキカ</t>
    </rPh>
    <phoneticPr fontId="1"/>
  </si>
  <si>
    <t>第二種免状書換え</t>
    <rPh sb="0" eb="3">
      <t>ダイニシュ</t>
    </rPh>
    <rPh sb="3" eb="5">
      <t>メンジョウ</t>
    </rPh>
    <rPh sb="5" eb="7">
      <t>カキカ</t>
    </rPh>
    <phoneticPr fontId="1"/>
  </si>
  <si>
    <t>区分</t>
    <rPh sb="0" eb="2">
      <t>クブン</t>
    </rPh>
    <phoneticPr fontId="1"/>
  </si>
  <si>
    <t>一件あたりの単価</t>
    <rPh sb="0" eb="2">
      <t>イッケン</t>
    </rPh>
    <rPh sb="6" eb="8">
      <t>タンカ</t>
    </rPh>
    <phoneticPr fontId="1"/>
  </si>
  <si>
    <t>円也</t>
    <rPh sb="0" eb="1">
      <t>エン</t>
    </rPh>
    <rPh sb="1" eb="2">
      <t>ナリ</t>
    </rPh>
    <phoneticPr fontId="1"/>
  </si>
  <si>
    <t>万</t>
    <rPh sb="0" eb="1">
      <t>マン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</si>
  <si>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</si>
  <si>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</si>
  <si>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壱</t>
    <rPh sb="0" eb="1">
      <t>イチ</t>
    </rPh>
    <phoneticPr fontId="1"/>
  </si>
  <si>
    <t xml:space="preserve">千
</t>
    <rPh sb="0" eb="1">
      <t>セン</t>
    </rPh>
    <phoneticPr fontId="1"/>
  </si>
  <si>
    <t>第一種電気工事士免状新規交付１件当たりの単価　</t>
    <rPh sb="0" eb="3">
      <t>ダイイッシュ</t>
    </rPh>
    <rPh sb="3" eb="8">
      <t>デンキコウジシ</t>
    </rPh>
    <rPh sb="8" eb="10">
      <t>メンジョウ</t>
    </rPh>
    <rPh sb="10" eb="12">
      <t>シンキ</t>
    </rPh>
    <rPh sb="12" eb="14">
      <t>コウフ</t>
    </rPh>
    <rPh sb="15" eb="16">
      <t>ケン</t>
    </rPh>
    <rPh sb="16" eb="17">
      <t>ア</t>
    </rPh>
    <rPh sb="20" eb="22">
      <t>タンカ</t>
    </rPh>
    <phoneticPr fontId="1"/>
  </si>
  <si>
    <t>第二種電気工事士免状新規交付１件当たりの単価　</t>
    <rPh sb="0" eb="3">
      <t>ダイニシュ</t>
    </rPh>
    <rPh sb="3" eb="8">
      <t>デンキコウジシ</t>
    </rPh>
    <rPh sb="8" eb="10">
      <t>メンジョウ</t>
    </rPh>
    <rPh sb="10" eb="12">
      <t>シンキ</t>
    </rPh>
    <rPh sb="12" eb="14">
      <t>コウフ</t>
    </rPh>
    <rPh sb="15" eb="16">
      <t>ケン</t>
    </rPh>
    <rPh sb="16" eb="17">
      <t>ア</t>
    </rPh>
    <rPh sb="20" eb="22">
      <t>タンカ</t>
    </rPh>
    <phoneticPr fontId="1"/>
  </si>
  <si>
    <t xml:space="preserve">第一種電気工事士免状再交付１件当たりの単価　　 </t>
    <rPh sb="0" eb="3">
      <t>ダイイッシュ</t>
    </rPh>
    <rPh sb="3" eb="10">
      <t>デンキコウジシメンジョウ</t>
    </rPh>
    <rPh sb="10" eb="13">
      <t>サイコウフ</t>
    </rPh>
    <rPh sb="14" eb="15">
      <t>ケン</t>
    </rPh>
    <rPh sb="15" eb="16">
      <t>ア</t>
    </rPh>
    <rPh sb="19" eb="21">
      <t>タンカ</t>
    </rPh>
    <phoneticPr fontId="1"/>
  </si>
  <si>
    <t xml:space="preserve">第一種電気工事士免状書換え１件当たりの単価　　 </t>
    <rPh sb="0" eb="3">
      <t>ダイイッシュ</t>
    </rPh>
    <rPh sb="3" eb="10">
      <t>デンキコウジシメンジョウ</t>
    </rPh>
    <rPh sb="10" eb="12">
      <t>カキカ</t>
    </rPh>
    <phoneticPr fontId="1"/>
  </si>
  <si>
    <t xml:space="preserve">第二種電気工事士免状書換１件当たりの単価　　　  </t>
    <rPh sb="0" eb="3">
      <t>ダイニシュ</t>
    </rPh>
    <rPh sb="3" eb="10">
      <t>デンキコウジシメンジョウ</t>
    </rPh>
    <rPh sb="10" eb="12">
      <t>カキカエ</t>
    </rPh>
    <phoneticPr fontId="1"/>
  </si>
  <si>
    <t>×</t>
    <phoneticPr fontId="1"/>
  </si>
  <si>
    <t>＝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</si>
  <si>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</si>
  <si>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</si>
  <si>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</si>
  <si>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</si>
  <si>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</si>
  <si>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</si>
  <si>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免状交付（新規）</t>
    <rPh sb="0" eb="2">
      <t>メンジョウ</t>
    </rPh>
    <rPh sb="2" eb="4">
      <t>コウフ</t>
    </rPh>
    <rPh sb="5" eb="7">
      <t>シンキ</t>
    </rPh>
    <phoneticPr fontId="1"/>
  </si>
  <si>
    <t>再交付</t>
    <rPh sb="0" eb="3">
      <t>サイコウフ</t>
    </rPh>
    <phoneticPr fontId="1"/>
  </si>
  <si>
    <t>書換</t>
    <rPh sb="0" eb="2">
      <t>カキカエ</t>
    </rPh>
    <phoneticPr fontId="1"/>
  </si>
  <si>
    <t>　すべての業務において、入札書比較価格以下の価格で入札した者がない場合は、
再度入札を行う。</t>
    <rPh sb="5" eb="7">
      <t>ギョウム</t>
    </rPh>
    <rPh sb="12" eb="14">
      <t>ニュウサツ</t>
    </rPh>
    <rPh sb="14" eb="15">
      <t>ショ</t>
    </rPh>
    <rPh sb="15" eb="17">
      <t>ヒカク</t>
    </rPh>
    <rPh sb="17" eb="19">
      <t>カカク</t>
    </rPh>
    <rPh sb="19" eb="21">
      <t>イカ</t>
    </rPh>
    <rPh sb="22" eb="24">
      <t>カカク</t>
    </rPh>
    <rPh sb="25" eb="27">
      <t>ニュウサツ</t>
    </rPh>
    <rPh sb="29" eb="30">
      <t>モノ</t>
    </rPh>
    <phoneticPr fontId="1"/>
  </si>
  <si>
    <t>件</t>
    <rPh sb="0" eb="1">
      <t>ケン</t>
    </rPh>
    <phoneticPr fontId="1"/>
  </si>
  <si>
    <t>第二種電気工事士免状再交付１件当たりの単価　</t>
    <rPh sb="0" eb="2">
      <t>ダイニ</t>
    </rPh>
    <rPh sb="2" eb="3">
      <t>シュ</t>
    </rPh>
    <rPh sb="3" eb="10">
      <t>シュデンキコウジシメンジョウ</t>
    </rPh>
    <rPh sb="10" eb="13">
      <t>サイコウフ</t>
    </rPh>
    <rPh sb="14" eb="15">
      <t>ケン</t>
    </rPh>
    <rPh sb="15" eb="16">
      <t>ア</t>
    </rPh>
    <rPh sb="19" eb="21">
      <t>タンカ</t>
    </rPh>
    <phoneticPr fontId="1"/>
  </si>
  <si>
    <r>
      <t>　免状交付（新規）　　１件当たり　　　</t>
    </r>
    <r>
      <rPr>
        <u val="double"/>
        <sz val="12"/>
        <rFont val="ＭＳ Ｐ明朝"/>
        <family val="1"/>
        <charset val="128"/>
      </rPr>
      <t>３，６３７</t>
    </r>
    <r>
      <rPr>
        <sz val="12"/>
        <rFont val="ＭＳ Ｐ明朝"/>
        <family val="1"/>
        <charset val="128"/>
      </rPr>
      <t>円也（入札書①の金額）</t>
    </r>
    <rPh sb="1" eb="3">
      <t>メンジョウ</t>
    </rPh>
    <rPh sb="3" eb="5">
      <t>コウフ</t>
    </rPh>
    <rPh sb="6" eb="8">
      <t>シンキ</t>
    </rPh>
    <rPh sb="12" eb="13">
      <t>ケン</t>
    </rPh>
    <rPh sb="13" eb="14">
      <t>ア</t>
    </rPh>
    <rPh sb="24" eb="25">
      <t>エン</t>
    </rPh>
    <rPh sb="25" eb="26">
      <t>ナリ</t>
    </rPh>
    <rPh sb="27" eb="29">
      <t>ニュウサツ</t>
    </rPh>
    <rPh sb="29" eb="30">
      <t>ショ</t>
    </rPh>
    <rPh sb="32" eb="34">
      <t>キンガク</t>
    </rPh>
    <phoneticPr fontId="1"/>
  </si>
  <si>
    <t>R2</t>
    <phoneticPr fontId="1"/>
  </si>
  <si>
    <t>R3</t>
    <phoneticPr fontId="1"/>
  </si>
  <si>
    <t>R4</t>
    <phoneticPr fontId="1"/>
  </si>
  <si>
    <t>R5</t>
    <phoneticPr fontId="1"/>
  </si>
  <si>
    <t>R6</t>
    <phoneticPr fontId="1"/>
  </si>
  <si>
    <t>　　令和８年度電気工事士免状交付事務委託</t>
    <rPh sb="2" eb="4">
      <t>レイワ</t>
    </rPh>
    <rPh sb="5" eb="7">
      <t>ネンド</t>
    </rPh>
    <rPh sb="7" eb="9">
      <t>デンキ</t>
    </rPh>
    <rPh sb="9" eb="11">
      <t>コウジ</t>
    </rPh>
    <rPh sb="11" eb="12">
      <t>シ</t>
    </rPh>
    <rPh sb="12" eb="14">
      <t>メンジョウ</t>
    </rPh>
    <rPh sb="14" eb="16">
      <t>コウフ</t>
    </rPh>
    <rPh sb="18" eb="20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</si>
</sst>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_);[Red]\(#,##0\)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16"/>
      <name val="ＭＳ Ｐゴシック"/>
      <family val="3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明朝"/>
      <family val="1"/>
      <charset val="128"/>
    </font>
    <font>
      <u val="double"/>
      <sz val="12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slantDash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6" fillId="0" borderId="6" xfId="0" applyNumberFormat="1" applyFont="1" applyBorder="1" applyAlignment="1">
      <alignment horizontal="right" vertical="top"/>
    </xf>
    <xf numFmtId="177" fontId="6" fillId="0" borderId="7" xfId="0" applyNumberFormat="1" applyFont="1" applyBorder="1" applyAlignment="1">
      <alignment horizontal="right" vertical="top" wrapText="1"/>
    </xf>
    <xf numFmtId="177" fontId="6" fillId="0" borderId="7" xfId="0" applyNumberFormat="1" applyFont="1" applyBorder="1" applyAlignment="1">
      <alignment horizontal="right" vertical="top"/>
    </xf>
    <xf numFmtId="177" fontId="6" fillId="0" borderId="8" xfId="0" applyNumberFormat="1" applyFont="1" applyBorder="1" applyAlignment="1">
      <alignment horizontal="right" vertical="top"/>
    </xf>
    <xf numFmtId="177" fontId="6" fillId="0" borderId="15" xfId="0" applyNumberFormat="1" applyFont="1" applyBorder="1" applyAlignment="1">
      <alignment horizontal="right" vertical="top"/>
    </xf>
    <xf numFmtId="177" fontId="6" fillId="0" borderId="16" xfId="0" applyNumberFormat="1" applyFont="1" applyBorder="1" applyAlignment="1">
      <alignment horizontal="right" vertical="top" wrapText="1"/>
    </xf>
    <xf numFmtId="177" fontId="6" fillId="0" borderId="16" xfId="0" applyNumberFormat="1" applyFont="1" applyBorder="1" applyAlignment="1">
      <alignment horizontal="right" vertical="top"/>
    </xf>
    <xf numFmtId="177" fontId="6" fillId="0" borderId="17" xfId="0" applyNumberFormat="1" applyFont="1" applyBorder="1" applyAlignment="1">
      <alignment horizontal="right" vertical="top"/>
    </xf>
    <xf numFmtId="177" fontId="7" fillId="0" borderId="0" xfId="0" applyNumberFormat="1" applyFont="1" applyAlignment="1"/>
    <xf numFmtId="177" fontId="6" fillId="0" borderId="18" xfId="0" applyNumberFormat="1" applyFont="1" applyBorder="1" applyAlignment="1">
      <alignment horizontal="right" vertical="top"/>
    </xf>
    <xf numFmtId="177" fontId="6" fillId="0" borderId="19" xfId="0" applyNumberFormat="1" applyFont="1" applyBorder="1" applyAlignment="1">
      <alignment horizontal="right" vertical="top" wrapText="1"/>
    </xf>
    <xf numFmtId="177" fontId="6" fillId="0" borderId="19" xfId="0" applyNumberFormat="1" applyFont="1" applyBorder="1" applyAlignment="1">
      <alignment horizontal="right" vertical="top"/>
    </xf>
    <xf numFmtId="177" fontId="6" fillId="0" borderId="20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 shrinkToFit="1"/>
    </xf>
    <xf numFmtId="0" fontId="0" fillId="0" borderId="1" xfId="0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176" fontId="3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62055-A44A-4C04-9C20-517A3B5DBC4A}">
  <dimension ref="A1:Q82"/>
  <sheetViews>
    <sheetView tabSelected="1" zoomScaleNormal="100" workbookViewId="0">
      <selection activeCell="V39" sqref="V39"/>
    </sheetView>
  </sheetViews>
  <sheetFormatPr defaultColWidth="9" defaultRowHeight="14.4" x14ac:dyDescent="0.2"/>
  <cols>
    <col min="1" max="15" width="5.6640625" style="1" customWidth="1"/>
    <col min="16" max="18" width="4.109375" style="1" customWidth="1"/>
    <col min="19" max="19" width="4" style="1" customWidth="1"/>
    <col min="20" max="23" width="5.6640625" style="1" customWidth="1"/>
    <col min="24" max="16384" width="9" style="1"/>
  </cols>
  <sheetData>
    <row r="1" spans="2:17" ht="20.100000000000001" customHeight="1" x14ac:dyDescent="0.2">
      <c r="B1" s="48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3"/>
      <c r="P1" s="3"/>
    </row>
    <row r="2" spans="2:17" ht="20.100000000000001" customHeight="1" x14ac:dyDescent="0.2">
      <c r="K2" s="4" t="s">
        <v>23</v>
      </c>
      <c r="M2" s="2"/>
      <c r="N2" s="2"/>
      <c r="O2" s="2"/>
      <c r="P2" s="2"/>
      <c r="Q2" s="2"/>
    </row>
    <row r="3" spans="2:17" ht="20.100000000000001" customHeight="1" x14ac:dyDescent="0.2"/>
    <row r="4" spans="2:17" ht="20.100000000000001" customHeight="1" x14ac:dyDescent="0.2">
      <c r="B4" s="1" t="s">
        <v>1</v>
      </c>
    </row>
    <row r="5" spans="2:17" ht="20.100000000000001" customHeight="1" x14ac:dyDescent="0.2"/>
    <row r="6" spans="2:17" ht="20.100000000000001" customHeight="1" x14ac:dyDescent="0.2">
      <c r="G6" s="1" t="s">
        <v>2</v>
      </c>
      <c r="J6" s="36"/>
      <c r="K6" s="36"/>
      <c r="L6" s="36"/>
      <c r="M6" s="36"/>
      <c r="N6" s="36"/>
      <c r="O6" s="36"/>
    </row>
    <row r="7" spans="2:17" ht="20.100000000000001" customHeight="1" x14ac:dyDescent="0.2"/>
    <row r="8" spans="2:17" ht="20.100000000000001" customHeight="1" x14ac:dyDescent="0.2">
      <c r="G8" s="1" t="s">
        <v>3</v>
      </c>
      <c r="J8" s="50"/>
      <c r="K8" s="50"/>
      <c r="L8" s="50"/>
      <c r="M8" s="50"/>
      <c r="N8" s="50"/>
      <c r="O8" s="50"/>
    </row>
    <row r="9" spans="2:17" ht="20.100000000000001" customHeight="1" x14ac:dyDescent="0.2">
      <c r="J9" s="50"/>
      <c r="K9" s="50"/>
      <c r="L9" s="50"/>
      <c r="M9" s="50"/>
      <c r="N9" s="50"/>
      <c r="O9" s="50"/>
    </row>
    <row r="10" spans="2:17" ht="20.100000000000001" customHeight="1" x14ac:dyDescent="0.2">
      <c r="G10" s="1" t="s">
        <v>4</v>
      </c>
      <c r="J10" s="36"/>
      <c r="K10" s="36"/>
      <c r="L10" s="36"/>
      <c r="M10" s="36"/>
      <c r="N10" s="36"/>
      <c r="O10" s="36"/>
    </row>
    <row r="11" spans="2:17" ht="20.100000000000001" customHeight="1" x14ac:dyDescent="0.2"/>
    <row r="12" spans="2:17" ht="20.100000000000001" customHeight="1" x14ac:dyDescent="0.2">
      <c r="G12" s="1" t="s">
        <v>5</v>
      </c>
      <c r="J12" s="51" t="s">
        <v>34</v>
      </c>
      <c r="K12" s="51"/>
      <c r="L12" s="51"/>
      <c r="M12" s="51"/>
      <c r="N12" s="51"/>
      <c r="O12" s="51"/>
    </row>
    <row r="13" spans="2:17" ht="20.100000000000001" customHeight="1" x14ac:dyDescent="0.2"/>
    <row r="14" spans="2:17" ht="20.100000000000001" customHeight="1" x14ac:dyDescent="0.2"/>
    <row r="15" spans="2:17" ht="20.100000000000001" customHeight="1" x14ac:dyDescent="0.2">
      <c r="B15" s="1" t="s">
        <v>6</v>
      </c>
    </row>
    <row r="16" spans="2:17" ht="20.100000000000001" customHeight="1" x14ac:dyDescent="0.2"/>
    <row r="17" spans="2:16" ht="20.100000000000001" customHeight="1" x14ac:dyDescent="0.2">
      <c r="B17" s="38" t="s">
        <v>7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5"/>
      <c r="P17" s="5"/>
    </row>
    <row r="18" spans="2:16" ht="20.100000000000001" customHeight="1" x14ac:dyDescent="0.2"/>
    <row r="19" spans="2:16" ht="20.100000000000001" customHeight="1" x14ac:dyDescent="0.2">
      <c r="B19" s="1" t="s">
        <v>8</v>
      </c>
    </row>
    <row r="20" spans="2:16" ht="20.100000000000001" customHeight="1" x14ac:dyDescent="0.2">
      <c r="B20" s="1" t="s">
        <v>80</v>
      </c>
    </row>
    <row r="21" spans="2:16" ht="20.100000000000001" customHeight="1" x14ac:dyDescent="0.2"/>
    <row r="22" spans="2:16" ht="20.100000000000001" customHeight="1" x14ac:dyDescent="0.2">
      <c r="B22" s="1" t="s">
        <v>24</v>
      </c>
    </row>
    <row r="23" spans="2:16" ht="20.100000000000001" customHeight="1" x14ac:dyDescent="0.2"/>
    <row r="24" spans="2:16" ht="35.1" customHeight="1" x14ac:dyDescent="0.2">
      <c r="C24" s="27" t="s">
        <v>27</v>
      </c>
      <c r="D24" s="28"/>
      <c r="E24" s="28"/>
      <c r="F24" s="28"/>
      <c r="G24" s="28"/>
      <c r="H24" s="29"/>
      <c r="I24" s="27" t="s">
        <v>48</v>
      </c>
      <c r="J24" s="28"/>
      <c r="K24" s="28"/>
      <c r="L24" s="28"/>
      <c r="M24" s="29"/>
    </row>
    <row r="25" spans="2:16" ht="12" customHeight="1" x14ac:dyDescent="0.2">
      <c r="C25" s="30" t="s">
        <v>28</v>
      </c>
      <c r="D25" s="31"/>
      <c r="E25" s="31"/>
      <c r="F25" s="31"/>
      <c r="G25" s="31"/>
      <c r="H25" s="32"/>
      <c r="I25" s="6" t="s">
        <v>50</v>
      </c>
      <c r="J25" s="7" t="s">
        <v>54</v>
      </c>
      <c r="K25" s="8" t="s">
        <v>51</v>
      </c>
      <c r="L25" s="8" t="s">
        <v>52</v>
      </c>
      <c r="M25" s="9" t="s">
        <v>53</v>
      </c>
    </row>
    <row r="26" spans="2:16" ht="35.1" customHeight="1" x14ac:dyDescent="0.15">
      <c r="C26" s="33"/>
      <c r="D26" s="34"/>
      <c r="E26" s="34"/>
      <c r="F26" s="34"/>
      <c r="G26" s="34"/>
      <c r="H26" s="35"/>
      <c r="I26" s="10"/>
      <c r="J26" s="11"/>
      <c r="K26" s="12"/>
      <c r="L26" s="12"/>
      <c r="M26" s="13"/>
      <c r="N26" s="14" t="s">
        <v>49</v>
      </c>
    </row>
    <row r="27" spans="2:16" ht="12" customHeight="1" x14ac:dyDescent="0.2">
      <c r="C27" s="30" t="s">
        <v>29</v>
      </c>
      <c r="D27" s="31"/>
      <c r="E27" s="31"/>
      <c r="F27" s="31"/>
      <c r="G27" s="31"/>
      <c r="H27" s="32"/>
      <c r="I27" s="6" t="s">
        <v>50</v>
      </c>
      <c r="J27" s="7" t="s">
        <v>54</v>
      </c>
      <c r="K27" s="8" t="s">
        <v>51</v>
      </c>
      <c r="L27" s="8" t="s">
        <v>52</v>
      </c>
      <c r="M27" s="9" t="s">
        <v>53</v>
      </c>
    </row>
    <row r="28" spans="2:16" ht="35.1" customHeight="1" x14ac:dyDescent="0.15">
      <c r="C28" s="33"/>
      <c r="D28" s="34"/>
      <c r="E28" s="34"/>
      <c r="F28" s="34"/>
      <c r="G28" s="34"/>
      <c r="H28" s="35"/>
      <c r="I28" s="10"/>
      <c r="J28" s="11"/>
      <c r="K28" s="12"/>
      <c r="L28" s="12"/>
      <c r="M28" s="13"/>
      <c r="N28" s="14" t="s">
        <v>49</v>
      </c>
    </row>
    <row r="29" spans="2:16" ht="12" customHeight="1" x14ac:dyDescent="0.2">
      <c r="C29" s="30" t="s">
        <v>30</v>
      </c>
      <c r="D29" s="31"/>
      <c r="E29" s="31"/>
      <c r="F29" s="31"/>
      <c r="G29" s="31"/>
      <c r="H29" s="32"/>
      <c r="I29" s="6" t="s">
        <v>50</v>
      </c>
      <c r="J29" s="7" t="s">
        <v>54</v>
      </c>
      <c r="K29" s="8" t="s">
        <v>51</v>
      </c>
      <c r="L29" s="8" t="s">
        <v>52</v>
      </c>
      <c r="M29" s="9" t="s">
        <v>53</v>
      </c>
    </row>
    <row r="30" spans="2:16" ht="35.1" customHeight="1" x14ac:dyDescent="0.15">
      <c r="C30" s="33"/>
      <c r="D30" s="34"/>
      <c r="E30" s="34"/>
      <c r="F30" s="34"/>
      <c r="G30" s="34"/>
      <c r="H30" s="35"/>
      <c r="I30" s="10"/>
      <c r="J30" s="11"/>
      <c r="K30" s="12"/>
      <c r="L30" s="12"/>
      <c r="M30" s="13"/>
      <c r="N30" s="14" t="s">
        <v>49</v>
      </c>
    </row>
    <row r="31" spans="2:16" ht="12" customHeight="1" x14ac:dyDescent="0.2">
      <c r="C31" s="30" t="s">
        <v>31</v>
      </c>
      <c r="D31" s="31"/>
      <c r="E31" s="31"/>
      <c r="F31" s="31"/>
      <c r="G31" s="31"/>
      <c r="H31" s="32"/>
      <c r="I31" s="6" t="s">
        <v>50</v>
      </c>
      <c r="J31" s="7" t="s">
        <v>54</v>
      </c>
      <c r="K31" s="8" t="s">
        <v>51</v>
      </c>
      <c r="L31" s="8" t="s">
        <v>52</v>
      </c>
      <c r="M31" s="9" t="s">
        <v>53</v>
      </c>
    </row>
    <row r="32" spans="2:16" ht="35.1" customHeight="1" x14ac:dyDescent="0.15">
      <c r="C32" s="33"/>
      <c r="D32" s="34"/>
      <c r="E32" s="34"/>
      <c r="F32" s="34"/>
      <c r="G32" s="34"/>
      <c r="H32" s="35"/>
      <c r="I32" s="10"/>
      <c r="J32" s="11"/>
      <c r="K32" s="12"/>
      <c r="L32" s="12"/>
      <c r="M32" s="13"/>
      <c r="N32" s="14" t="s">
        <v>49</v>
      </c>
    </row>
    <row r="33" spans="1:16" ht="12" customHeight="1" x14ac:dyDescent="0.2">
      <c r="C33" s="30" t="s">
        <v>32</v>
      </c>
      <c r="D33" s="31"/>
      <c r="E33" s="31"/>
      <c r="F33" s="31"/>
      <c r="G33" s="31"/>
      <c r="H33" s="32"/>
      <c r="I33" s="6" t="s">
        <v>50</v>
      </c>
      <c r="J33" s="7" t="s">
        <v>54</v>
      </c>
      <c r="K33" s="8" t="s">
        <v>51</v>
      </c>
      <c r="L33" s="8" t="s">
        <v>52</v>
      </c>
      <c r="M33" s="9" t="s">
        <v>53</v>
      </c>
    </row>
    <row r="34" spans="1:16" ht="35.1" customHeight="1" x14ac:dyDescent="0.15">
      <c r="C34" s="33"/>
      <c r="D34" s="34"/>
      <c r="E34" s="34"/>
      <c r="F34" s="34"/>
      <c r="G34" s="34"/>
      <c r="H34" s="35"/>
      <c r="I34" s="10"/>
      <c r="J34" s="11"/>
      <c r="K34" s="12"/>
      <c r="L34" s="12"/>
      <c r="M34" s="13"/>
      <c r="N34" s="14" t="s">
        <v>49</v>
      </c>
    </row>
    <row r="35" spans="1:16" ht="12" customHeight="1" x14ac:dyDescent="0.2">
      <c r="C35" s="30" t="s">
        <v>33</v>
      </c>
      <c r="D35" s="31"/>
      <c r="E35" s="31"/>
      <c r="F35" s="31"/>
      <c r="G35" s="31"/>
      <c r="H35" s="32"/>
      <c r="I35" s="6" t="s">
        <v>50</v>
      </c>
      <c r="J35" s="7" t="s">
        <v>54</v>
      </c>
      <c r="K35" s="8" t="s">
        <v>51</v>
      </c>
      <c r="L35" s="8" t="s">
        <v>52</v>
      </c>
      <c r="M35" s="9" t="s">
        <v>53</v>
      </c>
    </row>
    <row r="36" spans="1:16" ht="35.1" customHeight="1" x14ac:dyDescent="0.15">
      <c r="C36" s="33"/>
      <c r="D36" s="34"/>
      <c r="E36" s="34"/>
      <c r="F36" s="34"/>
      <c r="G36" s="34"/>
      <c r="H36" s="35"/>
      <c r="I36" s="15"/>
      <c r="J36" s="16"/>
      <c r="K36" s="17"/>
      <c r="L36" s="17"/>
      <c r="M36" s="18"/>
      <c r="N36" s="14" t="s">
        <v>49</v>
      </c>
    </row>
    <row r="37" spans="1:16" ht="20.100000000000001" customHeight="1" x14ac:dyDescent="0.2">
      <c r="A37" s="19" t="s">
        <v>11</v>
      </c>
    </row>
    <row r="38" spans="1:16" ht="20.100000000000001" customHeight="1" x14ac:dyDescent="0.2">
      <c r="C38" s="1" t="s">
        <v>35</v>
      </c>
      <c r="J38" s="1" t="s">
        <v>12</v>
      </c>
    </row>
    <row r="39" spans="1:16" ht="20.100000000000001" customHeight="1" x14ac:dyDescent="0.2">
      <c r="C39" s="40" t="s">
        <v>68</v>
      </c>
      <c r="D39" s="52"/>
      <c r="E39" s="52"/>
      <c r="F39" s="41" t="s">
        <v>36</v>
      </c>
      <c r="G39" s="53"/>
      <c r="H39" s="53"/>
      <c r="J39" s="42" t="s">
        <v>68</v>
      </c>
      <c r="K39" s="43"/>
      <c r="L39" s="44"/>
      <c r="M39" s="45" t="s">
        <v>21</v>
      </c>
      <c r="N39" s="46"/>
      <c r="O39" s="47"/>
    </row>
    <row r="40" spans="1:16" ht="20.100000000000001" customHeight="1" x14ac:dyDescent="0.2">
      <c r="C40" s="40" t="s">
        <v>69</v>
      </c>
      <c r="D40" s="52"/>
      <c r="E40" s="52"/>
      <c r="F40" s="41" t="s">
        <v>22</v>
      </c>
      <c r="G40" s="53"/>
      <c r="H40" s="53"/>
      <c r="J40" s="42" t="s">
        <v>69</v>
      </c>
      <c r="K40" s="43"/>
      <c r="L40" s="44"/>
      <c r="M40" s="45" t="s">
        <v>22</v>
      </c>
      <c r="N40" s="46"/>
      <c r="O40" s="47"/>
    </row>
    <row r="41" spans="1:16" ht="20.100000000000001" customHeight="1" x14ac:dyDescent="0.2">
      <c r="C41" s="40" t="s">
        <v>70</v>
      </c>
      <c r="D41" s="52"/>
      <c r="E41" s="52"/>
      <c r="F41" s="41" t="s">
        <v>22</v>
      </c>
      <c r="G41" s="53"/>
      <c r="H41" s="53"/>
      <c r="J41" s="42" t="s">
        <v>70</v>
      </c>
      <c r="K41" s="43"/>
      <c r="L41" s="44"/>
      <c r="M41" s="45" t="s">
        <v>22</v>
      </c>
      <c r="N41" s="46"/>
      <c r="O41" s="47"/>
    </row>
    <row r="42" spans="1:16" ht="20.100000000000001" customHeight="1" thickBo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t="20.100000000000001" customHeight="1" x14ac:dyDescent="0.2">
      <c r="A43" s="21" t="s">
        <v>18</v>
      </c>
    </row>
    <row r="44" spans="1:16" ht="20.100000000000001" customHeight="1" x14ac:dyDescent="0.2">
      <c r="A44" s="1" t="s">
        <v>19</v>
      </c>
    </row>
    <row r="45" spans="1:16" ht="20.100000000000001" customHeight="1" x14ac:dyDescent="0.2"/>
    <row r="46" spans="1:16" ht="20.100000000000001" customHeight="1" x14ac:dyDescent="0.2">
      <c r="A46" s="21" t="s">
        <v>13</v>
      </c>
    </row>
    <row r="47" spans="1:16" ht="20.100000000000001" customHeight="1" x14ac:dyDescent="0.2">
      <c r="A47" s="1" t="s">
        <v>25</v>
      </c>
    </row>
    <row r="48" spans="1:16" ht="20.100000000000001" customHeight="1" x14ac:dyDescent="0.2">
      <c r="A48" s="1" t="s">
        <v>14</v>
      </c>
    </row>
    <row r="49" spans="1:16" ht="20.100000000000001" customHeight="1" x14ac:dyDescent="0.2">
      <c r="A49" s="1" t="s">
        <v>37</v>
      </c>
    </row>
    <row r="50" spans="1:16" ht="20.100000000000001" customHeight="1" x14ac:dyDescent="0.2">
      <c r="A50" s="1" t="s">
        <v>26</v>
      </c>
      <c r="K50" s="1" t="s">
        <v>15</v>
      </c>
    </row>
    <row r="51" spans="1:16" ht="20.100000000000001" customHeight="1" x14ac:dyDescent="0.2">
      <c r="A51" s="1" t="s">
        <v>16</v>
      </c>
    </row>
    <row r="52" spans="1:16" ht="20.100000000000001" customHeight="1" x14ac:dyDescent="0.2">
      <c r="A52" s="1" t="s">
        <v>74</v>
      </c>
    </row>
    <row r="53" spans="1:16" ht="20.100000000000001" customHeight="1" x14ac:dyDescent="0.2">
      <c r="A53" s="1" t="s">
        <v>38</v>
      </c>
    </row>
    <row r="54" spans="1:16" ht="20.100000000000001" customHeight="1" x14ac:dyDescent="0.2"/>
    <row r="55" spans="1:16" ht="20.100000000000001" customHeight="1" x14ac:dyDescent="0.2">
      <c r="A55" s="21" t="s">
        <v>17</v>
      </c>
    </row>
    <row r="56" spans="1:16" ht="20.100000000000001" customHeight="1" x14ac:dyDescent="0.2">
      <c r="A56" s="26" t="s">
        <v>47</v>
      </c>
      <c r="B56" s="26"/>
      <c r="C56" s="26"/>
      <c r="D56" s="26"/>
      <c r="E56" s="27" t="s">
        <v>75</v>
      </c>
      <c r="F56" s="29"/>
      <c r="G56" s="27" t="s">
        <v>76</v>
      </c>
      <c r="H56" s="29"/>
      <c r="I56" s="27" t="s">
        <v>77</v>
      </c>
      <c r="J56" s="29"/>
      <c r="K56" s="26" t="s">
        <v>78</v>
      </c>
      <c r="L56" s="26"/>
      <c r="M56" s="26" t="s">
        <v>79</v>
      </c>
      <c r="N56" s="26"/>
      <c r="O56" s="26" t="s">
        <v>10</v>
      </c>
      <c r="P56" s="26"/>
    </row>
    <row r="57" spans="1:16" ht="20.100000000000001" customHeight="1" x14ac:dyDescent="0.2">
      <c r="A57" s="25" t="s">
        <v>41</v>
      </c>
      <c r="B57" s="25"/>
      <c r="C57" s="25"/>
      <c r="D57" s="25"/>
      <c r="E57" s="27">
        <v>64</v>
      </c>
      <c r="F57" s="29"/>
      <c r="G57" s="27">
        <v>133</v>
      </c>
      <c r="H57" s="29"/>
      <c r="I57" s="27">
        <v>89</v>
      </c>
      <c r="J57" s="29"/>
      <c r="K57" s="26">
        <v>93</v>
      </c>
      <c r="L57" s="26"/>
      <c r="M57" s="26">
        <v>98</v>
      </c>
      <c r="N57" s="26"/>
      <c r="O57" s="54">
        <f>AVERAGE(E57:N57)</f>
        <v>95.4</v>
      </c>
      <c r="P57" s="54"/>
    </row>
    <row r="58" spans="1:16" ht="20.100000000000001" customHeight="1" x14ac:dyDescent="0.2">
      <c r="A58" s="25" t="s">
        <v>42</v>
      </c>
      <c r="B58" s="25"/>
      <c r="C58" s="25"/>
      <c r="D58" s="25"/>
      <c r="E58" s="27">
        <v>454</v>
      </c>
      <c r="F58" s="29"/>
      <c r="G58" s="27">
        <v>638</v>
      </c>
      <c r="H58" s="29"/>
      <c r="I58" s="27">
        <v>566</v>
      </c>
      <c r="J58" s="29"/>
      <c r="K58" s="26">
        <v>509</v>
      </c>
      <c r="L58" s="26"/>
      <c r="M58" s="26">
        <v>460</v>
      </c>
      <c r="N58" s="26"/>
      <c r="O58" s="54">
        <f t="shared" ref="O58:O63" si="0">AVERAGE(E58:N58)</f>
        <v>525.4</v>
      </c>
      <c r="P58" s="54"/>
    </row>
    <row r="59" spans="1:16" ht="20.100000000000001" customHeight="1" x14ac:dyDescent="0.2">
      <c r="A59" s="25" t="s">
        <v>43</v>
      </c>
      <c r="B59" s="25"/>
      <c r="C59" s="25"/>
      <c r="D59" s="25"/>
      <c r="E59" s="55">
        <v>6</v>
      </c>
      <c r="F59" s="56"/>
      <c r="G59" s="55">
        <v>4</v>
      </c>
      <c r="H59" s="56"/>
      <c r="I59" s="55">
        <v>12</v>
      </c>
      <c r="J59" s="56"/>
      <c r="K59" s="25">
        <v>10</v>
      </c>
      <c r="L59" s="25"/>
      <c r="M59" s="25">
        <v>8</v>
      </c>
      <c r="N59" s="25"/>
      <c r="O59" s="54">
        <f t="shared" si="0"/>
        <v>8</v>
      </c>
      <c r="P59" s="54"/>
    </row>
    <row r="60" spans="1:16" ht="20.100000000000001" customHeight="1" x14ac:dyDescent="0.2">
      <c r="A60" s="25" t="s">
        <v>44</v>
      </c>
      <c r="B60" s="25"/>
      <c r="C60" s="25"/>
      <c r="D60" s="25"/>
      <c r="E60" s="27">
        <v>45</v>
      </c>
      <c r="F60" s="29"/>
      <c r="G60" s="27">
        <v>53</v>
      </c>
      <c r="H60" s="29"/>
      <c r="I60" s="27">
        <v>45</v>
      </c>
      <c r="J60" s="29"/>
      <c r="K60" s="26">
        <v>57</v>
      </c>
      <c r="L60" s="26"/>
      <c r="M60" s="26">
        <v>57</v>
      </c>
      <c r="N60" s="26"/>
      <c r="O60" s="54">
        <f t="shared" si="0"/>
        <v>51.4</v>
      </c>
      <c r="P60" s="54"/>
    </row>
    <row r="61" spans="1:16" ht="20.100000000000001" customHeight="1" x14ac:dyDescent="0.2">
      <c r="A61" s="25" t="s">
        <v>45</v>
      </c>
      <c r="B61" s="25"/>
      <c r="C61" s="25"/>
      <c r="D61" s="25"/>
      <c r="E61" s="55">
        <v>0</v>
      </c>
      <c r="F61" s="56"/>
      <c r="G61" s="55">
        <v>1</v>
      </c>
      <c r="H61" s="56"/>
      <c r="I61" s="55">
        <v>1</v>
      </c>
      <c r="J61" s="56"/>
      <c r="K61" s="25">
        <v>1</v>
      </c>
      <c r="L61" s="25"/>
      <c r="M61" s="25">
        <v>0</v>
      </c>
      <c r="N61" s="25"/>
      <c r="O61" s="54">
        <f t="shared" si="0"/>
        <v>0.6</v>
      </c>
      <c r="P61" s="54"/>
    </row>
    <row r="62" spans="1:16" ht="20.100000000000001" customHeight="1" x14ac:dyDescent="0.2">
      <c r="A62" s="25" t="s">
        <v>46</v>
      </c>
      <c r="B62" s="25"/>
      <c r="C62" s="25"/>
      <c r="D62" s="25"/>
      <c r="E62" s="27">
        <v>6</v>
      </c>
      <c r="F62" s="29"/>
      <c r="G62" s="27">
        <v>4</v>
      </c>
      <c r="H62" s="29"/>
      <c r="I62" s="27">
        <v>3</v>
      </c>
      <c r="J62" s="29"/>
      <c r="K62" s="26">
        <v>4</v>
      </c>
      <c r="L62" s="26"/>
      <c r="M62" s="26">
        <v>6</v>
      </c>
      <c r="N62" s="26"/>
      <c r="O62" s="54">
        <f t="shared" si="0"/>
        <v>4.5999999999999996</v>
      </c>
      <c r="P62" s="54"/>
    </row>
    <row r="63" spans="1:16" ht="20.100000000000001" customHeight="1" x14ac:dyDescent="0.2">
      <c r="A63" s="25" t="s">
        <v>9</v>
      </c>
      <c r="B63" s="25"/>
      <c r="C63" s="25"/>
      <c r="D63" s="25"/>
      <c r="E63" s="26">
        <f>SUM(E57:F62)</f>
        <v>575</v>
      </c>
      <c r="F63" s="26"/>
      <c r="G63" s="26">
        <f>SUM(G57:H62)</f>
        <v>833</v>
      </c>
      <c r="H63" s="26"/>
      <c r="I63" s="26">
        <f>SUM(I57:J62)</f>
        <v>716</v>
      </c>
      <c r="J63" s="26"/>
      <c r="K63" s="26">
        <f>SUM(K57:L62)</f>
        <v>674</v>
      </c>
      <c r="L63" s="26"/>
      <c r="M63" s="26">
        <f>SUM(M57:N62)</f>
        <v>629</v>
      </c>
      <c r="N63" s="26"/>
      <c r="O63" s="54">
        <f t="shared" si="0"/>
        <v>685.4</v>
      </c>
      <c r="P63" s="54"/>
    </row>
    <row r="64" spans="1:16" ht="20.100000000000001" customHeight="1" x14ac:dyDescent="0.2"/>
    <row r="65" spans="1:15" ht="20.100000000000001" customHeight="1" x14ac:dyDescent="0.2">
      <c r="A65" s="21" t="s">
        <v>20</v>
      </c>
    </row>
    <row r="66" spans="1:15" ht="58.5" customHeight="1" x14ac:dyDescent="0.2">
      <c r="A66" s="37" t="s">
        <v>39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 ht="20.100000000000001" customHeight="1" x14ac:dyDescent="0.2"/>
    <row r="68" spans="1:15" ht="20.100000000000001" customHeight="1" x14ac:dyDescent="0.2">
      <c r="B68" s="22" t="s">
        <v>55</v>
      </c>
      <c r="J68" s="23" t="s">
        <v>60</v>
      </c>
      <c r="K68" s="57">
        <f>O57</f>
        <v>95.4</v>
      </c>
      <c r="L68" s="24" t="s">
        <v>72</v>
      </c>
      <c r="M68" s="23" t="s">
        <v>61</v>
      </c>
      <c r="N68" s="23" t="s">
        <v>62</v>
      </c>
    </row>
    <row r="69" spans="1:15" ht="20.100000000000001" customHeight="1" x14ac:dyDescent="0.2">
      <c r="B69" s="22" t="s">
        <v>56</v>
      </c>
      <c r="J69" s="23" t="s">
        <v>60</v>
      </c>
      <c r="K69" s="57">
        <f t="shared" ref="K69:K73" si="1">O58</f>
        <v>525.4</v>
      </c>
      <c r="L69" s="24" t="s">
        <v>72</v>
      </c>
      <c r="M69" s="23" t="s">
        <v>61</v>
      </c>
      <c r="N69" s="23" t="s">
        <v>63</v>
      </c>
    </row>
    <row r="70" spans="1:15" ht="20.100000000000001" customHeight="1" x14ac:dyDescent="0.2">
      <c r="B70" s="22" t="s">
        <v>57</v>
      </c>
      <c r="J70" s="23" t="s">
        <v>60</v>
      </c>
      <c r="K70" s="57">
        <f t="shared" si="1"/>
        <v>8</v>
      </c>
      <c r="L70" s="24" t="s">
        <v>72</v>
      </c>
      <c r="M70" s="23" t="s">
        <v>61</v>
      </c>
      <c r="N70" s="23" t="s">
        <v>64</v>
      </c>
    </row>
    <row r="71" spans="1:15" ht="20.100000000000001" customHeight="1" x14ac:dyDescent="0.2">
      <c r="B71" s="22" t="s">
        <v>73</v>
      </c>
      <c r="J71" s="23" t="s">
        <v>60</v>
      </c>
      <c r="K71" s="57">
        <f t="shared" si="1"/>
        <v>51.4</v>
      </c>
      <c r="L71" s="24" t="s">
        <v>72</v>
      </c>
      <c r="M71" s="23" t="s">
        <v>61</v>
      </c>
      <c r="N71" s="23" t="s">
        <v>65</v>
      </c>
    </row>
    <row r="72" spans="1:15" ht="20.100000000000001" customHeight="1" x14ac:dyDescent="0.2">
      <c r="B72" s="22" t="s">
        <v>58</v>
      </c>
      <c r="J72" s="23" t="s">
        <v>60</v>
      </c>
      <c r="K72" s="57">
        <f t="shared" si="1"/>
        <v>0.6</v>
      </c>
      <c r="L72" s="24" t="s">
        <v>72</v>
      </c>
      <c r="M72" s="23" t="s">
        <v>61</v>
      </c>
      <c r="N72" s="23" t="s">
        <v>66</v>
      </c>
    </row>
    <row r="73" spans="1:15" ht="20.100000000000001" customHeight="1" x14ac:dyDescent="0.2">
      <c r="B73" s="22" t="s">
        <v>59</v>
      </c>
      <c r="J73" s="23" t="s">
        <v>60</v>
      </c>
      <c r="K73" s="57">
        <f t="shared" si="1"/>
        <v>4.5999999999999996</v>
      </c>
      <c r="L73" s="24" t="s">
        <v>72</v>
      </c>
      <c r="M73" s="23" t="s">
        <v>61</v>
      </c>
      <c r="N73" s="23" t="s">
        <v>67</v>
      </c>
    </row>
    <row r="74" spans="1:15" ht="20.100000000000001" customHeight="1" x14ac:dyDescent="0.2"/>
    <row r="75" spans="1:15" ht="20.100000000000001" customHeight="1" x14ac:dyDescent="0.2">
      <c r="B75" s="36" t="s">
        <v>40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</row>
    <row r="76" spans="1:15" ht="20.100000000000001" customHeight="1" x14ac:dyDescent="0.2"/>
    <row r="77" spans="1:15" ht="39.75" customHeight="1" x14ac:dyDescent="0.2">
      <c r="A77" s="37" t="s">
        <v>71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5" ht="20.100000000000001" customHeight="1" x14ac:dyDescent="0.2"/>
    <row r="79" spans="1:15" ht="20.100000000000001" customHeight="1" x14ac:dyDescent="0.2"/>
    <row r="80" spans="1:15" ht="20.100000000000001" customHeight="1" x14ac:dyDescent="0.2"/>
    <row r="81" s="1" customFormat="1" ht="20.100000000000001" customHeight="1" x14ac:dyDescent="0.2"/>
    <row r="82" s="1" customFormat="1" ht="20.100000000000001" customHeight="1" x14ac:dyDescent="0.2"/>
  </sheetData>
  <mergeCells count="85">
    <mergeCell ref="B1:N1"/>
    <mergeCell ref="J6:O6"/>
    <mergeCell ref="J8:O9"/>
    <mergeCell ref="J10:O10"/>
    <mergeCell ref="J12:O12"/>
    <mergeCell ref="B17:N17"/>
    <mergeCell ref="C40:E40"/>
    <mergeCell ref="F40:H40"/>
    <mergeCell ref="J40:L40"/>
    <mergeCell ref="C41:E41"/>
    <mergeCell ref="F41:H41"/>
    <mergeCell ref="J41:L41"/>
    <mergeCell ref="C39:E39"/>
    <mergeCell ref="F39:H39"/>
    <mergeCell ref="J39:L39"/>
    <mergeCell ref="M41:O41"/>
    <mergeCell ref="M40:O40"/>
    <mergeCell ref="M39:O39"/>
    <mergeCell ref="I24:M24"/>
    <mergeCell ref="C33:H34"/>
    <mergeCell ref="C35:H36"/>
    <mergeCell ref="B75:M75"/>
    <mergeCell ref="A77:O77"/>
    <mergeCell ref="A66:O66"/>
    <mergeCell ref="A62:D62"/>
    <mergeCell ref="O63:P63"/>
    <mergeCell ref="C24:H24"/>
    <mergeCell ref="C25:H26"/>
    <mergeCell ref="C27:H28"/>
    <mergeCell ref="C29:H30"/>
    <mergeCell ref="C31:H32"/>
    <mergeCell ref="O56:P56"/>
    <mergeCell ref="M56:N56"/>
    <mergeCell ref="K56:L56"/>
    <mergeCell ref="I56:J56"/>
    <mergeCell ref="G56:H56"/>
    <mergeCell ref="E56:F56"/>
    <mergeCell ref="A63:D63"/>
    <mergeCell ref="A61:D61"/>
    <mergeCell ref="A60:D60"/>
    <mergeCell ref="A59:D59"/>
    <mergeCell ref="A58:D58"/>
    <mergeCell ref="A57:D57"/>
    <mergeCell ref="A56:D56"/>
    <mergeCell ref="O57:P57"/>
    <mergeCell ref="M63:N63"/>
    <mergeCell ref="M62:N62"/>
    <mergeCell ref="M61:N61"/>
    <mergeCell ref="M60:N60"/>
    <mergeCell ref="M59:N59"/>
    <mergeCell ref="M58:N58"/>
    <mergeCell ref="M57:N57"/>
    <mergeCell ref="O62:P62"/>
    <mergeCell ref="O61:P61"/>
    <mergeCell ref="O60:P60"/>
    <mergeCell ref="O59:P59"/>
    <mergeCell ref="O58:P58"/>
    <mergeCell ref="K58:L58"/>
    <mergeCell ref="K57:L57"/>
    <mergeCell ref="I63:J63"/>
    <mergeCell ref="I62:J62"/>
    <mergeCell ref="I61:J61"/>
    <mergeCell ref="I60:J60"/>
    <mergeCell ref="I59:J59"/>
    <mergeCell ref="I58:J58"/>
    <mergeCell ref="I57:J57"/>
    <mergeCell ref="K63:L63"/>
    <mergeCell ref="K62:L62"/>
    <mergeCell ref="K61:L61"/>
    <mergeCell ref="K60:L60"/>
    <mergeCell ref="K59:L59"/>
    <mergeCell ref="G58:H58"/>
    <mergeCell ref="G57:H57"/>
    <mergeCell ref="E63:F63"/>
    <mergeCell ref="E62:F62"/>
    <mergeCell ref="E61:F61"/>
    <mergeCell ref="E60:F60"/>
    <mergeCell ref="E59:F59"/>
    <mergeCell ref="E58:F58"/>
    <mergeCell ref="E57:F57"/>
    <mergeCell ref="G63:H63"/>
    <mergeCell ref="G62:H62"/>
    <mergeCell ref="G61:H61"/>
    <mergeCell ref="G60:H60"/>
    <mergeCell ref="G59:H59"/>
  </mergeCells>
  <phoneticPr fontId="1"/>
  <pageMargins left="0.70866141732283472" right="0.5118110236220472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 </vt:lpstr>
      <vt:lpstr>'入札書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山田　瞭斗（危機管理防災課）</cp:lastModifiedBy>
  <cp:lastPrinted>2024-02-29T07:39:21Z</cp:lastPrinted>
  <dcterms:created xsi:type="dcterms:W3CDTF">2006-08-28T08:33:50Z</dcterms:created>
  <dcterms:modified xsi:type="dcterms:W3CDTF">2026-03-08T23:49:04Z</dcterms:modified>
</cp:coreProperties>
</file>