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fs101\Share\350170資産活用課\03設備営繕担当\電力入札関係\県庁舎及び現地機関（H29～現地機関、R1～県庁舎も併せてで入札）\入札資料\R8.7～供給分（2026.7～）\☆ホームページ公告資料\2026年佐賀県県有施設電力供給（高圧受電設備）\"/>
    </mc:Choice>
  </mc:AlternateContent>
  <xr:revisionPtr revIDLastSave="0" documentId="13_ncr:101_{234445B1-FA5E-49E0-B9A6-4542D5803C63}" xr6:coauthVersionLast="47" xr6:coauthVersionMax="47" xr10:uidLastSave="{00000000-0000-0000-0000-000000000000}"/>
  <bookViews>
    <workbookView xWindow="-108" yWindow="-108" windowWidth="30936" windowHeight="16776" tabRatio="954" xr2:uid="{00000000-000D-0000-FFFF-FFFF00000000}"/>
  </bookViews>
  <sheets>
    <sheet name="入札書作成について" sheetId="67" r:id="rId1"/>
    <sheet name="入札書" sheetId="66" r:id="rId2"/>
    <sheet name="まとめ" sheetId="52" r:id="rId3"/>
    <sheet name="1" sheetId="51" r:id="rId4"/>
    <sheet name="2" sheetId="63" r:id="rId5"/>
    <sheet name="3" sheetId="7" r:id="rId6"/>
    <sheet name="4" sheetId="3" r:id="rId7"/>
    <sheet name="5" sheetId="6" r:id="rId8"/>
    <sheet name="6" sheetId="28" r:id="rId9"/>
    <sheet name="7" sheetId="5" r:id="rId10"/>
    <sheet name="8" sheetId="29" r:id="rId11"/>
    <sheet name="9" sheetId="43" r:id="rId12"/>
    <sheet name="10" sheetId="8" r:id="rId13"/>
    <sheet name="11" sheetId="44" r:id="rId14"/>
    <sheet name="12" sheetId="64" r:id="rId15"/>
    <sheet name="13" sheetId="9" r:id="rId16"/>
    <sheet name="14" sheetId="14" r:id="rId17"/>
    <sheet name="15" sheetId="30" r:id="rId18"/>
    <sheet name="16" sheetId="10" r:id="rId19"/>
    <sheet name="17" sheetId="11" r:id="rId20"/>
    <sheet name="18" sheetId="32" r:id="rId21"/>
    <sheet name="19" sheetId="58" r:id="rId22"/>
    <sheet name="20" sheetId="59" r:id="rId23"/>
    <sheet name="21" sheetId="45" r:id="rId24"/>
    <sheet name="22" sheetId="13" r:id="rId25"/>
    <sheet name="23" sheetId="33" r:id="rId26"/>
    <sheet name="24" sheetId="34" r:id="rId27"/>
    <sheet name="25" sheetId="35" r:id="rId28"/>
    <sheet name="26" sheetId="36" r:id="rId29"/>
    <sheet name="27" sheetId="16" r:id="rId30"/>
    <sheet name="28" sheetId="17" r:id="rId31"/>
    <sheet name="29" sheetId="18" r:id="rId32"/>
    <sheet name="30" sheetId="37" r:id="rId33"/>
    <sheet name="31" sheetId="68" r:id="rId34"/>
    <sheet name="32" sheetId="46" r:id="rId35"/>
    <sheet name="33" sheetId="26" r:id="rId36"/>
    <sheet name="34" sheetId="38" r:id="rId37"/>
    <sheet name="35" sheetId="39" r:id="rId38"/>
    <sheet name="36" sheetId="20" r:id="rId39"/>
    <sheet name="37" sheetId="21" r:id="rId40"/>
    <sheet name="38" sheetId="22" r:id="rId41"/>
    <sheet name="39" sheetId="23" r:id="rId42"/>
    <sheet name="40" sheetId="70" r:id="rId43"/>
    <sheet name="41" sheetId="12" r:id="rId44"/>
    <sheet name="42" sheetId="61" r:id="rId45"/>
    <sheet name="43" sheetId="24" r:id="rId46"/>
    <sheet name="44" sheetId="47" r:id="rId47"/>
    <sheet name="45" sheetId="40" r:id="rId48"/>
    <sheet name="46" sheetId="25" r:id="rId49"/>
    <sheet name="47" sheetId="49" r:id="rId50"/>
    <sheet name="48" sheetId="42" r:id="rId51"/>
    <sheet name="49" sheetId="50" r:id="rId52"/>
    <sheet name="50" sheetId="27" r:id="rId53"/>
    <sheet name="51" sheetId="65" r:id="rId54"/>
    <sheet name="52" sheetId="62" r:id="rId55"/>
  </sheets>
  <definedNames>
    <definedName name="\a" localSheetId="3">#REF!</definedName>
    <definedName name="\a" localSheetId="12">#REF!</definedName>
    <definedName name="\a" localSheetId="13">#REF!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3">#REF!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5">#REF!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6">#REF!</definedName>
    <definedName name="\a" localSheetId="42">#REF!</definedName>
    <definedName name="\a" localSheetId="43">#REF!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51">#REF!</definedName>
    <definedName name="\a" localSheetId="7">#REF!</definedName>
    <definedName name="\a" localSheetId="52">#REF!</definedName>
    <definedName name="\a" localSheetId="53">#REF!</definedName>
    <definedName name="\a" localSheetId="8">#REF!</definedName>
    <definedName name="\a" localSheetId="9">#REF!</definedName>
    <definedName name="\a" localSheetId="10">#REF!</definedName>
    <definedName name="\a" localSheetId="11">#REF!</definedName>
    <definedName name="\a">#REF!</definedName>
    <definedName name="\c" localSheetId="3">#REF!</definedName>
    <definedName name="\c" localSheetId="12">#REF!</definedName>
    <definedName name="\c" localSheetId="13">#REF!</definedName>
    <definedName name="\c" localSheetId="15">#REF!</definedName>
    <definedName name="\c" localSheetId="16">#REF!</definedName>
    <definedName name="\c" localSheetId="17">#REF!</definedName>
    <definedName name="\c" localSheetId="18">#REF!</definedName>
    <definedName name="\c" localSheetId="19">#REF!</definedName>
    <definedName name="\c" localSheetId="20">#REF!</definedName>
    <definedName name="\c" localSheetId="23">#REF!</definedName>
    <definedName name="\c" localSheetId="24">#REF!</definedName>
    <definedName name="\c" localSheetId="25">#REF!</definedName>
    <definedName name="\c" localSheetId="26">#REF!</definedName>
    <definedName name="\c" localSheetId="27">#REF!</definedName>
    <definedName name="\c" localSheetId="28">#REF!</definedName>
    <definedName name="\c" localSheetId="29">#REF!</definedName>
    <definedName name="\c" localSheetId="30">#REF!</definedName>
    <definedName name="\c" localSheetId="31">#REF!</definedName>
    <definedName name="\c" localSheetId="5">#REF!</definedName>
    <definedName name="\c" localSheetId="32">#REF!</definedName>
    <definedName name="\c" localSheetId="33">#REF!</definedName>
    <definedName name="\c" localSheetId="34">#REF!</definedName>
    <definedName name="\c" localSheetId="35">#REF!</definedName>
    <definedName name="\c" localSheetId="36">#REF!</definedName>
    <definedName name="\c" localSheetId="37">#REF!</definedName>
    <definedName name="\c" localSheetId="38">#REF!</definedName>
    <definedName name="\c" localSheetId="39">#REF!</definedName>
    <definedName name="\c" localSheetId="40">#REF!</definedName>
    <definedName name="\c" localSheetId="41">#REF!</definedName>
    <definedName name="\c" localSheetId="6">#REF!</definedName>
    <definedName name="\c" localSheetId="42">#REF!</definedName>
    <definedName name="\c" localSheetId="43">#REF!</definedName>
    <definedName name="\c" localSheetId="45">#REF!</definedName>
    <definedName name="\c" localSheetId="46">#REF!</definedName>
    <definedName name="\c" localSheetId="47">#REF!</definedName>
    <definedName name="\c" localSheetId="48">#REF!</definedName>
    <definedName name="\c" localSheetId="49">#REF!</definedName>
    <definedName name="\c" localSheetId="50">#REF!</definedName>
    <definedName name="\c" localSheetId="51">#REF!</definedName>
    <definedName name="\c" localSheetId="7">#REF!</definedName>
    <definedName name="\c" localSheetId="52">#REF!</definedName>
    <definedName name="\c" localSheetId="53">#REF!</definedName>
    <definedName name="\c" localSheetId="8">#REF!</definedName>
    <definedName name="\c" localSheetId="9">#REF!</definedName>
    <definedName name="\c" localSheetId="10">#REF!</definedName>
    <definedName name="\c" localSheetId="11">#REF!</definedName>
    <definedName name="\c">#REF!</definedName>
    <definedName name="\d" localSheetId="3">#REF!</definedName>
    <definedName name="\d" localSheetId="12">#REF!</definedName>
    <definedName name="\d" localSheetId="13">#REF!</definedName>
    <definedName name="\d" localSheetId="15">#REF!</definedName>
    <definedName name="\d" localSheetId="16">#REF!</definedName>
    <definedName name="\d" localSheetId="17">#REF!</definedName>
    <definedName name="\d" localSheetId="18">#REF!</definedName>
    <definedName name="\d" localSheetId="19">#REF!</definedName>
    <definedName name="\d" localSheetId="20">#REF!</definedName>
    <definedName name="\d" localSheetId="23">#REF!</definedName>
    <definedName name="\d" localSheetId="24">#REF!</definedName>
    <definedName name="\d" localSheetId="25">#REF!</definedName>
    <definedName name="\d" localSheetId="26">#REF!</definedName>
    <definedName name="\d" localSheetId="27">#REF!</definedName>
    <definedName name="\d" localSheetId="28">#REF!</definedName>
    <definedName name="\d" localSheetId="29">#REF!</definedName>
    <definedName name="\d" localSheetId="30">#REF!</definedName>
    <definedName name="\d" localSheetId="31">#REF!</definedName>
    <definedName name="\d" localSheetId="5">#REF!</definedName>
    <definedName name="\d" localSheetId="32">#REF!</definedName>
    <definedName name="\d" localSheetId="33">#REF!</definedName>
    <definedName name="\d" localSheetId="34">#REF!</definedName>
    <definedName name="\d" localSheetId="35">#REF!</definedName>
    <definedName name="\d" localSheetId="36">#REF!</definedName>
    <definedName name="\d" localSheetId="37">#REF!</definedName>
    <definedName name="\d" localSheetId="38">#REF!</definedName>
    <definedName name="\d" localSheetId="39">#REF!</definedName>
    <definedName name="\d" localSheetId="40">#REF!</definedName>
    <definedName name="\d" localSheetId="41">#REF!</definedName>
    <definedName name="\d" localSheetId="6">#REF!</definedName>
    <definedName name="\d" localSheetId="42">#REF!</definedName>
    <definedName name="\d" localSheetId="43">#REF!</definedName>
    <definedName name="\d" localSheetId="45">#REF!</definedName>
    <definedName name="\d" localSheetId="46">#REF!</definedName>
    <definedName name="\d" localSheetId="47">#REF!</definedName>
    <definedName name="\d" localSheetId="48">#REF!</definedName>
    <definedName name="\d" localSheetId="49">#REF!</definedName>
    <definedName name="\d" localSheetId="50">#REF!</definedName>
    <definedName name="\d" localSheetId="51">#REF!</definedName>
    <definedName name="\d" localSheetId="7">#REF!</definedName>
    <definedName name="\d" localSheetId="52">#REF!</definedName>
    <definedName name="\d" localSheetId="53">#REF!</definedName>
    <definedName name="\d" localSheetId="8">#REF!</definedName>
    <definedName name="\d" localSheetId="9">#REF!</definedName>
    <definedName name="\d" localSheetId="10">#REF!</definedName>
    <definedName name="\d" localSheetId="11">#REF!</definedName>
    <definedName name="\d">#REF!</definedName>
    <definedName name="\e" localSheetId="3">#REF!</definedName>
    <definedName name="\e" localSheetId="12">#REF!</definedName>
    <definedName name="\e" localSheetId="13">#REF!</definedName>
    <definedName name="\e" localSheetId="15">#REF!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23">#REF!</definedName>
    <definedName name="\e" localSheetId="24">#REF!</definedName>
    <definedName name="\e" localSheetId="25">#REF!</definedName>
    <definedName name="\e" localSheetId="26">#REF!</definedName>
    <definedName name="\e" localSheetId="27">#REF!</definedName>
    <definedName name="\e" localSheetId="28">#REF!</definedName>
    <definedName name="\e" localSheetId="29">#REF!</definedName>
    <definedName name="\e" localSheetId="30">#REF!</definedName>
    <definedName name="\e" localSheetId="31">#REF!</definedName>
    <definedName name="\e" localSheetId="5">#REF!</definedName>
    <definedName name="\e" localSheetId="32">#REF!</definedName>
    <definedName name="\e" localSheetId="33">#REF!</definedName>
    <definedName name="\e" localSheetId="34">#REF!</definedName>
    <definedName name="\e" localSheetId="35">#REF!</definedName>
    <definedName name="\e" localSheetId="36">#REF!</definedName>
    <definedName name="\e" localSheetId="37">#REF!</definedName>
    <definedName name="\e" localSheetId="38">#REF!</definedName>
    <definedName name="\e" localSheetId="39">#REF!</definedName>
    <definedName name="\e" localSheetId="40">#REF!</definedName>
    <definedName name="\e" localSheetId="41">#REF!</definedName>
    <definedName name="\e" localSheetId="6">#REF!</definedName>
    <definedName name="\e" localSheetId="42">#REF!</definedName>
    <definedName name="\e" localSheetId="43">#REF!</definedName>
    <definedName name="\e" localSheetId="45">#REF!</definedName>
    <definedName name="\e" localSheetId="46">#REF!</definedName>
    <definedName name="\e" localSheetId="47">#REF!</definedName>
    <definedName name="\e" localSheetId="48">#REF!</definedName>
    <definedName name="\e" localSheetId="49">#REF!</definedName>
    <definedName name="\e" localSheetId="50">#REF!</definedName>
    <definedName name="\e" localSheetId="51">#REF!</definedName>
    <definedName name="\e" localSheetId="7">#REF!</definedName>
    <definedName name="\e" localSheetId="52">#REF!</definedName>
    <definedName name="\e" localSheetId="53">#REF!</definedName>
    <definedName name="\e" localSheetId="8">#REF!</definedName>
    <definedName name="\e" localSheetId="9">#REF!</definedName>
    <definedName name="\e" localSheetId="10">#REF!</definedName>
    <definedName name="\e" localSheetId="11">#REF!</definedName>
    <definedName name="\e">#REF!</definedName>
    <definedName name="\h" localSheetId="3">#REF!</definedName>
    <definedName name="\h" localSheetId="12">#REF!</definedName>
    <definedName name="\h" localSheetId="13">#REF!</definedName>
    <definedName name="\h" localSheetId="15">#REF!</definedName>
    <definedName name="\h" localSheetId="16">#REF!</definedName>
    <definedName name="\h" localSheetId="17">#REF!</definedName>
    <definedName name="\h" localSheetId="18">#REF!</definedName>
    <definedName name="\h" localSheetId="19">#REF!</definedName>
    <definedName name="\h" localSheetId="20">#REF!</definedName>
    <definedName name="\h" localSheetId="23">#REF!</definedName>
    <definedName name="\h" localSheetId="24">#REF!</definedName>
    <definedName name="\h" localSheetId="25">#REF!</definedName>
    <definedName name="\h" localSheetId="26">#REF!</definedName>
    <definedName name="\h" localSheetId="27">#REF!</definedName>
    <definedName name="\h" localSheetId="28">#REF!</definedName>
    <definedName name="\h" localSheetId="29">#REF!</definedName>
    <definedName name="\h" localSheetId="30">#REF!</definedName>
    <definedName name="\h" localSheetId="31">#REF!</definedName>
    <definedName name="\h" localSheetId="5">#REF!</definedName>
    <definedName name="\h" localSheetId="32">#REF!</definedName>
    <definedName name="\h" localSheetId="33">#REF!</definedName>
    <definedName name="\h" localSheetId="34">#REF!</definedName>
    <definedName name="\h" localSheetId="35">#REF!</definedName>
    <definedName name="\h" localSheetId="36">#REF!</definedName>
    <definedName name="\h" localSheetId="37">#REF!</definedName>
    <definedName name="\h" localSheetId="38">#REF!</definedName>
    <definedName name="\h" localSheetId="39">#REF!</definedName>
    <definedName name="\h" localSheetId="40">#REF!</definedName>
    <definedName name="\h" localSheetId="41">#REF!</definedName>
    <definedName name="\h" localSheetId="6">#REF!</definedName>
    <definedName name="\h" localSheetId="42">#REF!</definedName>
    <definedName name="\h" localSheetId="43">#REF!</definedName>
    <definedName name="\h" localSheetId="45">#REF!</definedName>
    <definedName name="\h" localSheetId="46">#REF!</definedName>
    <definedName name="\h" localSheetId="47">#REF!</definedName>
    <definedName name="\h" localSheetId="48">#REF!</definedName>
    <definedName name="\h" localSheetId="49">#REF!</definedName>
    <definedName name="\h" localSheetId="50">#REF!</definedName>
    <definedName name="\h" localSheetId="51">#REF!</definedName>
    <definedName name="\h" localSheetId="7">#REF!</definedName>
    <definedName name="\h" localSheetId="52">#REF!</definedName>
    <definedName name="\h" localSheetId="53">#REF!</definedName>
    <definedName name="\h" localSheetId="8">#REF!</definedName>
    <definedName name="\h" localSheetId="9">#REF!</definedName>
    <definedName name="\h" localSheetId="10">#REF!</definedName>
    <definedName name="\h" localSheetId="11">#REF!</definedName>
    <definedName name="\h">#REF!</definedName>
    <definedName name="\i" localSheetId="3">#REF!</definedName>
    <definedName name="\i" localSheetId="12">#REF!</definedName>
    <definedName name="\i" localSheetId="13">#REF!</definedName>
    <definedName name="\i" localSheetId="15">#REF!</definedName>
    <definedName name="\i" localSheetId="16">#REF!</definedName>
    <definedName name="\i" localSheetId="17">#REF!</definedName>
    <definedName name="\i" localSheetId="18">#REF!</definedName>
    <definedName name="\i" localSheetId="19">#REF!</definedName>
    <definedName name="\i" localSheetId="20">#REF!</definedName>
    <definedName name="\i" localSheetId="23">#REF!</definedName>
    <definedName name="\i" localSheetId="24">#REF!</definedName>
    <definedName name="\i" localSheetId="25">#REF!</definedName>
    <definedName name="\i" localSheetId="26">#REF!</definedName>
    <definedName name="\i" localSheetId="27">#REF!</definedName>
    <definedName name="\i" localSheetId="28">#REF!</definedName>
    <definedName name="\i" localSheetId="29">#REF!</definedName>
    <definedName name="\i" localSheetId="30">#REF!</definedName>
    <definedName name="\i" localSheetId="31">#REF!</definedName>
    <definedName name="\i" localSheetId="5">#REF!</definedName>
    <definedName name="\i" localSheetId="32">#REF!</definedName>
    <definedName name="\i" localSheetId="33">#REF!</definedName>
    <definedName name="\i" localSheetId="34">#REF!</definedName>
    <definedName name="\i" localSheetId="35">#REF!</definedName>
    <definedName name="\i" localSheetId="36">#REF!</definedName>
    <definedName name="\i" localSheetId="37">#REF!</definedName>
    <definedName name="\i" localSheetId="38">#REF!</definedName>
    <definedName name="\i" localSheetId="39">#REF!</definedName>
    <definedName name="\i" localSheetId="40">#REF!</definedName>
    <definedName name="\i" localSheetId="41">#REF!</definedName>
    <definedName name="\i" localSheetId="6">#REF!</definedName>
    <definedName name="\i" localSheetId="42">#REF!</definedName>
    <definedName name="\i" localSheetId="43">#REF!</definedName>
    <definedName name="\i" localSheetId="45">#REF!</definedName>
    <definedName name="\i" localSheetId="46">#REF!</definedName>
    <definedName name="\i" localSheetId="47">#REF!</definedName>
    <definedName name="\i" localSheetId="48">#REF!</definedName>
    <definedName name="\i" localSheetId="49">#REF!</definedName>
    <definedName name="\i" localSheetId="50">#REF!</definedName>
    <definedName name="\i" localSheetId="51">#REF!</definedName>
    <definedName name="\i" localSheetId="7">#REF!</definedName>
    <definedName name="\i" localSheetId="52">#REF!</definedName>
    <definedName name="\i" localSheetId="53">#REF!</definedName>
    <definedName name="\i" localSheetId="8">#REF!</definedName>
    <definedName name="\i" localSheetId="9">#REF!</definedName>
    <definedName name="\i" localSheetId="10">#REF!</definedName>
    <definedName name="\i" localSheetId="11">#REF!</definedName>
    <definedName name="\i">#REF!</definedName>
    <definedName name="\j" localSheetId="3">#REF!</definedName>
    <definedName name="\j" localSheetId="12">#REF!</definedName>
    <definedName name="\j" localSheetId="13">#REF!</definedName>
    <definedName name="\j" localSheetId="15">#REF!</definedName>
    <definedName name="\j" localSheetId="16">#REF!</definedName>
    <definedName name="\j" localSheetId="17">#REF!</definedName>
    <definedName name="\j" localSheetId="18">#REF!</definedName>
    <definedName name="\j" localSheetId="19">#REF!</definedName>
    <definedName name="\j" localSheetId="20">#REF!</definedName>
    <definedName name="\j" localSheetId="23">#REF!</definedName>
    <definedName name="\j" localSheetId="24">#REF!</definedName>
    <definedName name="\j" localSheetId="25">#REF!</definedName>
    <definedName name="\j" localSheetId="26">#REF!</definedName>
    <definedName name="\j" localSheetId="27">#REF!</definedName>
    <definedName name="\j" localSheetId="28">#REF!</definedName>
    <definedName name="\j" localSheetId="29">#REF!</definedName>
    <definedName name="\j" localSheetId="30">#REF!</definedName>
    <definedName name="\j" localSheetId="31">#REF!</definedName>
    <definedName name="\j" localSheetId="5">#REF!</definedName>
    <definedName name="\j" localSheetId="32">#REF!</definedName>
    <definedName name="\j" localSheetId="33">#REF!</definedName>
    <definedName name="\j" localSheetId="34">#REF!</definedName>
    <definedName name="\j" localSheetId="35">#REF!</definedName>
    <definedName name="\j" localSheetId="36">#REF!</definedName>
    <definedName name="\j" localSheetId="37">#REF!</definedName>
    <definedName name="\j" localSheetId="38">#REF!</definedName>
    <definedName name="\j" localSheetId="39">#REF!</definedName>
    <definedName name="\j" localSheetId="40">#REF!</definedName>
    <definedName name="\j" localSheetId="41">#REF!</definedName>
    <definedName name="\j" localSheetId="6">#REF!</definedName>
    <definedName name="\j" localSheetId="42">#REF!</definedName>
    <definedName name="\j" localSheetId="43">#REF!</definedName>
    <definedName name="\j" localSheetId="45">#REF!</definedName>
    <definedName name="\j" localSheetId="46">#REF!</definedName>
    <definedName name="\j" localSheetId="47">#REF!</definedName>
    <definedName name="\j" localSheetId="48">#REF!</definedName>
    <definedName name="\j" localSheetId="49">#REF!</definedName>
    <definedName name="\j" localSheetId="50">#REF!</definedName>
    <definedName name="\j" localSheetId="51">#REF!</definedName>
    <definedName name="\j" localSheetId="7">#REF!</definedName>
    <definedName name="\j" localSheetId="52">#REF!</definedName>
    <definedName name="\j" localSheetId="53">#REF!</definedName>
    <definedName name="\j" localSheetId="8">#REF!</definedName>
    <definedName name="\j" localSheetId="9">#REF!</definedName>
    <definedName name="\j" localSheetId="10">#REF!</definedName>
    <definedName name="\j" localSheetId="11">#REF!</definedName>
    <definedName name="\j">#REF!</definedName>
    <definedName name="\l" localSheetId="3">#REF!</definedName>
    <definedName name="\l" localSheetId="12">#REF!</definedName>
    <definedName name="\l" localSheetId="13">#REF!</definedName>
    <definedName name="\l" localSheetId="15">#REF!</definedName>
    <definedName name="\l" localSheetId="16">#REF!</definedName>
    <definedName name="\l" localSheetId="17">#REF!</definedName>
    <definedName name="\l" localSheetId="18">#REF!</definedName>
    <definedName name="\l" localSheetId="19">#REF!</definedName>
    <definedName name="\l" localSheetId="20">#REF!</definedName>
    <definedName name="\l" localSheetId="23">#REF!</definedName>
    <definedName name="\l" localSheetId="24">#REF!</definedName>
    <definedName name="\l" localSheetId="25">#REF!</definedName>
    <definedName name="\l" localSheetId="26">#REF!</definedName>
    <definedName name="\l" localSheetId="27">#REF!</definedName>
    <definedName name="\l" localSheetId="28">#REF!</definedName>
    <definedName name="\l" localSheetId="29">#REF!</definedName>
    <definedName name="\l" localSheetId="30">#REF!</definedName>
    <definedName name="\l" localSheetId="31">#REF!</definedName>
    <definedName name="\l" localSheetId="5">#REF!</definedName>
    <definedName name="\l" localSheetId="32">#REF!</definedName>
    <definedName name="\l" localSheetId="33">#REF!</definedName>
    <definedName name="\l" localSheetId="34">#REF!</definedName>
    <definedName name="\l" localSheetId="35">#REF!</definedName>
    <definedName name="\l" localSheetId="36">#REF!</definedName>
    <definedName name="\l" localSheetId="37">#REF!</definedName>
    <definedName name="\l" localSheetId="38">#REF!</definedName>
    <definedName name="\l" localSheetId="39">#REF!</definedName>
    <definedName name="\l" localSheetId="40">#REF!</definedName>
    <definedName name="\l" localSheetId="41">#REF!</definedName>
    <definedName name="\l" localSheetId="6">#REF!</definedName>
    <definedName name="\l" localSheetId="42">#REF!</definedName>
    <definedName name="\l" localSheetId="43">#REF!</definedName>
    <definedName name="\l" localSheetId="45">#REF!</definedName>
    <definedName name="\l" localSheetId="46">#REF!</definedName>
    <definedName name="\l" localSheetId="47">#REF!</definedName>
    <definedName name="\l" localSheetId="48">#REF!</definedName>
    <definedName name="\l" localSheetId="49">#REF!</definedName>
    <definedName name="\l" localSheetId="50">#REF!</definedName>
    <definedName name="\l" localSheetId="51">#REF!</definedName>
    <definedName name="\l" localSheetId="7">#REF!</definedName>
    <definedName name="\l" localSheetId="52">#REF!</definedName>
    <definedName name="\l" localSheetId="53">#REF!</definedName>
    <definedName name="\l" localSheetId="8">#REF!</definedName>
    <definedName name="\l" localSheetId="9">#REF!</definedName>
    <definedName name="\l" localSheetId="10">#REF!</definedName>
    <definedName name="\l" localSheetId="11">#REF!</definedName>
    <definedName name="\l">#REF!</definedName>
    <definedName name="\m" localSheetId="3">#REF!</definedName>
    <definedName name="\m" localSheetId="12">#REF!</definedName>
    <definedName name="\m" localSheetId="13">#REF!</definedName>
    <definedName name="\m" localSheetId="15">#REF!</definedName>
    <definedName name="\m" localSheetId="16">#REF!</definedName>
    <definedName name="\m" localSheetId="17">#REF!</definedName>
    <definedName name="\m" localSheetId="18">#REF!</definedName>
    <definedName name="\m" localSheetId="19">#REF!</definedName>
    <definedName name="\m" localSheetId="20">#REF!</definedName>
    <definedName name="\m" localSheetId="23">#REF!</definedName>
    <definedName name="\m" localSheetId="24">#REF!</definedName>
    <definedName name="\m" localSheetId="25">#REF!</definedName>
    <definedName name="\m" localSheetId="26">#REF!</definedName>
    <definedName name="\m" localSheetId="27">#REF!</definedName>
    <definedName name="\m" localSheetId="28">#REF!</definedName>
    <definedName name="\m" localSheetId="29">#REF!</definedName>
    <definedName name="\m" localSheetId="30">#REF!</definedName>
    <definedName name="\m" localSheetId="31">#REF!</definedName>
    <definedName name="\m" localSheetId="5">#REF!</definedName>
    <definedName name="\m" localSheetId="32">#REF!</definedName>
    <definedName name="\m" localSheetId="33">#REF!</definedName>
    <definedName name="\m" localSheetId="34">#REF!</definedName>
    <definedName name="\m" localSheetId="35">#REF!</definedName>
    <definedName name="\m" localSheetId="36">#REF!</definedName>
    <definedName name="\m" localSheetId="37">#REF!</definedName>
    <definedName name="\m" localSheetId="38">#REF!</definedName>
    <definedName name="\m" localSheetId="39">#REF!</definedName>
    <definedName name="\m" localSheetId="40">#REF!</definedName>
    <definedName name="\m" localSheetId="41">#REF!</definedName>
    <definedName name="\m" localSheetId="6">#REF!</definedName>
    <definedName name="\m" localSheetId="42">#REF!</definedName>
    <definedName name="\m" localSheetId="43">#REF!</definedName>
    <definedName name="\m" localSheetId="45">#REF!</definedName>
    <definedName name="\m" localSheetId="46">#REF!</definedName>
    <definedName name="\m" localSheetId="47">#REF!</definedName>
    <definedName name="\m" localSheetId="48">#REF!</definedName>
    <definedName name="\m" localSheetId="49">#REF!</definedName>
    <definedName name="\m" localSheetId="50">#REF!</definedName>
    <definedName name="\m" localSheetId="51">#REF!</definedName>
    <definedName name="\m" localSheetId="7">#REF!</definedName>
    <definedName name="\m" localSheetId="52">#REF!</definedName>
    <definedName name="\m" localSheetId="53">#REF!</definedName>
    <definedName name="\m" localSheetId="8">#REF!</definedName>
    <definedName name="\m" localSheetId="9">#REF!</definedName>
    <definedName name="\m" localSheetId="10">#REF!</definedName>
    <definedName name="\m" localSheetId="11">#REF!</definedName>
    <definedName name="\m">#REF!</definedName>
    <definedName name="\n" localSheetId="3">#REF!</definedName>
    <definedName name="\n" localSheetId="12">#REF!</definedName>
    <definedName name="\n" localSheetId="13">#REF!</definedName>
    <definedName name="\n" localSheetId="15">#REF!</definedName>
    <definedName name="\n" localSheetId="16">#REF!</definedName>
    <definedName name="\n" localSheetId="17">#REF!</definedName>
    <definedName name="\n" localSheetId="18">#REF!</definedName>
    <definedName name="\n" localSheetId="19">#REF!</definedName>
    <definedName name="\n" localSheetId="20">#REF!</definedName>
    <definedName name="\n" localSheetId="23">#REF!</definedName>
    <definedName name="\n" localSheetId="24">#REF!</definedName>
    <definedName name="\n" localSheetId="25">#REF!</definedName>
    <definedName name="\n" localSheetId="26">#REF!</definedName>
    <definedName name="\n" localSheetId="27">#REF!</definedName>
    <definedName name="\n" localSheetId="28">#REF!</definedName>
    <definedName name="\n" localSheetId="29">#REF!</definedName>
    <definedName name="\n" localSheetId="30">#REF!</definedName>
    <definedName name="\n" localSheetId="31">#REF!</definedName>
    <definedName name="\n" localSheetId="5">#REF!</definedName>
    <definedName name="\n" localSheetId="32">#REF!</definedName>
    <definedName name="\n" localSheetId="33">#REF!</definedName>
    <definedName name="\n" localSheetId="34">#REF!</definedName>
    <definedName name="\n" localSheetId="35">#REF!</definedName>
    <definedName name="\n" localSheetId="36">#REF!</definedName>
    <definedName name="\n" localSheetId="37">#REF!</definedName>
    <definedName name="\n" localSheetId="38">#REF!</definedName>
    <definedName name="\n" localSheetId="39">#REF!</definedName>
    <definedName name="\n" localSheetId="40">#REF!</definedName>
    <definedName name="\n" localSheetId="41">#REF!</definedName>
    <definedName name="\n" localSheetId="6">#REF!</definedName>
    <definedName name="\n" localSheetId="42">#REF!</definedName>
    <definedName name="\n" localSheetId="43">#REF!</definedName>
    <definedName name="\n" localSheetId="45">#REF!</definedName>
    <definedName name="\n" localSheetId="46">#REF!</definedName>
    <definedName name="\n" localSheetId="47">#REF!</definedName>
    <definedName name="\n" localSheetId="48">#REF!</definedName>
    <definedName name="\n" localSheetId="49">#REF!</definedName>
    <definedName name="\n" localSheetId="50">#REF!</definedName>
    <definedName name="\n" localSheetId="51">#REF!</definedName>
    <definedName name="\n" localSheetId="7">#REF!</definedName>
    <definedName name="\n" localSheetId="52">#REF!</definedName>
    <definedName name="\n" localSheetId="53">#REF!</definedName>
    <definedName name="\n" localSheetId="8">#REF!</definedName>
    <definedName name="\n" localSheetId="9">#REF!</definedName>
    <definedName name="\n" localSheetId="10">#REF!</definedName>
    <definedName name="\n" localSheetId="11">#REF!</definedName>
    <definedName name="\n">#REF!</definedName>
    <definedName name="\o" localSheetId="3">#REF!</definedName>
    <definedName name="\o" localSheetId="12">#REF!</definedName>
    <definedName name="\o" localSheetId="13">#REF!</definedName>
    <definedName name="\o" localSheetId="15">#REF!</definedName>
    <definedName name="\o" localSheetId="16">#REF!</definedName>
    <definedName name="\o" localSheetId="17">#REF!</definedName>
    <definedName name="\o" localSheetId="18">#REF!</definedName>
    <definedName name="\o" localSheetId="19">#REF!</definedName>
    <definedName name="\o" localSheetId="20">#REF!</definedName>
    <definedName name="\o" localSheetId="23">#REF!</definedName>
    <definedName name="\o" localSheetId="24">#REF!</definedName>
    <definedName name="\o" localSheetId="25">#REF!</definedName>
    <definedName name="\o" localSheetId="26">#REF!</definedName>
    <definedName name="\o" localSheetId="27">#REF!</definedName>
    <definedName name="\o" localSheetId="28">#REF!</definedName>
    <definedName name="\o" localSheetId="29">#REF!</definedName>
    <definedName name="\o" localSheetId="30">#REF!</definedName>
    <definedName name="\o" localSheetId="31">#REF!</definedName>
    <definedName name="\o" localSheetId="5">#REF!</definedName>
    <definedName name="\o" localSheetId="32">#REF!</definedName>
    <definedName name="\o" localSheetId="33">#REF!</definedName>
    <definedName name="\o" localSheetId="34">#REF!</definedName>
    <definedName name="\o" localSheetId="35">#REF!</definedName>
    <definedName name="\o" localSheetId="36">#REF!</definedName>
    <definedName name="\o" localSheetId="37">#REF!</definedName>
    <definedName name="\o" localSheetId="38">#REF!</definedName>
    <definedName name="\o" localSheetId="39">#REF!</definedName>
    <definedName name="\o" localSheetId="40">#REF!</definedName>
    <definedName name="\o" localSheetId="41">#REF!</definedName>
    <definedName name="\o" localSheetId="6">#REF!</definedName>
    <definedName name="\o" localSheetId="42">#REF!</definedName>
    <definedName name="\o" localSheetId="43">#REF!</definedName>
    <definedName name="\o" localSheetId="45">#REF!</definedName>
    <definedName name="\o" localSheetId="46">#REF!</definedName>
    <definedName name="\o" localSheetId="47">#REF!</definedName>
    <definedName name="\o" localSheetId="48">#REF!</definedName>
    <definedName name="\o" localSheetId="49">#REF!</definedName>
    <definedName name="\o" localSheetId="50">#REF!</definedName>
    <definedName name="\o" localSheetId="51">#REF!</definedName>
    <definedName name="\o" localSheetId="7">#REF!</definedName>
    <definedName name="\o" localSheetId="52">#REF!</definedName>
    <definedName name="\o" localSheetId="53">#REF!</definedName>
    <definedName name="\o" localSheetId="8">#REF!</definedName>
    <definedName name="\o" localSheetId="9">#REF!</definedName>
    <definedName name="\o" localSheetId="10">#REF!</definedName>
    <definedName name="\o" localSheetId="11">#REF!</definedName>
    <definedName name="\o">#REF!</definedName>
    <definedName name="\p" localSheetId="3">#REF!</definedName>
    <definedName name="\p" localSheetId="12">#REF!</definedName>
    <definedName name="\p" localSheetId="13">#REF!</definedName>
    <definedName name="\p" localSheetId="15">#REF!</definedName>
    <definedName name="\p" localSheetId="16">#REF!</definedName>
    <definedName name="\p" localSheetId="17">#REF!</definedName>
    <definedName name="\p" localSheetId="18">#REF!</definedName>
    <definedName name="\p" localSheetId="19">#REF!</definedName>
    <definedName name="\p" localSheetId="20">#REF!</definedName>
    <definedName name="\p" localSheetId="23">#REF!</definedName>
    <definedName name="\p" localSheetId="24">#REF!</definedName>
    <definedName name="\p" localSheetId="25">#REF!</definedName>
    <definedName name="\p" localSheetId="26">#REF!</definedName>
    <definedName name="\p" localSheetId="27">#REF!</definedName>
    <definedName name="\p" localSheetId="28">#REF!</definedName>
    <definedName name="\p" localSheetId="29">#REF!</definedName>
    <definedName name="\p" localSheetId="30">#REF!</definedName>
    <definedName name="\p" localSheetId="31">#REF!</definedName>
    <definedName name="\p" localSheetId="5">#REF!</definedName>
    <definedName name="\p" localSheetId="32">#REF!</definedName>
    <definedName name="\p" localSheetId="33">#REF!</definedName>
    <definedName name="\p" localSheetId="34">#REF!</definedName>
    <definedName name="\p" localSheetId="35">#REF!</definedName>
    <definedName name="\p" localSheetId="36">#REF!</definedName>
    <definedName name="\p" localSheetId="37">#REF!</definedName>
    <definedName name="\p" localSheetId="38">#REF!</definedName>
    <definedName name="\p" localSheetId="39">#REF!</definedName>
    <definedName name="\p" localSheetId="40">#REF!</definedName>
    <definedName name="\p" localSheetId="41">#REF!</definedName>
    <definedName name="\p" localSheetId="6">#REF!</definedName>
    <definedName name="\p" localSheetId="42">#REF!</definedName>
    <definedName name="\p" localSheetId="43">#REF!</definedName>
    <definedName name="\p" localSheetId="45">#REF!</definedName>
    <definedName name="\p" localSheetId="46">#REF!</definedName>
    <definedName name="\p" localSheetId="47">#REF!</definedName>
    <definedName name="\p" localSheetId="48">#REF!</definedName>
    <definedName name="\p" localSheetId="49">#REF!</definedName>
    <definedName name="\p" localSheetId="50">#REF!</definedName>
    <definedName name="\p" localSheetId="51">#REF!</definedName>
    <definedName name="\p" localSheetId="7">#REF!</definedName>
    <definedName name="\p" localSheetId="52">#REF!</definedName>
    <definedName name="\p" localSheetId="53">#REF!</definedName>
    <definedName name="\p" localSheetId="8">#REF!</definedName>
    <definedName name="\p" localSheetId="9">#REF!</definedName>
    <definedName name="\p" localSheetId="10">#REF!</definedName>
    <definedName name="\p" localSheetId="11">#REF!</definedName>
    <definedName name="\p">#REF!</definedName>
    <definedName name="\s" localSheetId="3">#REF!</definedName>
    <definedName name="\s" localSheetId="12">#REF!</definedName>
    <definedName name="\s" localSheetId="13">#REF!</definedName>
    <definedName name="\s" localSheetId="15">#REF!</definedName>
    <definedName name="\s" localSheetId="16">#REF!</definedName>
    <definedName name="\s" localSheetId="17">#REF!</definedName>
    <definedName name="\s" localSheetId="18">#REF!</definedName>
    <definedName name="\s" localSheetId="19">#REF!</definedName>
    <definedName name="\s" localSheetId="20">#REF!</definedName>
    <definedName name="\s" localSheetId="23">#REF!</definedName>
    <definedName name="\s" localSheetId="24">#REF!</definedName>
    <definedName name="\s" localSheetId="25">#REF!</definedName>
    <definedName name="\s" localSheetId="26">#REF!</definedName>
    <definedName name="\s" localSheetId="27">#REF!</definedName>
    <definedName name="\s" localSheetId="28">#REF!</definedName>
    <definedName name="\s" localSheetId="29">#REF!</definedName>
    <definedName name="\s" localSheetId="30">#REF!</definedName>
    <definedName name="\s" localSheetId="31">#REF!</definedName>
    <definedName name="\s" localSheetId="5">#REF!</definedName>
    <definedName name="\s" localSheetId="32">#REF!</definedName>
    <definedName name="\s" localSheetId="33">#REF!</definedName>
    <definedName name="\s" localSheetId="34">#REF!</definedName>
    <definedName name="\s" localSheetId="35">#REF!</definedName>
    <definedName name="\s" localSheetId="36">#REF!</definedName>
    <definedName name="\s" localSheetId="37">#REF!</definedName>
    <definedName name="\s" localSheetId="38">#REF!</definedName>
    <definedName name="\s" localSheetId="39">#REF!</definedName>
    <definedName name="\s" localSheetId="40">#REF!</definedName>
    <definedName name="\s" localSheetId="41">#REF!</definedName>
    <definedName name="\s" localSheetId="6">#REF!</definedName>
    <definedName name="\s" localSheetId="42">#REF!</definedName>
    <definedName name="\s" localSheetId="43">#REF!</definedName>
    <definedName name="\s" localSheetId="45">#REF!</definedName>
    <definedName name="\s" localSheetId="46">#REF!</definedName>
    <definedName name="\s" localSheetId="47">#REF!</definedName>
    <definedName name="\s" localSheetId="48">#REF!</definedName>
    <definedName name="\s" localSheetId="49">#REF!</definedName>
    <definedName name="\s" localSheetId="50">#REF!</definedName>
    <definedName name="\s" localSheetId="51">#REF!</definedName>
    <definedName name="\s" localSheetId="7">#REF!</definedName>
    <definedName name="\s" localSheetId="52">#REF!</definedName>
    <definedName name="\s" localSheetId="53">#REF!</definedName>
    <definedName name="\s" localSheetId="8">#REF!</definedName>
    <definedName name="\s" localSheetId="9">#REF!</definedName>
    <definedName name="\s" localSheetId="10">#REF!</definedName>
    <definedName name="\s" localSheetId="11">#REF!</definedName>
    <definedName name="\s">#REF!</definedName>
    <definedName name="\v" localSheetId="3">#REF!</definedName>
    <definedName name="\v" localSheetId="12">#REF!</definedName>
    <definedName name="\v" localSheetId="13">#REF!</definedName>
    <definedName name="\v" localSheetId="15">#REF!</definedName>
    <definedName name="\v" localSheetId="16">#REF!</definedName>
    <definedName name="\v" localSheetId="17">#REF!</definedName>
    <definedName name="\v" localSheetId="18">#REF!</definedName>
    <definedName name="\v" localSheetId="19">#REF!</definedName>
    <definedName name="\v" localSheetId="20">#REF!</definedName>
    <definedName name="\v" localSheetId="23">#REF!</definedName>
    <definedName name="\v" localSheetId="24">#REF!</definedName>
    <definedName name="\v" localSheetId="25">#REF!</definedName>
    <definedName name="\v" localSheetId="26">#REF!</definedName>
    <definedName name="\v" localSheetId="27">#REF!</definedName>
    <definedName name="\v" localSheetId="28">#REF!</definedName>
    <definedName name="\v" localSheetId="29">#REF!</definedName>
    <definedName name="\v" localSheetId="30">#REF!</definedName>
    <definedName name="\v" localSheetId="31">#REF!</definedName>
    <definedName name="\v" localSheetId="5">#REF!</definedName>
    <definedName name="\v" localSheetId="32">#REF!</definedName>
    <definedName name="\v" localSheetId="33">#REF!</definedName>
    <definedName name="\v" localSheetId="34">#REF!</definedName>
    <definedName name="\v" localSheetId="35">#REF!</definedName>
    <definedName name="\v" localSheetId="36">#REF!</definedName>
    <definedName name="\v" localSheetId="37">#REF!</definedName>
    <definedName name="\v" localSheetId="38">#REF!</definedName>
    <definedName name="\v" localSheetId="39">#REF!</definedName>
    <definedName name="\v" localSheetId="40">#REF!</definedName>
    <definedName name="\v" localSheetId="41">#REF!</definedName>
    <definedName name="\v" localSheetId="6">#REF!</definedName>
    <definedName name="\v" localSheetId="42">#REF!</definedName>
    <definedName name="\v" localSheetId="43">#REF!</definedName>
    <definedName name="\v" localSheetId="45">#REF!</definedName>
    <definedName name="\v" localSheetId="46">#REF!</definedName>
    <definedName name="\v" localSheetId="47">#REF!</definedName>
    <definedName name="\v" localSheetId="48">#REF!</definedName>
    <definedName name="\v" localSheetId="49">#REF!</definedName>
    <definedName name="\v" localSheetId="50">#REF!</definedName>
    <definedName name="\v" localSheetId="51">#REF!</definedName>
    <definedName name="\v" localSheetId="7">#REF!</definedName>
    <definedName name="\v" localSheetId="52">#REF!</definedName>
    <definedName name="\v" localSheetId="53">#REF!</definedName>
    <definedName name="\v" localSheetId="8">#REF!</definedName>
    <definedName name="\v" localSheetId="9">#REF!</definedName>
    <definedName name="\v" localSheetId="10">#REF!</definedName>
    <definedName name="\v" localSheetId="11">#REF!</definedName>
    <definedName name="\v">#REF!</definedName>
    <definedName name="\w" localSheetId="3">#REF!</definedName>
    <definedName name="\w" localSheetId="12">#REF!</definedName>
    <definedName name="\w" localSheetId="13">#REF!</definedName>
    <definedName name="\w" localSheetId="15">#REF!</definedName>
    <definedName name="\w" localSheetId="16">#REF!</definedName>
    <definedName name="\w" localSheetId="17">#REF!</definedName>
    <definedName name="\w" localSheetId="18">#REF!</definedName>
    <definedName name="\w" localSheetId="19">#REF!</definedName>
    <definedName name="\w" localSheetId="20">#REF!</definedName>
    <definedName name="\w" localSheetId="23">#REF!</definedName>
    <definedName name="\w" localSheetId="24">#REF!</definedName>
    <definedName name="\w" localSheetId="25">#REF!</definedName>
    <definedName name="\w" localSheetId="26">#REF!</definedName>
    <definedName name="\w" localSheetId="27">#REF!</definedName>
    <definedName name="\w" localSheetId="28">#REF!</definedName>
    <definedName name="\w" localSheetId="29">#REF!</definedName>
    <definedName name="\w" localSheetId="30">#REF!</definedName>
    <definedName name="\w" localSheetId="31">#REF!</definedName>
    <definedName name="\w" localSheetId="5">#REF!</definedName>
    <definedName name="\w" localSheetId="32">#REF!</definedName>
    <definedName name="\w" localSheetId="33">#REF!</definedName>
    <definedName name="\w" localSheetId="34">#REF!</definedName>
    <definedName name="\w" localSheetId="35">#REF!</definedName>
    <definedName name="\w" localSheetId="36">#REF!</definedName>
    <definedName name="\w" localSheetId="37">#REF!</definedName>
    <definedName name="\w" localSheetId="38">#REF!</definedName>
    <definedName name="\w" localSheetId="39">#REF!</definedName>
    <definedName name="\w" localSheetId="40">#REF!</definedName>
    <definedName name="\w" localSheetId="41">#REF!</definedName>
    <definedName name="\w" localSheetId="6">#REF!</definedName>
    <definedName name="\w" localSheetId="42">#REF!</definedName>
    <definedName name="\w" localSheetId="43">#REF!</definedName>
    <definedName name="\w" localSheetId="45">#REF!</definedName>
    <definedName name="\w" localSheetId="46">#REF!</definedName>
    <definedName name="\w" localSheetId="47">#REF!</definedName>
    <definedName name="\w" localSheetId="48">#REF!</definedName>
    <definedName name="\w" localSheetId="49">#REF!</definedName>
    <definedName name="\w" localSheetId="50">#REF!</definedName>
    <definedName name="\w" localSheetId="51">#REF!</definedName>
    <definedName name="\w" localSheetId="7">#REF!</definedName>
    <definedName name="\w" localSheetId="52">#REF!</definedName>
    <definedName name="\w" localSheetId="53">#REF!</definedName>
    <definedName name="\w" localSheetId="8">#REF!</definedName>
    <definedName name="\w" localSheetId="9">#REF!</definedName>
    <definedName name="\w" localSheetId="10">#REF!</definedName>
    <definedName name="\w" localSheetId="11">#REF!</definedName>
    <definedName name="\w">#REF!</definedName>
    <definedName name="\x" localSheetId="3">#REF!</definedName>
    <definedName name="\x" localSheetId="12">#REF!</definedName>
    <definedName name="\x" localSheetId="13">#REF!</definedName>
    <definedName name="\x" localSheetId="15">#REF!</definedName>
    <definedName name="\x" localSheetId="16">#REF!</definedName>
    <definedName name="\x" localSheetId="17">#REF!</definedName>
    <definedName name="\x" localSheetId="18">#REF!</definedName>
    <definedName name="\x" localSheetId="19">#REF!</definedName>
    <definedName name="\x" localSheetId="20">#REF!</definedName>
    <definedName name="\x" localSheetId="23">#REF!</definedName>
    <definedName name="\x" localSheetId="24">#REF!</definedName>
    <definedName name="\x" localSheetId="25">#REF!</definedName>
    <definedName name="\x" localSheetId="26">#REF!</definedName>
    <definedName name="\x" localSheetId="27">#REF!</definedName>
    <definedName name="\x" localSheetId="28">#REF!</definedName>
    <definedName name="\x" localSheetId="29">#REF!</definedName>
    <definedName name="\x" localSheetId="30">#REF!</definedName>
    <definedName name="\x" localSheetId="31">#REF!</definedName>
    <definedName name="\x" localSheetId="5">#REF!</definedName>
    <definedName name="\x" localSheetId="32">#REF!</definedName>
    <definedName name="\x" localSheetId="33">#REF!</definedName>
    <definedName name="\x" localSheetId="34">#REF!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6">#REF!</definedName>
    <definedName name="\x" localSheetId="42">#REF!</definedName>
    <definedName name="\x" localSheetId="43">#REF!</definedName>
    <definedName name="\x" localSheetId="45">#REF!</definedName>
    <definedName name="\x" localSheetId="46">#REF!</definedName>
    <definedName name="\x" localSheetId="47">#REF!</definedName>
    <definedName name="\x" localSheetId="48">#REF!</definedName>
    <definedName name="\x" localSheetId="49">#REF!</definedName>
    <definedName name="\x" localSheetId="50">#REF!</definedName>
    <definedName name="\x" localSheetId="51">#REF!</definedName>
    <definedName name="\x" localSheetId="7">#REF!</definedName>
    <definedName name="\x" localSheetId="52">#REF!</definedName>
    <definedName name="\x" localSheetId="53">#REF!</definedName>
    <definedName name="\x" localSheetId="8">#REF!</definedName>
    <definedName name="\x" localSheetId="9">#REF!</definedName>
    <definedName name="\x" localSheetId="10">#REF!</definedName>
    <definedName name="\x" localSheetId="11">#REF!</definedName>
    <definedName name="\x">#REF!</definedName>
    <definedName name="\y" localSheetId="3">#REF!</definedName>
    <definedName name="\y" localSheetId="12">#REF!</definedName>
    <definedName name="\y" localSheetId="13">#REF!</definedName>
    <definedName name="\y" localSheetId="15">#REF!</definedName>
    <definedName name="\y" localSheetId="16">#REF!</definedName>
    <definedName name="\y" localSheetId="17">#REF!</definedName>
    <definedName name="\y" localSheetId="18">#REF!</definedName>
    <definedName name="\y" localSheetId="19">#REF!</definedName>
    <definedName name="\y" localSheetId="20">#REF!</definedName>
    <definedName name="\y" localSheetId="23">#REF!</definedName>
    <definedName name="\y" localSheetId="24">#REF!</definedName>
    <definedName name="\y" localSheetId="25">#REF!</definedName>
    <definedName name="\y" localSheetId="26">#REF!</definedName>
    <definedName name="\y" localSheetId="27">#REF!</definedName>
    <definedName name="\y" localSheetId="28">#REF!</definedName>
    <definedName name="\y" localSheetId="29">#REF!</definedName>
    <definedName name="\y" localSheetId="30">#REF!</definedName>
    <definedName name="\y" localSheetId="31">#REF!</definedName>
    <definedName name="\y" localSheetId="5">#REF!</definedName>
    <definedName name="\y" localSheetId="32">#REF!</definedName>
    <definedName name="\y" localSheetId="33">#REF!</definedName>
    <definedName name="\y" localSheetId="34">#REF!</definedName>
    <definedName name="\y" localSheetId="35">#REF!</definedName>
    <definedName name="\y" localSheetId="36">#REF!</definedName>
    <definedName name="\y" localSheetId="37">#REF!</definedName>
    <definedName name="\y" localSheetId="38">#REF!</definedName>
    <definedName name="\y" localSheetId="39">#REF!</definedName>
    <definedName name="\y" localSheetId="40">#REF!</definedName>
    <definedName name="\y" localSheetId="41">#REF!</definedName>
    <definedName name="\y" localSheetId="6">#REF!</definedName>
    <definedName name="\y" localSheetId="42">#REF!</definedName>
    <definedName name="\y" localSheetId="43">#REF!</definedName>
    <definedName name="\y" localSheetId="45">#REF!</definedName>
    <definedName name="\y" localSheetId="46">#REF!</definedName>
    <definedName name="\y" localSheetId="47">#REF!</definedName>
    <definedName name="\y" localSheetId="48">#REF!</definedName>
    <definedName name="\y" localSheetId="49">#REF!</definedName>
    <definedName name="\y" localSheetId="50">#REF!</definedName>
    <definedName name="\y" localSheetId="51">#REF!</definedName>
    <definedName name="\y" localSheetId="7">#REF!</definedName>
    <definedName name="\y" localSheetId="52">#REF!</definedName>
    <definedName name="\y" localSheetId="53">#REF!</definedName>
    <definedName name="\y" localSheetId="8">#REF!</definedName>
    <definedName name="\y" localSheetId="9">#REF!</definedName>
    <definedName name="\y" localSheetId="10">#REF!</definedName>
    <definedName name="\y" localSheetId="11">#REF!</definedName>
    <definedName name="\y">#REF!</definedName>
    <definedName name="_xlnm.Print_Area" localSheetId="3">'1'!$A$1:$N$32</definedName>
    <definedName name="_xlnm.Print_Area" localSheetId="12">'10'!$A$1:$N$32</definedName>
    <definedName name="_xlnm.Print_Area" localSheetId="13">'11'!$A$1:$N$32</definedName>
    <definedName name="_xlnm.Print_Area" localSheetId="14">'12'!$A$1:$N$32</definedName>
    <definedName name="_xlnm.Print_Area" localSheetId="15">'13'!$A$1:$N$32</definedName>
    <definedName name="_xlnm.Print_Area" localSheetId="16">'14'!$A$1:$N$32</definedName>
    <definedName name="_xlnm.Print_Area" localSheetId="17">'15'!$A$1:$N$32</definedName>
    <definedName name="_xlnm.Print_Area" localSheetId="18">'16'!$A$1:$N$32</definedName>
    <definedName name="_xlnm.Print_Area" localSheetId="19">'17'!$A$1:$N$32</definedName>
    <definedName name="_xlnm.Print_Area" localSheetId="20">'18'!$A$1:$N$32</definedName>
    <definedName name="_xlnm.Print_Area" localSheetId="21">'19'!$A$1:$N$32</definedName>
    <definedName name="_xlnm.Print_Area" localSheetId="4">'2'!$A$1:$N$32</definedName>
    <definedName name="_xlnm.Print_Area" localSheetId="22">'20'!$A$1:$N$32</definedName>
    <definedName name="_xlnm.Print_Area" localSheetId="23">'21'!$A$1:$N$32</definedName>
    <definedName name="_xlnm.Print_Area" localSheetId="24">'22'!$A$1:$N$32</definedName>
    <definedName name="_xlnm.Print_Area" localSheetId="25">'23'!$A$1:$N$32</definedName>
    <definedName name="_xlnm.Print_Area" localSheetId="26">'24'!$A$1:$N$32</definedName>
    <definedName name="_xlnm.Print_Area" localSheetId="27">'25'!$A$1:$N$32</definedName>
    <definedName name="_xlnm.Print_Area" localSheetId="28">'26'!$A$1:$N$32</definedName>
    <definedName name="_xlnm.Print_Area" localSheetId="29">'27'!$A$1:$N$32</definedName>
    <definedName name="_xlnm.Print_Area" localSheetId="30">'28'!$A$1:$N$32</definedName>
    <definedName name="_xlnm.Print_Area" localSheetId="31">'29'!$A$1:$N$32</definedName>
    <definedName name="_xlnm.Print_Area" localSheetId="5">'3'!$A$1:$N$32</definedName>
    <definedName name="_xlnm.Print_Area" localSheetId="32">'30'!$A$1:$N$32</definedName>
    <definedName name="_xlnm.Print_Area" localSheetId="33">'31'!$A$1:$N$32</definedName>
    <definedName name="_xlnm.Print_Area" localSheetId="34">'32'!$A$1:$N$32</definedName>
    <definedName name="_xlnm.Print_Area" localSheetId="35">'33'!$A$1:$N$32</definedName>
    <definedName name="_xlnm.Print_Area" localSheetId="36">'34'!$A$1:$N$32</definedName>
    <definedName name="_xlnm.Print_Area" localSheetId="37">'35'!$A$1:$N$32</definedName>
    <definedName name="_xlnm.Print_Area" localSheetId="38">'36'!$A$1:$N$32</definedName>
    <definedName name="_xlnm.Print_Area" localSheetId="39">'37'!$A$1:$N$32</definedName>
    <definedName name="_xlnm.Print_Area" localSheetId="40">'38'!$A$1:$N$32</definedName>
    <definedName name="_xlnm.Print_Area" localSheetId="41">'39'!$A$1:$N$32</definedName>
    <definedName name="_xlnm.Print_Area" localSheetId="6">'4'!$A$1:$N$32</definedName>
    <definedName name="_xlnm.Print_Area" localSheetId="42">'40'!$A$1:$N$32</definedName>
    <definedName name="_xlnm.Print_Area" localSheetId="43">'41'!$A$1:$N$32</definedName>
    <definedName name="_xlnm.Print_Area" localSheetId="44">'42'!$A$1:$N$32</definedName>
    <definedName name="_xlnm.Print_Area" localSheetId="45">'43'!$A$1:$N$32</definedName>
    <definedName name="_xlnm.Print_Area" localSheetId="46">'44'!$A$1:$N$32</definedName>
    <definedName name="_xlnm.Print_Area" localSheetId="47">'45'!$A$1:$N$32</definedName>
    <definedName name="_xlnm.Print_Area" localSheetId="48">'46'!$A$1:$N$32</definedName>
    <definedName name="_xlnm.Print_Area" localSheetId="49">'47'!$A$1:$N$32</definedName>
    <definedName name="_xlnm.Print_Area" localSheetId="50">'48'!$A$1:$N$32</definedName>
    <definedName name="_xlnm.Print_Area" localSheetId="51">'49'!$A$1:$N$32</definedName>
    <definedName name="_xlnm.Print_Area" localSheetId="7">'5'!$A$1:$N$32</definedName>
    <definedName name="_xlnm.Print_Area" localSheetId="52">'50'!$A$1:$N$32</definedName>
    <definedName name="_xlnm.Print_Area" localSheetId="53">'51'!$A$1:$N$32</definedName>
    <definedName name="_xlnm.Print_Area" localSheetId="54">'52'!$A$1:$N$31</definedName>
    <definedName name="_xlnm.Print_Area" localSheetId="8">'6'!$A$1:$N$32</definedName>
    <definedName name="_xlnm.Print_Area" localSheetId="9">'7'!$A$1:$N$32</definedName>
    <definedName name="_xlnm.Print_Area" localSheetId="10">'8'!$A$1:$N$32</definedName>
    <definedName name="_xlnm.Print_Area" localSheetId="11">'9'!$A$1:$N$32</definedName>
    <definedName name="_xlnm.Print_Area" localSheetId="1">入札書!$A$1:$K$42</definedName>
    <definedName name="_xlnm.Print_Area" localSheetId="0">入札書作成について!$A$1:$K$15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8" i="33" l="1"/>
  <c r="B3" i="21" l="1"/>
  <c r="B3" i="20"/>
  <c r="J28" i="5"/>
  <c r="H28" i="5"/>
  <c r="J28" i="28"/>
  <c r="H28" i="28"/>
  <c r="J28" i="6"/>
  <c r="H28" i="6"/>
  <c r="J28" i="3"/>
  <c r="H28" i="3"/>
  <c r="J28" i="7"/>
  <c r="H28" i="7"/>
  <c r="J28" i="63"/>
  <c r="H28" i="63"/>
  <c r="J28" i="51"/>
  <c r="H28" i="51"/>
  <c r="B3" i="51"/>
  <c r="C18" i="6"/>
  <c r="C19" i="6"/>
  <c r="C20" i="6"/>
  <c r="C21" i="6"/>
  <c r="C22" i="6"/>
  <c r="C23" i="6"/>
  <c r="C24" i="6"/>
  <c r="C25" i="6"/>
  <c r="C26" i="6"/>
  <c r="C27" i="6"/>
  <c r="C17" i="6"/>
  <c r="J28" i="21"/>
  <c r="H28" i="21"/>
  <c r="K20" i="21"/>
  <c r="L20" i="21" s="1"/>
  <c r="G20" i="21"/>
  <c r="D20" i="21"/>
  <c r="K19" i="21"/>
  <c r="L19" i="21" s="1"/>
  <c r="G19" i="21"/>
  <c r="D19" i="21"/>
  <c r="I18" i="21"/>
  <c r="L18" i="21" s="1"/>
  <c r="G18" i="21"/>
  <c r="D18" i="21"/>
  <c r="I17" i="21"/>
  <c r="L17" i="21" s="1"/>
  <c r="G17" i="21"/>
  <c r="D17" i="21"/>
  <c r="F17" i="21" s="1"/>
  <c r="I16" i="21"/>
  <c r="L16" i="21" s="1"/>
  <c r="G16" i="21"/>
  <c r="G28" i="21" s="1"/>
  <c r="D16" i="21"/>
  <c r="K27" i="21"/>
  <c r="L27" i="21" s="1"/>
  <c r="G27" i="21"/>
  <c r="D27" i="21"/>
  <c r="K26" i="21"/>
  <c r="L26" i="21" s="1"/>
  <c r="G26" i="21"/>
  <c r="D26" i="21"/>
  <c r="F26" i="21" s="1"/>
  <c r="K25" i="21"/>
  <c r="L25" i="21" s="1"/>
  <c r="G25" i="21"/>
  <c r="D25" i="21"/>
  <c r="K24" i="21"/>
  <c r="L24" i="21" s="1"/>
  <c r="G24" i="21"/>
  <c r="D24" i="21"/>
  <c r="K23" i="21"/>
  <c r="L23" i="21" s="1"/>
  <c r="G23" i="21"/>
  <c r="D23" i="21"/>
  <c r="K22" i="21"/>
  <c r="L22" i="21" s="1"/>
  <c r="G22" i="21"/>
  <c r="D22" i="21"/>
  <c r="F22" i="21" s="1"/>
  <c r="K21" i="21"/>
  <c r="L21" i="21" s="1"/>
  <c r="G21" i="21"/>
  <c r="D21" i="21"/>
  <c r="F21" i="21" s="1"/>
  <c r="J28" i="20"/>
  <c r="H28" i="20"/>
  <c r="K20" i="20"/>
  <c r="L20" i="20" s="1"/>
  <c r="G20" i="20"/>
  <c r="D20" i="20"/>
  <c r="K19" i="20"/>
  <c r="L19" i="20" s="1"/>
  <c r="G19" i="20"/>
  <c r="D19" i="20"/>
  <c r="I18" i="20"/>
  <c r="L18" i="20" s="1"/>
  <c r="G18" i="20"/>
  <c r="D18" i="20"/>
  <c r="I17" i="20"/>
  <c r="L17" i="20" s="1"/>
  <c r="G17" i="20"/>
  <c r="D17" i="20"/>
  <c r="F17" i="20" s="1"/>
  <c r="I16" i="20"/>
  <c r="L16" i="20" s="1"/>
  <c r="G16" i="20"/>
  <c r="D16" i="20"/>
  <c r="F16" i="20"/>
  <c r="K27" i="20"/>
  <c r="L27" i="20" s="1"/>
  <c r="G27" i="20"/>
  <c r="D27" i="20"/>
  <c r="K26" i="20"/>
  <c r="L26" i="20" s="1"/>
  <c r="G26" i="20"/>
  <c r="D26" i="20"/>
  <c r="F26" i="20" s="1"/>
  <c r="K25" i="20"/>
  <c r="L25" i="20" s="1"/>
  <c r="G25" i="20"/>
  <c r="D25" i="20"/>
  <c r="K24" i="20"/>
  <c r="L24" i="20" s="1"/>
  <c r="G24" i="20"/>
  <c r="D24" i="20"/>
  <c r="F24" i="20" s="1"/>
  <c r="K23" i="20"/>
  <c r="L23" i="20" s="1"/>
  <c r="G23" i="20"/>
  <c r="D23" i="20"/>
  <c r="K22" i="20"/>
  <c r="L22" i="20" s="1"/>
  <c r="G22" i="20"/>
  <c r="D22" i="20"/>
  <c r="F22" i="20" s="1"/>
  <c r="K21" i="20"/>
  <c r="L21" i="20" s="1"/>
  <c r="G21" i="20"/>
  <c r="G28" i="20" s="1"/>
  <c r="D21" i="20"/>
  <c r="F21" i="20" s="1"/>
  <c r="K20" i="51"/>
  <c r="L20" i="51" s="1"/>
  <c r="G20" i="51"/>
  <c r="G28" i="51" s="1"/>
  <c r="D20" i="51"/>
  <c r="K19" i="51"/>
  <c r="L19" i="51" s="1"/>
  <c r="G19" i="51"/>
  <c r="D19" i="51"/>
  <c r="F19" i="51" s="1"/>
  <c r="I18" i="51"/>
  <c r="L18" i="51" s="1"/>
  <c r="G18" i="51"/>
  <c r="D18" i="51"/>
  <c r="I17" i="51"/>
  <c r="L17" i="51" s="1"/>
  <c r="G17" i="51"/>
  <c r="D17" i="51"/>
  <c r="I16" i="51"/>
  <c r="L16" i="51" s="1"/>
  <c r="G16" i="51"/>
  <c r="D16" i="51"/>
  <c r="K27" i="51"/>
  <c r="L27" i="51" s="1"/>
  <c r="G27" i="51"/>
  <c r="D27" i="51"/>
  <c r="K26" i="51"/>
  <c r="L26" i="51" s="1"/>
  <c r="G26" i="51"/>
  <c r="D26" i="51"/>
  <c r="K25" i="51"/>
  <c r="L25" i="51" s="1"/>
  <c r="G25" i="51"/>
  <c r="D25" i="51"/>
  <c r="K24" i="51"/>
  <c r="L24" i="51" s="1"/>
  <c r="G24" i="51"/>
  <c r="D24" i="51"/>
  <c r="K23" i="51"/>
  <c r="L23" i="51" s="1"/>
  <c r="G23" i="51"/>
  <c r="D23" i="51"/>
  <c r="K22" i="51"/>
  <c r="L22" i="51" s="1"/>
  <c r="G22" i="51"/>
  <c r="D22" i="51"/>
  <c r="K21" i="51"/>
  <c r="L21" i="51" s="1"/>
  <c r="G21" i="51"/>
  <c r="D21" i="51"/>
  <c r="F21" i="51" s="1"/>
  <c r="L28" i="21" l="1"/>
  <c r="L28" i="20"/>
  <c r="L28" i="51"/>
  <c r="M22" i="21"/>
  <c r="F24" i="21"/>
  <c r="M24" i="21" s="1"/>
  <c r="F18" i="21"/>
  <c r="M18" i="21" s="1"/>
  <c r="F20" i="21"/>
  <c r="M20" i="21" s="1"/>
  <c r="F23" i="21"/>
  <c r="M23" i="21" s="1"/>
  <c r="F19" i="21"/>
  <c r="M19" i="21" s="1"/>
  <c r="F25" i="21"/>
  <c r="M25" i="21" s="1"/>
  <c r="F27" i="21"/>
  <c r="M27" i="21" s="1"/>
  <c r="M26" i="21"/>
  <c r="F16" i="21"/>
  <c r="M16" i="21" s="1"/>
  <c r="M17" i="21"/>
  <c r="M21" i="21"/>
  <c r="M22" i="20"/>
  <c r="M16" i="20"/>
  <c r="F18" i="20"/>
  <c r="M18" i="20" s="1"/>
  <c r="F20" i="20"/>
  <c r="M20" i="20" s="1"/>
  <c r="F25" i="20"/>
  <c r="F19" i="20"/>
  <c r="M19" i="20" s="1"/>
  <c r="M25" i="20"/>
  <c r="F23" i="20"/>
  <c r="M23" i="20" s="1"/>
  <c r="M21" i="20"/>
  <c r="M26" i="20"/>
  <c r="F27" i="20"/>
  <c r="M27" i="20" s="1"/>
  <c r="M17" i="20"/>
  <c r="M24" i="20"/>
  <c r="F23" i="51"/>
  <c r="M23" i="51" s="1"/>
  <c r="F25" i="51"/>
  <c r="M25" i="51" s="1"/>
  <c r="F26" i="51"/>
  <c r="F18" i="51"/>
  <c r="M18" i="51" s="1"/>
  <c r="F20" i="51"/>
  <c r="M20" i="51" s="1"/>
  <c r="F22" i="51"/>
  <c r="M22" i="51" s="1"/>
  <c r="F27" i="51"/>
  <c r="M27" i="51" s="1"/>
  <c r="M19" i="51"/>
  <c r="F17" i="51"/>
  <c r="M17" i="51" s="1"/>
  <c r="F24" i="51"/>
  <c r="M24" i="51" s="1"/>
  <c r="M26" i="51"/>
  <c r="F16" i="51"/>
  <c r="M16" i="51" s="1"/>
  <c r="M21" i="51"/>
  <c r="C18" i="34"/>
  <c r="C19" i="34"/>
  <c r="C20" i="34"/>
  <c r="C21" i="34"/>
  <c r="C22" i="34"/>
  <c r="C23" i="34"/>
  <c r="C24" i="34"/>
  <c r="C25" i="34"/>
  <c r="C26" i="34"/>
  <c r="C27" i="34"/>
  <c r="C17" i="34"/>
  <c r="M28" i="21" l="1"/>
  <c r="M28" i="20"/>
  <c r="M28" i="51"/>
  <c r="J28" i="23"/>
  <c r="H28" i="23"/>
  <c r="B3" i="23"/>
  <c r="K20" i="23"/>
  <c r="L20" i="23" s="1"/>
  <c r="G20" i="23"/>
  <c r="D20" i="23"/>
  <c r="K19" i="23"/>
  <c r="L19" i="23" s="1"/>
  <c r="G19" i="23"/>
  <c r="D19" i="23"/>
  <c r="I18" i="23"/>
  <c r="L18" i="23" s="1"/>
  <c r="G18" i="23"/>
  <c r="D18" i="23"/>
  <c r="I17" i="23"/>
  <c r="L17" i="23" s="1"/>
  <c r="G17" i="23"/>
  <c r="D17" i="23"/>
  <c r="I16" i="23"/>
  <c r="L16" i="23" s="1"/>
  <c r="G16" i="23"/>
  <c r="D16" i="23"/>
  <c r="K27" i="23"/>
  <c r="L27" i="23" s="1"/>
  <c r="G27" i="23"/>
  <c r="D27" i="23"/>
  <c r="K26" i="23"/>
  <c r="L26" i="23" s="1"/>
  <c r="G26" i="23"/>
  <c r="D26" i="23"/>
  <c r="F26" i="23" s="1"/>
  <c r="K25" i="23"/>
  <c r="L25" i="23" s="1"/>
  <c r="G25" i="23"/>
  <c r="D25" i="23"/>
  <c r="K24" i="23"/>
  <c r="L24" i="23" s="1"/>
  <c r="G24" i="23"/>
  <c r="D24" i="23"/>
  <c r="F24" i="23"/>
  <c r="K23" i="23"/>
  <c r="L23" i="23" s="1"/>
  <c r="G23" i="23"/>
  <c r="D23" i="23"/>
  <c r="F23" i="23" s="1"/>
  <c r="K22" i="23"/>
  <c r="L22" i="23" s="1"/>
  <c r="G22" i="23"/>
  <c r="D22" i="23"/>
  <c r="F22" i="23" s="1"/>
  <c r="K21" i="23"/>
  <c r="L21" i="23" s="1"/>
  <c r="G21" i="23"/>
  <c r="D21" i="23"/>
  <c r="F21" i="23" s="1"/>
  <c r="G28" i="23" l="1"/>
  <c r="L28" i="23"/>
  <c r="M23" i="23"/>
  <c r="F17" i="23"/>
  <c r="M17" i="23" s="1"/>
  <c r="F19" i="23"/>
  <c r="M19" i="23" s="1"/>
  <c r="F18" i="23"/>
  <c r="M18" i="23" s="1"/>
  <c r="F27" i="23"/>
  <c r="M27" i="23" s="1"/>
  <c r="F20" i="23"/>
  <c r="M20" i="23" s="1"/>
  <c r="M26" i="23"/>
  <c r="M21" i="23"/>
  <c r="F16" i="23"/>
  <c r="M16" i="23" s="1"/>
  <c r="F25" i="23"/>
  <c r="M25" i="23" s="1"/>
  <c r="M24" i="23"/>
  <c r="M22" i="23"/>
  <c r="M28" i="23" l="1"/>
  <c r="B3" i="38" l="1"/>
  <c r="B3" i="70"/>
  <c r="B3" i="62"/>
  <c r="B3" i="63"/>
  <c r="B3" i="14"/>
  <c r="B3" i="16"/>
  <c r="B3" i="17"/>
  <c r="B3" i="18"/>
  <c r="B3" i="26"/>
  <c r="B3" i="24"/>
  <c r="B3" i="25"/>
  <c r="J28" i="27"/>
  <c r="B3" i="27"/>
  <c r="H28" i="27"/>
  <c r="K20" i="27"/>
  <c r="L20" i="27" s="1"/>
  <c r="G20" i="27"/>
  <c r="D20" i="27"/>
  <c r="L19" i="27"/>
  <c r="K19" i="27"/>
  <c r="G19" i="27"/>
  <c r="D19" i="27"/>
  <c r="I18" i="27"/>
  <c r="L18" i="27" s="1"/>
  <c r="G18" i="27"/>
  <c r="D18" i="27"/>
  <c r="F18" i="27" s="1"/>
  <c r="I17" i="27"/>
  <c r="L17" i="27" s="1"/>
  <c r="G17" i="27"/>
  <c r="D17" i="27"/>
  <c r="I16" i="27"/>
  <c r="L16" i="27" s="1"/>
  <c r="G16" i="27"/>
  <c r="D16" i="27"/>
  <c r="F16" i="27" s="1"/>
  <c r="K27" i="27"/>
  <c r="L27" i="27" s="1"/>
  <c r="G27" i="27"/>
  <c r="D27" i="27"/>
  <c r="F27" i="27" s="1"/>
  <c r="K26" i="27"/>
  <c r="L26" i="27" s="1"/>
  <c r="G26" i="27"/>
  <c r="D26" i="27"/>
  <c r="F26" i="27" s="1"/>
  <c r="K25" i="27"/>
  <c r="L25" i="27" s="1"/>
  <c r="G25" i="27"/>
  <c r="D25" i="27"/>
  <c r="K24" i="27"/>
  <c r="L24" i="27" s="1"/>
  <c r="G24" i="27"/>
  <c r="D24" i="27"/>
  <c r="F24" i="27" s="1"/>
  <c r="K23" i="27"/>
  <c r="L23" i="27" s="1"/>
  <c r="G23" i="27"/>
  <c r="D23" i="27"/>
  <c r="F23" i="27" s="1"/>
  <c r="K22" i="27"/>
  <c r="L22" i="27" s="1"/>
  <c r="G22" i="27"/>
  <c r="D22" i="27"/>
  <c r="K21" i="27"/>
  <c r="L21" i="27" s="1"/>
  <c r="G21" i="27"/>
  <c r="D21" i="27"/>
  <c r="F21" i="27" s="1"/>
  <c r="B3" i="50"/>
  <c r="J28" i="50"/>
  <c r="H28" i="50"/>
  <c r="K20" i="50"/>
  <c r="L20" i="50" s="1"/>
  <c r="G20" i="50"/>
  <c r="D20" i="50"/>
  <c r="C20" i="50"/>
  <c r="F20" i="50" s="1"/>
  <c r="K19" i="50"/>
  <c r="L19" i="50" s="1"/>
  <c r="G19" i="50"/>
  <c r="G28" i="50" s="1"/>
  <c r="D19" i="50"/>
  <c r="C19" i="50"/>
  <c r="I18" i="50"/>
  <c r="L18" i="50" s="1"/>
  <c r="G18" i="50"/>
  <c r="D18" i="50"/>
  <c r="C18" i="50"/>
  <c r="I17" i="50"/>
  <c r="L17" i="50" s="1"/>
  <c r="G17" i="50"/>
  <c r="D17" i="50"/>
  <c r="C17" i="50"/>
  <c r="I16" i="50"/>
  <c r="L16" i="50" s="1"/>
  <c r="G16" i="50"/>
  <c r="D16" i="50"/>
  <c r="F16" i="50" s="1"/>
  <c r="C16" i="50"/>
  <c r="K27" i="50"/>
  <c r="L27" i="50" s="1"/>
  <c r="G27" i="50"/>
  <c r="D27" i="50"/>
  <c r="C27" i="50"/>
  <c r="K26" i="50"/>
  <c r="L26" i="50" s="1"/>
  <c r="G26" i="50"/>
  <c r="D26" i="50"/>
  <c r="C26" i="50"/>
  <c r="K25" i="50"/>
  <c r="L25" i="50" s="1"/>
  <c r="G25" i="50"/>
  <c r="D25" i="50"/>
  <c r="F25" i="50" s="1"/>
  <c r="C25" i="50"/>
  <c r="K24" i="50"/>
  <c r="L24" i="50" s="1"/>
  <c r="G24" i="50"/>
  <c r="D24" i="50"/>
  <c r="F24" i="50" s="1"/>
  <c r="M24" i="50" s="1"/>
  <c r="C24" i="50"/>
  <c r="K23" i="50"/>
  <c r="L23" i="50" s="1"/>
  <c r="G23" i="50"/>
  <c r="D23" i="50"/>
  <c r="C23" i="50"/>
  <c r="K22" i="50"/>
  <c r="L22" i="50" s="1"/>
  <c r="G22" i="50"/>
  <c r="D22" i="50"/>
  <c r="C22" i="50"/>
  <c r="K21" i="50"/>
  <c r="L21" i="50" s="1"/>
  <c r="G21" i="50"/>
  <c r="D21" i="50"/>
  <c r="F21" i="50" s="1"/>
  <c r="J28" i="42"/>
  <c r="B3" i="42"/>
  <c r="H28" i="42"/>
  <c r="K20" i="42"/>
  <c r="L20" i="42" s="1"/>
  <c r="G20" i="42"/>
  <c r="D20" i="42"/>
  <c r="C20" i="42"/>
  <c r="F20" i="42" s="1"/>
  <c r="K19" i="42"/>
  <c r="L19" i="42" s="1"/>
  <c r="G19" i="42"/>
  <c r="G28" i="42" s="1"/>
  <c r="D19" i="42"/>
  <c r="C19" i="42"/>
  <c r="I18" i="42"/>
  <c r="L18" i="42" s="1"/>
  <c r="G18" i="42"/>
  <c r="D18" i="42"/>
  <c r="C18" i="42"/>
  <c r="I17" i="42"/>
  <c r="L17" i="42" s="1"/>
  <c r="G17" i="42"/>
  <c r="D17" i="42"/>
  <c r="F17" i="42" s="1"/>
  <c r="C17" i="42"/>
  <c r="I16" i="42"/>
  <c r="L16" i="42" s="1"/>
  <c r="G16" i="42"/>
  <c r="D16" i="42"/>
  <c r="C16" i="42"/>
  <c r="K27" i="42"/>
  <c r="L27" i="42" s="1"/>
  <c r="G27" i="42"/>
  <c r="D27" i="42"/>
  <c r="C27" i="42"/>
  <c r="K26" i="42"/>
  <c r="L26" i="42" s="1"/>
  <c r="G26" i="42"/>
  <c r="D26" i="42"/>
  <c r="C26" i="42"/>
  <c r="F26" i="42" s="1"/>
  <c r="K25" i="42"/>
  <c r="L25" i="42" s="1"/>
  <c r="G25" i="42"/>
  <c r="D25" i="42"/>
  <c r="C25" i="42"/>
  <c r="K24" i="42"/>
  <c r="L24" i="42" s="1"/>
  <c r="G24" i="42"/>
  <c r="D24" i="42"/>
  <c r="C24" i="42"/>
  <c r="K23" i="42"/>
  <c r="L23" i="42" s="1"/>
  <c r="G23" i="42"/>
  <c r="D23" i="42"/>
  <c r="C23" i="42"/>
  <c r="K22" i="42"/>
  <c r="L22" i="42" s="1"/>
  <c r="G22" i="42"/>
  <c r="D22" i="42"/>
  <c r="C22" i="42"/>
  <c r="K21" i="42"/>
  <c r="L21" i="42" s="1"/>
  <c r="G21" i="42"/>
  <c r="D21" i="42"/>
  <c r="F21" i="42" s="1"/>
  <c r="B3" i="49"/>
  <c r="J28" i="49"/>
  <c r="H28" i="49"/>
  <c r="K20" i="49"/>
  <c r="L20" i="49" s="1"/>
  <c r="G20" i="49"/>
  <c r="D20" i="49"/>
  <c r="C20" i="49"/>
  <c r="K19" i="49"/>
  <c r="L19" i="49" s="1"/>
  <c r="G19" i="49"/>
  <c r="D19" i="49"/>
  <c r="C19" i="49"/>
  <c r="I18" i="49"/>
  <c r="L18" i="49" s="1"/>
  <c r="G18" i="49"/>
  <c r="D18" i="49"/>
  <c r="F18" i="49" s="1"/>
  <c r="C18" i="49"/>
  <c r="I17" i="49"/>
  <c r="L17" i="49" s="1"/>
  <c r="G17" i="49"/>
  <c r="D17" i="49"/>
  <c r="C17" i="49"/>
  <c r="I16" i="49"/>
  <c r="L16" i="49" s="1"/>
  <c r="G16" i="49"/>
  <c r="G28" i="49" s="1"/>
  <c r="D16" i="49"/>
  <c r="C16" i="49"/>
  <c r="K27" i="49"/>
  <c r="L27" i="49" s="1"/>
  <c r="G27" i="49"/>
  <c r="D27" i="49"/>
  <c r="C27" i="49"/>
  <c r="K26" i="49"/>
  <c r="L26" i="49" s="1"/>
  <c r="G26" i="49"/>
  <c r="D26" i="49"/>
  <c r="F26" i="49" s="1"/>
  <c r="C26" i="49"/>
  <c r="K25" i="49"/>
  <c r="L25" i="49" s="1"/>
  <c r="G25" i="49"/>
  <c r="D25" i="49"/>
  <c r="C25" i="49"/>
  <c r="K24" i="49"/>
  <c r="L24" i="49" s="1"/>
  <c r="G24" i="49"/>
  <c r="D24" i="49"/>
  <c r="C24" i="49"/>
  <c r="K23" i="49"/>
  <c r="L23" i="49" s="1"/>
  <c r="G23" i="49"/>
  <c r="D23" i="49"/>
  <c r="F23" i="49" s="1"/>
  <c r="C23" i="49"/>
  <c r="K22" i="49"/>
  <c r="L22" i="49" s="1"/>
  <c r="G22" i="49"/>
  <c r="D22" i="49"/>
  <c r="F22" i="49" s="1"/>
  <c r="C22" i="49"/>
  <c r="K21" i="49"/>
  <c r="L21" i="49" s="1"/>
  <c r="G21" i="49"/>
  <c r="D21" i="49"/>
  <c r="F21" i="49" s="1"/>
  <c r="J28" i="25"/>
  <c r="H28" i="25"/>
  <c r="K20" i="25"/>
  <c r="L20" i="25" s="1"/>
  <c r="G20" i="25"/>
  <c r="D20" i="25"/>
  <c r="K19" i="25"/>
  <c r="L19" i="25" s="1"/>
  <c r="G19" i="25"/>
  <c r="G28" i="25" s="1"/>
  <c r="D19" i="25"/>
  <c r="F19" i="25" s="1"/>
  <c r="I18" i="25"/>
  <c r="L18" i="25" s="1"/>
  <c r="G18" i="25"/>
  <c r="D18" i="25"/>
  <c r="F18" i="25" s="1"/>
  <c r="I17" i="25"/>
  <c r="L17" i="25" s="1"/>
  <c r="G17" i="25"/>
  <c r="D17" i="25"/>
  <c r="F17" i="25" s="1"/>
  <c r="I16" i="25"/>
  <c r="L16" i="25" s="1"/>
  <c r="G16" i="25"/>
  <c r="D16" i="25"/>
  <c r="K27" i="25"/>
  <c r="L27" i="25" s="1"/>
  <c r="G27" i="25"/>
  <c r="D27" i="25"/>
  <c r="K26" i="25"/>
  <c r="L26" i="25" s="1"/>
  <c r="G26" i="25"/>
  <c r="D26" i="25"/>
  <c r="K25" i="25"/>
  <c r="L25" i="25" s="1"/>
  <c r="G25" i="25"/>
  <c r="D25" i="25"/>
  <c r="F25" i="25"/>
  <c r="K24" i="25"/>
  <c r="L24" i="25" s="1"/>
  <c r="G24" i="25"/>
  <c r="D24" i="25"/>
  <c r="K23" i="25"/>
  <c r="L23" i="25" s="1"/>
  <c r="G23" i="25"/>
  <c r="D23" i="25"/>
  <c r="F23" i="25" s="1"/>
  <c r="K22" i="25"/>
  <c r="L22" i="25" s="1"/>
  <c r="G22" i="25"/>
  <c r="D22" i="25"/>
  <c r="F22" i="25" s="1"/>
  <c r="K21" i="25"/>
  <c r="L21" i="25" s="1"/>
  <c r="G21" i="25"/>
  <c r="D21" i="25"/>
  <c r="F21" i="25" s="1"/>
  <c r="C18" i="40"/>
  <c r="C19" i="40"/>
  <c r="C20" i="40"/>
  <c r="C21" i="40"/>
  <c r="C22" i="40"/>
  <c r="C23" i="40"/>
  <c r="C24" i="40"/>
  <c r="C25" i="40"/>
  <c r="C26" i="40"/>
  <c r="C27" i="40"/>
  <c r="C17" i="40"/>
  <c r="J28" i="24"/>
  <c r="H28" i="24"/>
  <c r="K20" i="24"/>
  <c r="L20" i="24" s="1"/>
  <c r="G20" i="24"/>
  <c r="D20" i="24"/>
  <c r="F20" i="24" s="1"/>
  <c r="K19" i="24"/>
  <c r="L19" i="24" s="1"/>
  <c r="G19" i="24"/>
  <c r="D19" i="24"/>
  <c r="F19" i="24" s="1"/>
  <c r="I18" i="24"/>
  <c r="L18" i="24" s="1"/>
  <c r="G18" i="24"/>
  <c r="D18" i="24"/>
  <c r="F18" i="24" s="1"/>
  <c r="I17" i="24"/>
  <c r="L17" i="24" s="1"/>
  <c r="G17" i="24"/>
  <c r="D17" i="24"/>
  <c r="F17" i="24" s="1"/>
  <c r="I16" i="24"/>
  <c r="L16" i="24" s="1"/>
  <c r="G16" i="24"/>
  <c r="D16" i="24"/>
  <c r="F16" i="24" s="1"/>
  <c r="K27" i="24"/>
  <c r="L27" i="24" s="1"/>
  <c r="G27" i="24"/>
  <c r="D27" i="24"/>
  <c r="K26" i="24"/>
  <c r="L26" i="24" s="1"/>
  <c r="G26" i="24"/>
  <c r="D26" i="24"/>
  <c r="K25" i="24"/>
  <c r="L25" i="24" s="1"/>
  <c r="G25" i="24"/>
  <c r="D25" i="24"/>
  <c r="K24" i="24"/>
  <c r="L24" i="24" s="1"/>
  <c r="G24" i="24"/>
  <c r="D24" i="24"/>
  <c r="F24" i="24" s="1"/>
  <c r="K23" i="24"/>
  <c r="L23" i="24" s="1"/>
  <c r="G23" i="24"/>
  <c r="D23" i="24"/>
  <c r="K22" i="24"/>
  <c r="L22" i="24" s="1"/>
  <c r="G22" i="24"/>
  <c r="D22" i="24"/>
  <c r="K21" i="24"/>
  <c r="L21" i="24" s="1"/>
  <c r="G21" i="24"/>
  <c r="D21" i="24"/>
  <c r="F21" i="24" s="1"/>
  <c r="J28" i="61"/>
  <c r="J28" i="26"/>
  <c r="H28" i="26"/>
  <c r="M20" i="50" l="1"/>
  <c r="F25" i="49"/>
  <c r="F17" i="49"/>
  <c r="G28" i="27"/>
  <c r="L28" i="27"/>
  <c r="F26" i="50"/>
  <c r="F18" i="50"/>
  <c r="F23" i="50"/>
  <c r="L28" i="42"/>
  <c r="F23" i="42"/>
  <c r="F27" i="49"/>
  <c r="M27" i="49" s="1"/>
  <c r="F20" i="49"/>
  <c r="F19" i="49"/>
  <c r="M19" i="49" s="1"/>
  <c r="L28" i="25"/>
  <c r="M22" i="25"/>
  <c r="G28" i="24"/>
  <c r="L28" i="24"/>
  <c r="M19" i="24"/>
  <c r="M18" i="24"/>
  <c r="F20" i="27"/>
  <c r="M20" i="27" s="1"/>
  <c r="F25" i="27"/>
  <c r="M25" i="27" s="1"/>
  <c r="M27" i="27"/>
  <c r="F19" i="27"/>
  <c r="M19" i="27" s="1"/>
  <c r="F22" i="27"/>
  <c r="M22" i="27" s="1"/>
  <c r="M23" i="27"/>
  <c r="M18" i="27"/>
  <c r="F17" i="27"/>
  <c r="M17" i="27" s="1"/>
  <c r="M24" i="27"/>
  <c r="M26" i="27"/>
  <c r="M21" i="27"/>
  <c r="M16" i="27"/>
  <c r="L28" i="50"/>
  <c r="F19" i="50"/>
  <c r="M19" i="50" s="1"/>
  <c r="F22" i="50"/>
  <c r="F27" i="50"/>
  <c r="M27" i="50" s="1"/>
  <c r="M16" i="50"/>
  <c r="F17" i="50"/>
  <c r="M17" i="50" s="1"/>
  <c r="M25" i="50"/>
  <c r="M23" i="50"/>
  <c r="M21" i="50"/>
  <c r="M18" i="50"/>
  <c r="M22" i="50"/>
  <c r="M26" i="50"/>
  <c r="F22" i="42"/>
  <c r="M22" i="42" s="1"/>
  <c r="F18" i="42"/>
  <c r="M18" i="42" s="1"/>
  <c r="F25" i="42"/>
  <c r="M25" i="42" s="1"/>
  <c r="M26" i="42"/>
  <c r="M20" i="42"/>
  <c r="M21" i="42"/>
  <c r="M23" i="42"/>
  <c r="M17" i="42"/>
  <c r="F16" i="42"/>
  <c r="M16" i="42" s="1"/>
  <c r="F27" i="42"/>
  <c r="M27" i="42" s="1"/>
  <c r="F24" i="42"/>
  <c r="M24" i="42" s="1"/>
  <c r="F19" i="42"/>
  <c r="M19" i="42" s="1"/>
  <c r="L28" i="49"/>
  <c r="M23" i="49"/>
  <c r="M18" i="49"/>
  <c r="M22" i="49"/>
  <c r="F24" i="49"/>
  <c r="M24" i="49" s="1"/>
  <c r="M26" i="49"/>
  <c r="F16" i="49"/>
  <c r="M16" i="49" s="1"/>
  <c r="M25" i="49"/>
  <c r="M20" i="49"/>
  <c r="M17" i="49"/>
  <c r="M21" i="49"/>
  <c r="F24" i="25"/>
  <c r="M24" i="25" s="1"/>
  <c r="F20" i="25"/>
  <c r="M20" i="25" s="1"/>
  <c r="M23" i="25"/>
  <c r="F27" i="25"/>
  <c r="M27" i="25" s="1"/>
  <c r="M25" i="25"/>
  <c r="M19" i="25"/>
  <c r="M17" i="25"/>
  <c r="F26" i="25"/>
  <c r="M26" i="25" s="1"/>
  <c r="F16" i="25"/>
  <c r="M16" i="25" s="1"/>
  <c r="M18" i="25"/>
  <c r="M21" i="25"/>
  <c r="F22" i="24"/>
  <c r="M22" i="24" s="1"/>
  <c r="M20" i="24"/>
  <c r="M21" i="24"/>
  <c r="M16" i="24"/>
  <c r="M17" i="24"/>
  <c r="F23" i="24"/>
  <c r="M23" i="24" s="1"/>
  <c r="F25" i="24"/>
  <c r="M25" i="24" s="1"/>
  <c r="F27" i="24"/>
  <c r="M27" i="24" s="1"/>
  <c r="F26" i="24"/>
  <c r="M26" i="24" s="1"/>
  <c r="M24" i="24"/>
  <c r="M28" i="27" l="1"/>
  <c r="M28" i="42"/>
  <c r="M28" i="25"/>
  <c r="M28" i="24"/>
  <c r="M28" i="50"/>
  <c r="M28" i="49"/>
  <c r="K20" i="26" l="1"/>
  <c r="L20" i="26" s="1"/>
  <c r="G20" i="26"/>
  <c r="D20" i="26"/>
  <c r="K19" i="26"/>
  <c r="L19" i="26" s="1"/>
  <c r="G19" i="26"/>
  <c r="D19" i="26"/>
  <c r="F19" i="26" s="1"/>
  <c r="I18" i="26"/>
  <c r="L18" i="26" s="1"/>
  <c r="G18" i="26"/>
  <c r="D18" i="26"/>
  <c r="F18" i="26" s="1"/>
  <c r="I17" i="26"/>
  <c r="L17" i="26" s="1"/>
  <c r="G17" i="26"/>
  <c r="D17" i="26"/>
  <c r="I16" i="26"/>
  <c r="L16" i="26" s="1"/>
  <c r="G16" i="26"/>
  <c r="D16" i="26"/>
  <c r="F16" i="26" s="1"/>
  <c r="K27" i="26"/>
  <c r="L27" i="26" s="1"/>
  <c r="G27" i="26"/>
  <c r="D27" i="26"/>
  <c r="F27" i="26" s="1"/>
  <c r="K26" i="26"/>
  <c r="L26" i="26" s="1"/>
  <c r="G26" i="26"/>
  <c r="D26" i="26"/>
  <c r="F26" i="26"/>
  <c r="K25" i="26"/>
  <c r="L25" i="26" s="1"/>
  <c r="G25" i="26"/>
  <c r="D25" i="26"/>
  <c r="K24" i="26"/>
  <c r="L24" i="26" s="1"/>
  <c r="G24" i="26"/>
  <c r="D24" i="26"/>
  <c r="F24" i="26" s="1"/>
  <c r="K23" i="26"/>
  <c r="L23" i="26" s="1"/>
  <c r="G23" i="26"/>
  <c r="D23" i="26"/>
  <c r="K22" i="26"/>
  <c r="L22" i="26" s="1"/>
  <c r="G22" i="26"/>
  <c r="D22" i="26"/>
  <c r="K21" i="26"/>
  <c r="L21" i="26" s="1"/>
  <c r="G21" i="26"/>
  <c r="D21" i="26"/>
  <c r="F21" i="26" s="1"/>
  <c r="J28" i="14"/>
  <c r="H28" i="14"/>
  <c r="J28" i="16"/>
  <c r="H28" i="16"/>
  <c r="J28" i="17"/>
  <c r="H28" i="17"/>
  <c r="J28" i="18"/>
  <c r="H28" i="18"/>
  <c r="J28" i="37"/>
  <c r="H28" i="37"/>
  <c r="J28" i="68"/>
  <c r="J28" i="46"/>
  <c r="J28" i="39"/>
  <c r="H28" i="61"/>
  <c r="H28" i="62"/>
  <c r="J28" i="62"/>
  <c r="H28" i="70"/>
  <c r="J28" i="70"/>
  <c r="K20" i="70"/>
  <c r="L20" i="70" s="1"/>
  <c r="G20" i="70"/>
  <c r="D20" i="70"/>
  <c r="K19" i="70"/>
  <c r="L19" i="70" s="1"/>
  <c r="G19" i="70"/>
  <c r="D19" i="70"/>
  <c r="F19" i="70"/>
  <c r="I18" i="70"/>
  <c r="L18" i="70" s="1"/>
  <c r="G18" i="70"/>
  <c r="D18" i="70"/>
  <c r="F18" i="70" s="1"/>
  <c r="I17" i="70"/>
  <c r="L17" i="70" s="1"/>
  <c r="G17" i="70"/>
  <c r="D17" i="70"/>
  <c r="F17" i="70"/>
  <c r="I16" i="70"/>
  <c r="L16" i="70" s="1"/>
  <c r="G16" i="70"/>
  <c r="D16" i="70"/>
  <c r="K27" i="70"/>
  <c r="L27" i="70" s="1"/>
  <c r="G27" i="70"/>
  <c r="D27" i="70"/>
  <c r="K26" i="70"/>
  <c r="L26" i="70" s="1"/>
  <c r="G26" i="70"/>
  <c r="D26" i="70"/>
  <c r="K25" i="70"/>
  <c r="L25" i="70" s="1"/>
  <c r="G25" i="70"/>
  <c r="D25" i="70"/>
  <c r="K24" i="70"/>
  <c r="L24" i="70" s="1"/>
  <c r="G24" i="70"/>
  <c r="D24" i="70"/>
  <c r="K23" i="70"/>
  <c r="L23" i="70" s="1"/>
  <c r="G23" i="70"/>
  <c r="D23" i="70"/>
  <c r="F23" i="70"/>
  <c r="K22" i="70"/>
  <c r="L22" i="70" s="1"/>
  <c r="G22" i="70"/>
  <c r="D22" i="70"/>
  <c r="F22" i="70" s="1"/>
  <c r="K21" i="70"/>
  <c r="L21" i="70" s="1"/>
  <c r="G21" i="70"/>
  <c r="D21" i="70"/>
  <c r="F21" i="70" s="1"/>
  <c r="J28" i="64"/>
  <c r="G28" i="70" l="1"/>
  <c r="L28" i="70"/>
  <c r="M17" i="70"/>
  <c r="L28" i="26"/>
  <c r="G28" i="26"/>
  <c r="M18" i="26"/>
  <c r="M19" i="26"/>
  <c r="M26" i="26"/>
  <c r="F20" i="26"/>
  <c r="M20" i="26" s="1"/>
  <c r="F23" i="26"/>
  <c r="M23" i="26" s="1"/>
  <c r="F25" i="26"/>
  <c r="M25" i="26" s="1"/>
  <c r="M27" i="26"/>
  <c r="M16" i="26"/>
  <c r="F22" i="26"/>
  <c r="M22" i="26" s="1"/>
  <c r="F17" i="26"/>
  <c r="M17" i="26" s="1"/>
  <c r="M21" i="26"/>
  <c r="M24" i="26"/>
  <c r="M22" i="70"/>
  <c r="F24" i="70"/>
  <c r="M24" i="70" s="1"/>
  <c r="F16" i="70"/>
  <c r="M16" i="70" s="1"/>
  <c r="F20" i="70"/>
  <c r="M20" i="70" s="1"/>
  <c r="F25" i="70"/>
  <c r="M25" i="70" s="1"/>
  <c r="F27" i="70"/>
  <c r="M27" i="70" s="1"/>
  <c r="M23" i="70"/>
  <c r="M19" i="70"/>
  <c r="F26" i="70"/>
  <c r="M26" i="70" s="1"/>
  <c r="M18" i="70"/>
  <c r="M21" i="70"/>
  <c r="M28" i="70" l="1"/>
  <c r="D44" i="52" s="1"/>
  <c r="M28" i="26"/>
  <c r="D37" i="52" s="1"/>
  <c r="K20" i="63"/>
  <c r="L20" i="63" s="1"/>
  <c r="G20" i="63"/>
  <c r="D20" i="63"/>
  <c r="C20" i="63"/>
  <c r="K19" i="63"/>
  <c r="L19" i="63" s="1"/>
  <c r="G19" i="63"/>
  <c r="D19" i="63"/>
  <c r="F19" i="63" s="1"/>
  <c r="C19" i="63"/>
  <c r="I18" i="63"/>
  <c r="L18" i="63" s="1"/>
  <c r="G18" i="63"/>
  <c r="D18" i="63"/>
  <c r="C18" i="63"/>
  <c r="I17" i="63"/>
  <c r="L17" i="63" s="1"/>
  <c r="G17" i="63"/>
  <c r="D17" i="63"/>
  <c r="C17" i="63"/>
  <c r="I16" i="63"/>
  <c r="L16" i="63" s="1"/>
  <c r="G16" i="63"/>
  <c r="D16" i="63"/>
  <c r="F16" i="63" s="1"/>
  <c r="C16" i="63"/>
  <c r="K27" i="63"/>
  <c r="L27" i="63" s="1"/>
  <c r="G27" i="63"/>
  <c r="D27" i="63"/>
  <c r="F27" i="63" s="1"/>
  <c r="C27" i="63"/>
  <c r="K26" i="63"/>
  <c r="L26" i="63" s="1"/>
  <c r="G26" i="63"/>
  <c r="D26" i="63"/>
  <c r="C26" i="63"/>
  <c r="K25" i="63"/>
  <c r="L25" i="63" s="1"/>
  <c r="G25" i="63"/>
  <c r="D25" i="63"/>
  <c r="C25" i="63"/>
  <c r="K24" i="63"/>
  <c r="L24" i="63" s="1"/>
  <c r="G24" i="63"/>
  <c r="D24" i="63"/>
  <c r="C24" i="63"/>
  <c r="K23" i="63"/>
  <c r="L23" i="63" s="1"/>
  <c r="G23" i="63"/>
  <c r="D23" i="63"/>
  <c r="F23" i="63" s="1"/>
  <c r="C23" i="63"/>
  <c r="K22" i="63"/>
  <c r="L22" i="63" s="1"/>
  <c r="G22" i="63"/>
  <c r="D22" i="63"/>
  <c r="C22" i="63"/>
  <c r="K21" i="63"/>
  <c r="L21" i="63" s="1"/>
  <c r="G21" i="63"/>
  <c r="D21" i="63"/>
  <c r="F21" i="63" s="1"/>
  <c r="D5" i="52"/>
  <c r="D54" i="52"/>
  <c r="D53" i="52"/>
  <c r="D52" i="52"/>
  <c r="D51" i="52"/>
  <c r="D50" i="52"/>
  <c r="D47" i="52"/>
  <c r="D43" i="52"/>
  <c r="D41" i="52"/>
  <c r="D40" i="52"/>
  <c r="K20" i="16"/>
  <c r="L20" i="16" s="1"/>
  <c r="G20" i="16"/>
  <c r="D20" i="16"/>
  <c r="K19" i="16"/>
  <c r="L19" i="16" s="1"/>
  <c r="G19" i="16"/>
  <c r="D19" i="16"/>
  <c r="I18" i="16"/>
  <c r="L18" i="16" s="1"/>
  <c r="G18" i="16"/>
  <c r="D18" i="16"/>
  <c r="I17" i="16"/>
  <c r="L17" i="16" s="1"/>
  <c r="G17" i="16"/>
  <c r="D17" i="16"/>
  <c r="I16" i="16"/>
  <c r="L16" i="16" s="1"/>
  <c r="G16" i="16"/>
  <c r="D16" i="16"/>
  <c r="K27" i="16"/>
  <c r="L27" i="16" s="1"/>
  <c r="G27" i="16"/>
  <c r="D27" i="16"/>
  <c r="K26" i="16"/>
  <c r="L26" i="16" s="1"/>
  <c r="G26" i="16"/>
  <c r="D26" i="16"/>
  <c r="K25" i="16"/>
  <c r="L25" i="16" s="1"/>
  <c r="G25" i="16"/>
  <c r="D25" i="16"/>
  <c r="K24" i="16"/>
  <c r="L24" i="16" s="1"/>
  <c r="G24" i="16"/>
  <c r="D24" i="16"/>
  <c r="K23" i="16"/>
  <c r="L23" i="16" s="1"/>
  <c r="G23" i="16"/>
  <c r="D23" i="16"/>
  <c r="K22" i="16"/>
  <c r="L22" i="16" s="1"/>
  <c r="G22" i="16"/>
  <c r="D22" i="16"/>
  <c r="C22" i="16"/>
  <c r="C23" i="16" s="1"/>
  <c r="K21" i="16"/>
  <c r="L21" i="16" s="1"/>
  <c r="G21" i="16"/>
  <c r="D21" i="16"/>
  <c r="F21" i="16" s="1"/>
  <c r="K20" i="17"/>
  <c r="L20" i="17" s="1"/>
  <c r="G20" i="17"/>
  <c r="D20" i="17"/>
  <c r="F20" i="17" s="1"/>
  <c r="K19" i="17"/>
  <c r="L19" i="17" s="1"/>
  <c r="G19" i="17"/>
  <c r="D19" i="17"/>
  <c r="F19" i="17" s="1"/>
  <c r="I18" i="17"/>
  <c r="L18" i="17" s="1"/>
  <c r="G18" i="17"/>
  <c r="D18" i="17"/>
  <c r="F18" i="17" s="1"/>
  <c r="I17" i="17"/>
  <c r="L17" i="17" s="1"/>
  <c r="G17" i="17"/>
  <c r="D17" i="17"/>
  <c r="F17" i="17"/>
  <c r="I16" i="17"/>
  <c r="L16" i="17" s="1"/>
  <c r="G16" i="17"/>
  <c r="D16" i="17"/>
  <c r="F16" i="17" s="1"/>
  <c r="K27" i="17"/>
  <c r="L27" i="17" s="1"/>
  <c r="G27" i="17"/>
  <c r="D27" i="17"/>
  <c r="F27" i="17" s="1"/>
  <c r="K26" i="17"/>
  <c r="L26" i="17" s="1"/>
  <c r="G26" i="17"/>
  <c r="D26" i="17"/>
  <c r="F26" i="17"/>
  <c r="K25" i="17"/>
  <c r="L25" i="17" s="1"/>
  <c r="G25" i="17"/>
  <c r="D25" i="17"/>
  <c r="K24" i="17"/>
  <c r="L24" i="17" s="1"/>
  <c r="G24" i="17"/>
  <c r="D24" i="17"/>
  <c r="F24" i="17" s="1"/>
  <c r="K23" i="17"/>
  <c r="L23" i="17" s="1"/>
  <c r="G23" i="17"/>
  <c r="D23" i="17"/>
  <c r="F23" i="17" s="1"/>
  <c r="K22" i="17"/>
  <c r="L22" i="17" s="1"/>
  <c r="G22" i="17"/>
  <c r="D22" i="17"/>
  <c r="F22" i="17" s="1"/>
  <c r="K21" i="17"/>
  <c r="L21" i="17" s="1"/>
  <c r="G21" i="17"/>
  <c r="D21" i="17"/>
  <c r="F21" i="17" s="1"/>
  <c r="K20" i="18"/>
  <c r="L20" i="18" s="1"/>
  <c r="G20" i="18"/>
  <c r="D20" i="18"/>
  <c r="K19" i="18"/>
  <c r="L19" i="18" s="1"/>
  <c r="G19" i="18"/>
  <c r="D19" i="18"/>
  <c r="F19" i="18" s="1"/>
  <c r="I18" i="18"/>
  <c r="L18" i="18" s="1"/>
  <c r="G18" i="18"/>
  <c r="D18" i="18"/>
  <c r="F18" i="18"/>
  <c r="I17" i="18"/>
  <c r="L17" i="18" s="1"/>
  <c r="G17" i="18"/>
  <c r="D17" i="18"/>
  <c r="F17" i="18"/>
  <c r="I16" i="18"/>
  <c r="L16" i="18" s="1"/>
  <c r="G16" i="18"/>
  <c r="D16" i="18"/>
  <c r="K27" i="18"/>
  <c r="L27" i="18" s="1"/>
  <c r="G27" i="18"/>
  <c r="D27" i="18"/>
  <c r="F27" i="18" s="1"/>
  <c r="K26" i="18"/>
  <c r="L26" i="18" s="1"/>
  <c r="G26" i="18"/>
  <c r="D26" i="18"/>
  <c r="F26" i="18" s="1"/>
  <c r="K25" i="18"/>
  <c r="L25" i="18" s="1"/>
  <c r="G25" i="18"/>
  <c r="D25" i="18"/>
  <c r="K24" i="18"/>
  <c r="L24" i="18" s="1"/>
  <c r="G24" i="18"/>
  <c r="D24" i="18"/>
  <c r="K23" i="18"/>
  <c r="L23" i="18" s="1"/>
  <c r="G23" i="18"/>
  <c r="D23" i="18"/>
  <c r="F23" i="18"/>
  <c r="K22" i="18"/>
  <c r="L22" i="18" s="1"/>
  <c r="G22" i="18"/>
  <c r="D22" i="18"/>
  <c r="F22" i="18" s="1"/>
  <c r="K21" i="18"/>
  <c r="L21" i="18" s="1"/>
  <c r="G21" i="18"/>
  <c r="D21" i="18"/>
  <c r="F21" i="18" s="1"/>
  <c r="M21" i="63" l="1"/>
  <c r="M21" i="16"/>
  <c r="M27" i="18"/>
  <c r="M22" i="18"/>
  <c r="L28" i="18"/>
  <c r="M19" i="18"/>
  <c r="M26" i="18"/>
  <c r="G28" i="18"/>
  <c r="M18" i="18"/>
  <c r="M20" i="17"/>
  <c r="M21" i="17"/>
  <c r="M22" i="17"/>
  <c r="G28" i="17"/>
  <c r="M16" i="17"/>
  <c r="L28" i="17"/>
  <c r="G28" i="16"/>
  <c r="L28" i="16"/>
  <c r="M23" i="63"/>
  <c r="M27" i="63"/>
  <c r="F25" i="63"/>
  <c r="M25" i="63" s="1"/>
  <c r="G28" i="63"/>
  <c r="L28" i="63"/>
  <c r="M16" i="63"/>
  <c r="F18" i="63"/>
  <c r="F20" i="63"/>
  <c r="M20" i="63" s="1"/>
  <c r="F22" i="63"/>
  <c r="M22" i="63" s="1"/>
  <c r="F17" i="63"/>
  <c r="M17" i="63" s="1"/>
  <c r="F24" i="63"/>
  <c r="M24" i="63" s="1"/>
  <c r="F26" i="63"/>
  <c r="M26" i="63" s="1"/>
  <c r="M19" i="63"/>
  <c r="M26" i="17"/>
  <c r="M19" i="17"/>
  <c r="M23" i="17"/>
  <c r="F25" i="17"/>
  <c r="M25" i="17" s="1"/>
  <c r="M27" i="17"/>
  <c r="M23" i="18"/>
  <c r="F24" i="18"/>
  <c r="M24" i="18" s="1"/>
  <c r="F20" i="18"/>
  <c r="M20" i="18" s="1"/>
  <c r="M17" i="18"/>
  <c r="F25" i="18"/>
  <c r="M25" i="18" s="1"/>
  <c r="M21" i="18"/>
  <c r="F16" i="18"/>
  <c r="M16" i="18" s="1"/>
  <c r="M18" i="63"/>
  <c r="C24" i="16"/>
  <c r="F23" i="16"/>
  <c r="M23" i="16" s="1"/>
  <c r="F22" i="16"/>
  <c r="M22" i="16" s="1"/>
  <c r="M18" i="17"/>
  <c r="M17" i="17"/>
  <c r="M24" i="17"/>
  <c r="M28" i="18" l="1"/>
  <c r="D33" i="52" s="1"/>
  <c r="M28" i="17"/>
  <c r="M28" i="63"/>
  <c r="D6" i="52"/>
  <c r="D32" i="52"/>
  <c r="C25" i="16"/>
  <c r="F24" i="16"/>
  <c r="M24" i="16" s="1"/>
  <c r="F25" i="16" l="1"/>
  <c r="M25" i="16" s="1"/>
  <c r="C26" i="16"/>
  <c r="F26" i="16" l="1"/>
  <c r="M26" i="16" s="1"/>
  <c r="C27" i="16"/>
  <c r="F27" i="16" l="1"/>
  <c r="M27" i="16" s="1"/>
  <c r="C16" i="16"/>
  <c r="F16" i="16" l="1"/>
  <c r="M16" i="16" s="1"/>
  <c r="C17" i="16"/>
  <c r="C18" i="16" l="1"/>
  <c r="F17" i="16"/>
  <c r="M17" i="16" s="1"/>
  <c r="C19" i="16" l="1"/>
  <c r="F18" i="16"/>
  <c r="M18" i="16" s="1"/>
  <c r="C20" i="16" l="1"/>
  <c r="F20" i="16" s="1"/>
  <c r="M20" i="16" s="1"/>
  <c r="F19" i="16"/>
  <c r="M19" i="16" s="1"/>
  <c r="M28" i="16" l="1"/>
  <c r="D31" i="52" s="1"/>
  <c r="K20" i="14" l="1"/>
  <c r="L20" i="14" s="1"/>
  <c r="G20" i="14"/>
  <c r="D20" i="14"/>
  <c r="F20" i="14"/>
  <c r="L19" i="14"/>
  <c r="K19" i="14"/>
  <c r="G19" i="14"/>
  <c r="D19" i="14"/>
  <c r="F19" i="14" s="1"/>
  <c r="I18" i="14"/>
  <c r="L18" i="14" s="1"/>
  <c r="G18" i="14"/>
  <c r="D18" i="14"/>
  <c r="F18" i="14"/>
  <c r="I17" i="14"/>
  <c r="L17" i="14" s="1"/>
  <c r="G17" i="14"/>
  <c r="D17" i="14"/>
  <c r="F17" i="14" s="1"/>
  <c r="I16" i="14"/>
  <c r="L16" i="14" s="1"/>
  <c r="G16" i="14"/>
  <c r="D16" i="14"/>
  <c r="K27" i="14"/>
  <c r="L27" i="14" s="1"/>
  <c r="G27" i="14"/>
  <c r="D27" i="14"/>
  <c r="F27" i="14"/>
  <c r="K26" i="14"/>
  <c r="L26" i="14" s="1"/>
  <c r="G26" i="14"/>
  <c r="D26" i="14"/>
  <c r="F26" i="14"/>
  <c r="K25" i="14"/>
  <c r="L25" i="14" s="1"/>
  <c r="G25" i="14"/>
  <c r="D25" i="14"/>
  <c r="F25" i="14" s="1"/>
  <c r="K24" i="14"/>
  <c r="L24" i="14" s="1"/>
  <c r="G24" i="14"/>
  <c r="D24" i="14"/>
  <c r="F24" i="14" s="1"/>
  <c r="K23" i="14"/>
  <c r="L23" i="14" s="1"/>
  <c r="G23" i="14"/>
  <c r="D23" i="14"/>
  <c r="K22" i="14"/>
  <c r="L22" i="14" s="1"/>
  <c r="G22" i="14"/>
  <c r="D22" i="14"/>
  <c r="L21" i="14"/>
  <c r="K21" i="14"/>
  <c r="G21" i="14"/>
  <c r="D21" i="14"/>
  <c r="F21" i="14" s="1"/>
  <c r="M20" i="14" l="1"/>
  <c r="M26" i="14"/>
  <c r="M18" i="14"/>
  <c r="M24" i="14"/>
  <c r="L28" i="14"/>
  <c r="M25" i="14"/>
  <c r="G28" i="14"/>
  <c r="M17" i="14"/>
  <c r="M19" i="14"/>
  <c r="M21" i="14"/>
  <c r="F23" i="14"/>
  <c r="M23" i="14" s="1"/>
  <c r="F16" i="14"/>
  <c r="M16" i="14" s="1"/>
  <c r="M27" i="14"/>
  <c r="F22" i="14"/>
  <c r="M22" i="14" s="1"/>
  <c r="M28" i="14" l="1"/>
  <c r="D18" i="52" s="1"/>
  <c r="B3" i="65"/>
  <c r="B3" i="40"/>
  <c r="B3" i="47"/>
  <c r="B3" i="61"/>
  <c r="B3" i="12"/>
  <c r="B3" i="22"/>
  <c r="B3" i="39"/>
  <c r="B3" i="46"/>
  <c r="B3" i="68"/>
  <c r="B3" i="37"/>
  <c r="H28" i="68"/>
  <c r="K27" i="68"/>
  <c r="L27" i="68" s="1"/>
  <c r="G27" i="68"/>
  <c r="D27" i="68"/>
  <c r="F27" i="68" s="1"/>
  <c r="K26" i="68"/>
  <c r="L26" i="68" s="1"/>
  <c r="G26" i="68"/>
  <c r="D26" i="68"/>
  <c r="F26" i="68" s="1"/>
  <c r="K25" i="68"/>
  <c r="L25" i="68" s="1"/>
  <c r="G25" i="68"/>
  <c r="D25" i="68"/>
  <c r="F25" i="68" s="1"/>
  <c r="K24" i="68"/>
  <c r="L24" i="68" s="1"/>
  <c r="G24" i="68"/>
  <c r="D24" i="68"/>
  <c r="F24" i="68" s="1"/>
  <c r="L23" i="68"/>
  <c r="K23" i="68"/>
  <c r="G23" i="68"/>
  <c r="D23" i="68"/>
  <c r="F23" i="68" s="1"/>
  <c r="K22" i="68"/>
  <c r="L22" i="68" s="1"/>
  <c r="G22" i="68"/>
  <c r="D22" i="68"/>
  <c r="F22" i="68" s="1"/>
  <c r="K21" i="68"/>
  <c r="L21" i="68" s="1"/>
  <c r="G21" i="68"/>
  <c r="D21" i="68"/>
  <c r="F21" i="68" s="1"/>
  <c r="K20" i="68"/>
  <c r="L20" i="68" s="1"/>
  <c r="G20" i="68"/>
  <c r="D20" i="68"/>
  <c r="F20" i="68" s="1"/>
  <c r="L19" i="68"/>
  <c r="K19" i="68"/>
  <c r="G19" i="68"/>
  <c r="D19" i="68"/>
  <c r="F19" i="68" s="1"/>
  <c r="I18" i="68"/>
  <c r="L18" i="68" s="1"/>
  <c r="G18" i="68"/>
  <c r="D18" i="68"/>
  <c r="F18" i="68" s="1"/>
  <c r="I17" i="68"/>
  <c r="L17" i="68" s="1"/>
  <c r="G17" i="68"/>
  <c r="D17" i="68"/>
  <c r="F17" i="68" s="1"/>
  <c r="I16" i="68"/>
  <c r="L16" i="68" s="1"/>
  <c r="G16" i="68"/>
  <c r="D16" i="68"/>
  <c r="F16" i="68" s="1"/>
  <c r="B3" i="36"/>
  <c r="B3" i="35"/>
  <c r="B3" i="34"/>
  <c r="B3" i="33"/>
  <c r="B3" i="13"/>
  <c r="B3" i="45"/>
  <c r="B3" i="59"/>
  <c r="B3" i="58"/>
  <c r="B3" i="32"/>
  <c r="B3" i="11"/>
  <c r="B3" i="10"/>
  <c r="B3" i="30"/>
  <c r="B3" i="9"/>
  <c r="B3" i="64"/>
  <c r="B3" i="44"/>
  <c r="B3" i="8"/>
  <c r="B3" i="43"/>
  <c r="B3" i="29"/>
  <c r="B3" i="5"/>
  <c r="B3" i="28"/>
  <c r="B3" i="6"/>
  <c r="B3" i="3"/>
  <c r="B3" i="7"/>
  <c r="M23" i="68" l="1"/>
  <c r="M20" i="68"/>
  <c r="M18" i="68"/>
  <c r="M25" i="68"/>
  <c r="M24" i="68"/>
  <c r="M21" i="68"/>
  <c r="M19" i="68"/>
  <c r="M16" i="68"/>
  <c r="M27" i="68"/>
  <c r="M22" i="68"/>
  <c r="G28" i="68"/>
  <c r="L28" i="68"/>
  <c r="M17" i="68"/>
  <c r="M26" i="68"/>
  <c r="H28" i="22"/>
  <c r="I16" i="22"/>
  <c r="K19" i="22"/>
  <c r="K25" i="22"/>
  <c r="K24" i="22"/>
  <c r="K23" i="22"/>
  <c r="I18" i="22"/>
  <c r="I17" i="22"/>
  <c r="M28" i="68" l="1"/>
  <c r="D35" i="52" s="1"/>
  <c r="H28" i="12"/>
  <c r="K25" i="12"/>
  <c r="K24" i="12"/>
  <c r="K23" i="12"/>
  <c r="I18" i="12"/>
  <c r="I17" i="12"/>
  <c r="I16" i="12"/>
  <c r="H28" i="64"/>
  <c r="K25" i="64"/>
  <c r="K24" i="64"/>
  <c r="K23" i="64"/>
  <c r="I18" i="64"/>
  <c r="I17" i="64"/>
  <c r="I16" i="64"/>
  <c r="K25" i="61"/>
  <c r="K24" i="61"/>
  <c r="K23" i="61"/>
  <c r="I18" i="61"/>
  <c r="I17" i="61"/>
  <c r="I16" i="61"/>
  <c r="H28" i="10"/>
  <c r="K25" i="10"/>
  <c r="K24" i="10"/>
  <c r="K23" i="10"/>
  <c r="I16" i="10"/>
  <c r="I18" i="10"/>
  <c r="I17" i="10"/>
  <c r="H28" i="36"/>
  <c r="K25" i="36"/>
  <c r="K24" i="36"/>
  <c r="K23" i="36"/>
  <c r="I18" i="36"/>
  <c r="I17" i="36"/>
  <c r="I16" i="36"/>
  <c r="I16" i="65" l="1"/>
  <c r="L16" i="65" s="1"/>
  <c r="J28" i="65"/>
  <c r="H28" i="65"/>
  <c r="K27" i="65"/>
  <c r="L27" i="65" s="1"/>
  <c r="G27" i="65"/>
  <c r="D27" i="65"/>
  <c r="F27" i="65" s="1"/>
  <c r="K26" i="65"/>
  <c r="L26" i="65" s="1"/>
  <c r="G26" i="65"/>
  <c r="D26" i="65"/>
  <c r="F26" i="65" s="1"/>
  <c r="K25" i="65"/>
  <c r="L25" i="65" s="1"/>
  <c r="G25" i="65"/>
  <c r="D25" i="65"/>
  <c r="F25" i="65" s="1"/>
  <c r="K24" i="65"/>
  <c r="L24" i="65" s="1"/>
  <c r="G24" i="65"/>
  <c r="D24" i="65"/>
  <c r="F24" i="65" s="1"/>
  <c r="K23" i="65"/>
  <c r="L23" i="65" s="1"/>
  <c r="G23" i="65"/>
  <c r="D23" i="65"/>
  <c r="F23" i="65" s="1"/>
  <c r="K22" i="65"/>
  <c r="L22" i="65" s="1"/>
  <c r="G22" i="65"/>
  <c r="D22" i="65"/>
  <c r="F22" i="65" s="1"/>
  <c r="K21" i="65"/>
  <c r="L21" i="65" s="1"/>
  <c r="G21" i="65"/>
  <c r="D21" i="65"/>
  <c r="F21" i="65" s="1"/>
  <c r="K20" i="65"/>
  <c r="L20" i="65" s="1"/>
  <c r="G20" i="65"/>
  <c r="D20" i="65"/>
  <c r="F20" i="65" s="1"/>
  <c r="K19" i="65"/>
  <c r="L19" i="65" s="1"/>
  <c r="G19" i="65"/>
  <c r="D19" i="65"/>
  <c r="F19" i="65" s="1"/>
  <c r="I18" i="65"/>
  <c r="L18" i="65" s="1"/>
  <c r="G18" i="65"/>
  <c r="D18" i="65"/>
  <c r="F18" i="65" s="1"/>
  <c r="I17" i="65"/>
  <c r="L17" i="65" s="1"/>
  <c r="G17" i="65"/>
  <c r="D17" i="65"/>
  <c r="F17" i="65" s="1"/>
  <c r="G16" i="65"/>
  <c r="D16" i="65"/>
  <c r="F16" i="65" s="1"/>
  <c r="H28" i="40"/>
  <c r="K25" i="40"/>
  <c r="K24" i="40"/>
  <c r="K23" i="40"/>
  <c r="I18" i="40"/>
  <c r="I16" i="40"/>
  <c r="I17" i="40"/>
  <c r="H28" i="47"/>
  <c r="I16" i="47"/>
  <c r="K25" i="47"/>
  <c r="K24" i="47"/>
  <c r="K23" i="47"/>
  <c r="I18" i="47"/>
  <c r="I17" i="47"/>
  <c r="H28" i="43"/>
  <c r="K25" i="43"/>
  <c r="K24" i="43"/>
  <c r="K23" i="43"/>
  <c r="I18" i="43"/>
  <c r="I17" i="43"/>
  <c r="I16" i="43"/>
  <c r="H28" i="29"/>
  <c r="K25" i="29"/>
  <c r="K24" i="29"/>
  <c r="K23" i="29"/>
  <c r="I18" i="29"/>
  <c r="I17" i="29"/>
  <c r="I16" i="29"/>
  <c r="K25" i="33"/>
  <c r="K24" i="33"/>
  <c r="K23" i="33"/>
  <c r="I18" i="33"/>
  <c r="I17" i="33"/>
  <c r="I16" i="33"/>
  <c r="H28" i="13"/>
  <c r="K24" i="13"/>
  <c r="K25" i="13"/>
  <c r="K23" i="13"/>
  <c r="I18" i="13"/>
  <c r="I17" i="13"/>
  <c r="I16" i="13"/>
  <c r="K25" i="5"/>
  <c r="K24" i="5"/>
  <c r="K23" i="5"/>
  <c r="I16" i="5"/>
  <c r="I18" i="5"/>
  <c r="I17" i="5"/>
  <c r="M25" i="65" l="1"/>
  <c r="G28" i="65"/>
  <c r="M23" i="65"/>
  <c r="L28" i="65"/>
  <c r="M26" i="65"/>
  <c r="M27" i="65"/>
  <c r="M24" i="65"/>
  <c r="M22" i="65"/>
  <c r="M21" i="65"/>
  <c r="M20" i="65"/>
  <c r="M19" i="65"/>
  <c r="M18" i="65"/>
  <c r="M17" i="65"/>
  <c r="M16" i="65"/>
  <c r="I16" i="46"/>
  <c r="H28" i="46"/>
  <c r="K25" i="46"/>
  <c r="K24" i="46"/>
  <c r="K23" i="46"/>
  <c r="I18" i="46"/>
  <c r="I17" i="46"/>
  <c r="K25" i="59"/>
  <c r="K24" i="59"/>
  <c r="K23" i="59"/>
  <c r="I18" i="59"/>
  <c r="I17" i="59"/>
  <c r="I16" i="59"/>
  <c r="H28" i="11"/>
  <c r="K19" i="11"/>
  <c r="K26" i="11"/>
  <c r="K25" i="11"/>
  <c r="K24" i="11"/>
  <c r="K23" i="11"/>
  <c r="K22" i="11"/>
  <c r="I16" i="11"/>
  <c r="I18" i="11"/>
  <c r="I17" i="11"/>
  <c r="M28" i="65" l="1"/>
  <c r="D55" i="52" s="1"/>
  <c r="K19" i="7"/>
  <c r="I16" i="7"/>
  <c r="I18" i="28" l="1"/>
  <c r="K25" i="28"/>
  <c r="K24" i="28"/>
  <c r="K23" i="28"/>
  <c r="I16" i="28"/>
  <c r="I17" i="28"/>
  <c r="H28" i="35" l="1"/>
  <c r="K25" i="35"/>
  <c r="K24" i="35"/>
  <c r="K23" i="35"/>
  <c r="I18" i="35"/>
  <c r="I17" i="35"/>
  <c r="I16" i="35"/>
  <c r="H28" i="39"/>
  <c r="K25" i="39"/>
  <c r="K24" i="39"/>
  <c r="K23" i="39"/>
  <c r="I16" i="39"/>
  <c r="I18" i="39"/>
  <c r="I17" i="39"/>
  <c r="K20" i="7"/>
  <c r="K25" i="7"/>
  <c r="K24" i="7"/>
  <c r="K23" i="7"/>
  <c r="I18" i="7"/>
  <c r="I17" i="7"/>
  <c r="H28" i="9"/>
  <c r="K25" i="9"/>
  <c r="K24" i="9"/>
  <c r="K23" i="9"/>
  <c r="I16" i="9"/>
  <c r="I18" i="9"/>
  <c r="I17" i="9"/>
  <c r="H28" i="44"/>
  <c r="K25" i="44"/>
  <c r="K24" i="44"/>
  <c r="K23" i="44"/>
  <c r="I16" i="44"/>
  <c r="I18" i="44"/>
  <c r="I17" i="44"/>
  <c r="K25" i="37"/>
  <c r="K24" i="37"/>
  <c r="K23" i="37"/>
  <c r="I16" i="37"/>
  <c r="I18" i="37"/>
  <c r="I17" i="37"/>
  <c r="K19" i="30" l="1"/>
  <c r="I18" i="30"/>
  <c r="H28" i="30"/>
  <c r="K25" i="30"/>
  <c r="K24" i="30"/>
  <c r="K23" i="30"/>
  <c r="I16" i="30"/>
  <c r="I17" i="30"/>
  <c r="H28" i="58"/>
  <c r="K25" i="58"/>
  <c r="K24" i="58"/>
  <c r="K23" i="58"/>
  <c r="I16" i="58"/>
  <c r="I18" i="58"/>
  <c r="I17" i="58"/>
  <c r="H28" i="8"/>
  <c r="K25" i="8"/>
  <c r="K24" i="8"/>
  <c r="K23" i="8"/>
  <c r="I16" i="8"/>
  <c r="I18" i="8"/>
  <c r="I17" i="8"/>
  <c r="K25" i="3"/>
  <c r="K24" i="3"/>
  <c r="K23" i="3"/>
  <c r="I16" i="3"/>
  <c r="I18" i="3"/>
  <c r="I17" i="3"/>
  <c r="J28" i="38"/>
  <c r="H28" i="38"/>
  <c r="K21" i="38"/>
  <c r="I18" i="38"/>
  <c r="K25" i="38"/>
  <c r="K24" i="38"/>
  <c r="K23" i="38"/>
  <c r="I17" i="38"/>
  <c r="I16" i="38"/>
  <c r="I18" i="32"/>
  <c r="I16" i="32"/>
  <c r="H28" i="32"/>
  <c r="K25" i="32"/>
  <c r="K27" i="32"/>
  <c r="K24" i="32"/>
  <c r="K23" i="32"/>
  <c r="I17" i="32"/>
  <c r="I16" i="6"/>
  <c r="K25" i="6"/>
  <c r="K24" i="6"/>
  <c r="K23" i="6"/>
  <c r="I18" i="6"/>
  <c r="I17" i="6"/>
  <c r="K20" i="62"/>
  <c r="I18" i="62"/>
  <c r="K26" i="62"/>
  <c r="K25" i="62"/>
  <c r="K24" i="62"/>
  <c r="K23" i="62"/>
  <c r="I16" i="62"/>
  <c r="I17" i="62"/>
  <c r="K25" i="45"/>
  <c r="K24" i="45"/>
  <c r="K23" i="45"/>
  <c r="H28" i="45"/>
  <c r="I16" i="45"/>
  <c r="L16" i="45" s="1"/>
  <c r="I18" i="45"/>
  <c r="L18" i="45" s="1"/>
  <c r="I17" i="45"/>
  <c r="L17" i="45" s="1"/>
  <c r="K19" i="34"/>
  <c r="D17" i="34"/>
  <c r="D16" i="34"/>
  <c r="F16" i="34" s="1"/>
  <c r="H28" i="34"/>
  <c r="K25" i="34"/>
  <c r="K24" i="34"/>
  <c r="K23" i="34"/>
  <c r="I18" i="34"/>
  <c r="I17" i="34"/>
  <c r="I16" i="34"/>
  <c r="L16" i="34" s="1"/>
  <c r="M16" i="34" l="1"/>
  <c r="G23" i="64" l="1"/>
  <c r="G24" i="64"/>
  <c r="J28" i="44"/>
  <c r="K27" i="44"/>
  <c r="L27" i="44" s="1"/>
  <c r="G27" i="44"/>
  <c r="D27" i="44"/>
  <c r="F27" i="44" s="1"/>
  <c r="K26" i="44"/>
  <c r="L26" i="44" s="1"/>
  <c r="G26" i="44"/>
  <c r="D26" i="44"/>
  <c r="F26" i="44" s="1"/>
  <c r="L25" i="44"/>
  <c r="G25" i="44"/>
  <c r="D25" i="44"/>
  <c r="F25" i="44" s="1"/>
  <c r="L24" i="44"/>
  <c r="G24" i="44"/>
  <c r="D24" i="44"/>
  <c r="F24" i="44" s="1"/>
  <c r="L23" i="44"/>
  <c r="G23" i="44"/>
  <c r="D23" i="44"/>
  <c r="F23" i="44" s="1"/>
  <c r="K22" i="44"/>
  <c r="L22" i="44" s="1"/>
  <c r="G22" i="44"/>
  <c r="D22" i="44"/>
  <c r="F22" i="44" s="1"/>
  <c r="K21" i="44"/>
  <c r="L21" i="44" s="1"/>
  <c r="G21" i="44"/>
  <c r="D21" i="44"/>
  <c r="F21" i="44" s="1"/>
  <c r="K20" i="44"/>
  <c r="L20" i="44" s="1"/>
  <c r="G20" i="44"/>
  <c r="D20" i="44"/>
  <c r="F20" i="44" s="1"/>
  <c r="K19" i="44"/>
  <c r="L19" i="44" s="1"/>
  <c r="G19" i="44"/>
  <c r="D19" i="44"/>
  <c r="F19" i="44" s="1"/>
  <c r="L18" i="44"/>
  <c r="G18" i="44"/>
  <c r="D18" i="44"/>
  <c r="F18" i="44" s="1"/>
  <c r="L17" i="44"/>
  <c r="G17" i="44"/>
  <c r="D17" i="44"/>
  <c r="F17" i="44" s="1"/>
  <c r="L16" i="44"/>
  <c r="G16" i="44"/>
  <c r="D16" i="44"/>
  <c r="F16" i="44" s="1"/>
  <c r="J28" i="43"/>
  <c r="K27" i="43"/>
  <c r="L27" i="43" s="1"/>
  <c r="G27" i="43"/>
  <c r="D27" i="43"/>
  <c r="F27" i="43" s="1"/>
  <c r="K26" i="43"/>
  <c r="L26" i="43" s="1"/>
  <c r="G26" i="43"/>
  <c r="D26" i="43"/>
  <c r="F26" i="43" s="1"/>
  <c r="L25" i="43"/>
  <c r="G25" i="43"/>
  <c r="D25" i="43"/>
  <c r="F25" i="43" s="1"/>
  <c r="L24" i="43"/>
  <c r="G24" i="43"/>
  <c r="D24" i="43"/>
  <c r="F24" i="43" s="1"/>
  <c r="L23" i="43"/>
  <c r="G23" i="43"/>
  <c r="D23" i="43"/>
  <c r="F23" i="43" s="1"/>
  <c r="K22" i="43"/>
  <c r="L22" i="43" s="1"/>
  <c r="G22" i="43"/>
  <c r="D22" i="43"/>
  <c r="F22" i="43" s="1"/>
  <c r="K21" i="43"/>
  <c r="L21" i="43" s="1"/>
  <c r="G21" i="43"/>
  <c r="D21" i="43"/>
  <c r="F21" i="43" s="1"/>
  <c r="K20" i="43"/>
  <c r="L20" i="43" s="1"/>
  <c r="G20" i="43"/>
  <c r="D20" i="43"/>
  <c r="F20" i="43" s="1"/>
  <c r="K19" i="43"/>
  <c r="L19" i="43" s="1"/>
  <c r="G19" i="43"/>
  <c r="D19" i="43"/>
  <c r="F19" i="43" s="1"/>
  <c r="L18" i="43"/>
  <c r="G18" i="43"/>
  <c r="D18" i="43"/>
  <c r="F18" i="43" s="1"/>
  <c r="L17" i="43"/>
  <c r="G17" i="43"/>
  <c r="D17" i="43"/>
  <c r="F17" i="43" s="1"/>
  <c r="L16" i="43"/>
  <c r="G16" i="43"/>
  <c r="D16" i="43"/>
  <c r="F16" i="43" s="1"/>
  <c r="D16" i="5"/>
  <c r="F16" i="5" s="1"/>
  <c r="G16" i="5"/>
  <c r="L16" i="5"/>
  <c r="D17" i="5"/>
  <c r="F17" i="5" s="1"/>
  <c r="G17" i="5"/>
  <c r="L17" i="5"/>
  <c r="D18" i="5"/>
  <c r="F18" i="5"/>
  <c r="G18" i="5"/>
  <c r="L18" i="5"/>
  <c r="D19" i="5"/>
  <c r="F19" i="5"/>
  <c r="G19" i="5"/>
  <c r="K19" i="5"/>
  <c r="L19" i="5" s="1"/>
  <c r="D20" i="5"/>
  <c r="F20" i="5"/>
  <c r="G20" i="5"/>
  <c r="K20" i="5"/>
  <c r="L20" i="5" s="1"/>
  <c r="D21" i="5"/>
  <c r="F21" i="5"/>
  <c r="G21" i="5"/>
  <c r="K21" i="5"/>
  <c r="L21" i="5" s="1"/>
  <c r="D22" i="5"/>
  <c r="F22" i="5"/>
  <c r="G22" i="5"/>
  <c r="K22" i="5"/>
  <c r="L22" i="5" s="1"/>
  <c r="D23" i="5"/>
  <c r="F23" i="5"/>
  <c r="G23" i="5"/>
  <c r="L23" i="5"/>
  <c r="D24" i="5"/>
  <c r="F24" i="5"/>
  <c r="G24" i="5"/>
  <c r="L24" i="5"/>
  <c r="D25" i="5"/>
  <c r="F25" i="5" s="1"/>
  <c r="G25" i="5"/>
  <c r="L25" i="5"/>
  <c r="D26" i="5"/>
  <c r="F26" i="5"/>
  <c r="G26" i="5"/>
  <c r="K26" i="5"/>
  <c r="L26" i="5" s="1"/>
  <c r="D27" i="5"/>
  <c r="F27" i="5"/>
  <c r="G27" i="5"/>
  <c r="K27" i="5"/>
  <c r="L27" i="5" s="1"/>
  <c r="K22" i="28"/>
  <c r="L28" i="5" l="1"/>
  <c r="G28" i="5"/>
  <c r="G28" i="44"/>
  <c r="M27" i="43"/>
  <c r="M26" i="43"/>
  <c r="M22" i="43"/>
  <c r="M21" i="43"/>
  <c r="M20" i="43"/>
  <c r="M19" i="43"/>
  <c r="G28" i="43"/>
  <c r="M25" i="43"/>
  <c r="M24" i="43"/>
  <c r="M23" i="43"/>
  <c r="M18" i="43"/>
  <c r="L28" i="43"/>
  <c r="M17" i="43"/>
  <c r="M16" i="43"/>
  <c r="M27" i="5"/>
  <c r="M21" i="5"/>
  <c r="M19" i="5"/>
  <c r="M23" i="5"/>
  <c r="M25" i="5"/>
  <c r="M16" i="5"/>
  <c r="M26" i="5"/>
  <c r="M24" i="5"/>
  <c r="M22" i="5"/>
  <c r="M20" i="5"/>
  <c r="M18" i="5"/>
  <c r="M17" i="5"/>
  <c r="M27" i="44"/>
  <c r="M26" i="44"/>
  <c r="M24" i="44"/>
  <c r="M22" i="44"/>
  <c r="M21" i="44"/>
  <c r="M20" i="44"/>
  <c r="L28" i="44"/>
  <c r="M19" i="44"/>
  <c r="M25" i="44"/>
  <c r="M23" i="44"/>
  <c r="M18" i="44"/>
  <c r="M17" i="44"/>
  <c r="M16" i="44"/>
  <c r="K27" i="64"/>
  <c r="L27" i="64" s="1"/>
  <c r="G27" i="64"/>
  <c r="D27" i="64"/>
  <c r="F27" i="64" s="1"/>
  <c r="K26" i="64"/>
  <c r="L26" i="64" s="1"/>
  <c r="G26" i="64"/>
  <c r="D26" i="64"/>
  <c r="F26" i="64" s="1"/>
  <c r="L25" i="64"/>
  <c r="G25" i="64"/>
  <c r="D25" i="64"/>
  <c r="F25" i="64" s="1"/>
  <c r="L24" i="64"/>
  <c r="D24" i="64"/>
  <c r="F24" i="64" s="1"/>
  <c r="L23" i="64"/>
  <c r="D23" i="64"/>
  <c r="F23" i="64" s="1"/>
  <c r="K22" i="64"/>
  <c r="L22" i="64" s="1"/>
  <c r="G22" i="64"/>
  <c r="D22" i="64"/>
  <c r="F22" i="64" s="1"/>
  <c r="K21" i="64"/>
  <c r="L21" i="64" s="1"/>
  <c r="G21" i="64"/>
  <c r="D21" i="64"/>
  <c r="F21" i="64" s="1"/>
  <c r="K20" i="64"/>
  <c r="L20" i="64" s="1"/>
  <c r="G20" i="64"/>
  <c r="D20" i="64"/>
  <c r="F20" i="64" s="1"/>
  <c r="K19" i="64"/>
  <c r="L19" i="64" s="1"/>
  <c r="G19" i="64"/>
  <c r="D19" i="64"/>
  <c r="F19" i="64" s="1"/>
  <c r="L18" i="64"/>
  <c r="G18" i="64"/>
  <c r="D18" i="64"/>
  <c r="F18" i="64" s="1"/>
  <c r="L17" i="64"/>
  <c r="G17" i="64"/>
  <c r="D17" i="64"/>
  <c r="F17" i="64" s="1"/>
  <c r="L16" i="64"/>
  <c r="G16" i="64"/>
  <c r="D16" i="64"/>
  <c r="F16" i="64" s="1"/>
  <c r="M28" i="5" l="1"/>
  <c r="D11" i="52"/>
  <c r="G28" i="64"/>
  <c r="L28" i="64"/>
  <c r="M28" i="43"/>
  <c r="D13" i="52" s="1"/>
  <c r="M28" i="44"/>
  <c r="D15" i="52" s="1"/>
  <c r="M16" i="64"/>
  <c r="M17" i="64"/>
  <c r="M18" i="64"/>
  <c r="M19" i="64"/>
  <c r="M20" i="64"/>
  <c r="M21" i="64"/>
  <c r="M22" i="64"/>
  <c r="M23" i="64"/>
  <c r="M24" i="64"/>
  <c r="M25" i="64"/>
  <c r="M26" i="64"/>
  <c r="M27" i="64"/>
  <c r="M28" i="64" l="1"/>
  <c r="D16" i="52" s="1"/>
  <c r="J28" i="34"/>
  <c r="J28" i="33" l="1"/>
  <c r="J28" i="32" l="1"/>
  <c r="J28" i="40" l="1"/>
  <c r="J28" i="47"/>
  <c r="J28" i="12"/>
  <c r="J28" i="22"/>
  <c r="J28" i="36"/>
  <c r="J28" i="35"/>
  <c r="J28" i="13"/>
  <c r="J28" i="45"/>
  <c r="K22" i="59"/>
  <c r="L22" i="59" s="1"/>
  <c r="J28" i="59"/>
  <c r="J28" i="58"/>
  <c r="J28" i="11"/>
  <c r="J28" i="10"/>
  <c r="J28" i="30"/>
  <c r="J28" i="9"/>
  <c r="J28" i="8"/>
  <c r="J28" i="29"/>
  <c r="G26" i="3" l="1"/>
  <c r="K27" i="62"/>
  <c r="L27" i="62" s="1"/>
  <c r="G27" i="62"/>
  <c r="D27" i="62"/>
  <c r="F27" i="62" s="1"/>
  <c r="L26" i="62"/>
  <c r="G26" i="62"/>
  <c r="D26" i="62"/>
  <c r="F26" i="62" s="1"/>
  <c r="L25" i="62"/>
  <c r="G25" i="62"/>
  <c r="D25" i="62"/>
  <c r="F25" i="62" s="1"/>
  <c r="L24" i="62"/>
  <c r="G24" i="62"/>
  <c r="D24" i="62"/>
  <c r="F24" i="62" s="1"/>
  <c r="L23" i="62"/>
  <c r="G23" i="62"/>
  <c r="D23" i="62"/>
  <c r="F23" i="62" s="1"/>
  <c r="K22" i="62"/>
  <c r="L22" i="62" s="1"/>
  <c r="G22" i="62"/>
  <c r="D22" i="62"/>
  <c r="F22" i="62" s="1"/>
  <c r="K21" i="62"/>
  <c r="L21" i="62" s="1"/>
  <c r="G21" i="62"/>
  <c r="D21" i="62"/>
  <c r="F21" i="62" s="1"/>
  <c r="L20" i="62"/>
  <c r="G20" i="62"/>
  <c r="D20" i="62"/>
  <c r="F20" i="62" s="1"/>
  <c r="K19" i="62"/>
  <c r="L19" i="62" s="1"/>
  <c r="G19" i="62"/>
  <c r="D19" i="62"/>
  <c r="F19" i="62" s="1"/>
  <c r="L18" i="62"/>
  <c r="G18" i="62"/>
  <c r="D18" i="62"/>
  <c r="F18" i="62" s="1"/>
  <c r="L17" i="62"/>
  <c r="G17" i="62"/>
  <c r="D17" i="62"/>
  <c r="F17" i="62" s="1"/>
  <c r="L16" i="62"/>
  <c r="G16" i="62"/>
  <c r="D16" i="62"/>
  <c r="F16" i="62" s="1"/>
  <c r="L28" i="62" l="1"/>
  <c r="G28" i="62"/>
  <c r="M16" i="62"/>
  <c r="M17" i="62"/>
  <c r="M18" i="62"/>
  <c r="M19" i="62"/>
  <c r="M20" i="62"/>
  <c r="M21" i="62"/>
  <c r="M22" i="62"/>
  <c r="M26" i="62"/>
  <c r="M27" i="62"/>
  <c r="M23" i="62"/>
  <c r="M24" i="62"/>
  <c r="M25" i="62"/>
  <c r="M28" i="62" l="1"/>
  <c r="D56" i="52" s="1"/>
  <c r="K27" i="61" l="1"/>
  <c r="L27" i="61" s="1"/>
  <c r="G27" i="61"/>
  <c r="D27" i="61"/>
  <c r="F27" i="61" s="1"/>
  <c r="K26" i="61"/>
  <c r="L26" i="61" s="1"/>
  <c r="G26" i="61"/>
  <c r="D26" i="61"/>
  <c r="F26" i="61" s="1"/>
  <c r="L25" i="61"/>
  <c r="G25" i="61"/>
  <c r="D25" i="61"/>
  <c r="F25" i="61" s="1"/>
  <c r="L24" i="61"/>
  <c r="G24" i="61"/>
  <c r="D24" i="61"/>
  <c r="F24" i="61" s="1"/>
  <c r="L23" i="61"/>
  <c r="G23" i="61"/>
  <c r="D23" i="61"/>
  <c r="F23" i="61" s="1"/>
  <c r="K22" i="61"/>
  <c r="L22" i="61" s="1"/>
  <c r="G22" i="61"/>
  <c r="D22" i="61"/>
  <c r="F22" i="61" s="1"/>
  <c r="K21" i="61"/>
  <c r="L21" i="61" s="1"/>
  <c r="G21" i="61"/>
  <c r="D21" i="61"/>
  <c r="F21" i="61" s="1"/>
  <c r="K20" i="61"/>
  <c r="L20" i="61" s="1"/>
  <c r="G20" i="61"/>
  <c r="D20" i="61"/>
  <c r="F20" i="61" s="1"/>
  <c r="K19" i="61"/>
  <c r="L19" i="61" s="1"/>
  <c r="G19" i="61"/>
  <c r="D19" i="61"/>
  <c r="F19" i="61" s="1"/>
  <c r="L18" i="61"/>
  <c r="G18" i="61"/>
  <c r="D18" i="61"/>
  <c r="F18" i="61" s="1"/>
  <c r="L17" i="61"/>
  <c r="G17" i="61"/>
  <c r="D17" i="61"/>
  <c r="F17" i="61" s="1"/>
  <c r="L16" i="61"/>
  <c r="G16" i="61"/>
  <c r="D16" i="61"/>
  <c r="F16" i="61" s="1"/>
  <c r="G28" i="61" l="1"/>
  <c r="L28" i="61"/>
  <c r="M16" i="61"/>
  <c r="M20" i="61"/>
  <c r="M21" i="61"/>
  <c r="M22" i="61"/>
  <c r="M18" i="61"/>
  <c r="M26" i="61"/>
  <c r="M24" i="61"/>
  <c r="M23" i="61"/>
  <c r="M17" i="61"/>
  <c r="M25" i="61"/>
  <c r="M19" i="61"/>
  <c r="M27" i="61"/>
  <c r="M28" i="61" l="1"/>
  <c r="D46" i="52"/>
  <c r="L25" i="39" l="1"/>
  <c r="L24" i="39"/>
  <c r="L23" i="39"/>
  <c r="H28" i="59" l="1"/>
  <c r="K27" i="59" l="1"/>
  <c r="L27" i="59" s="1"/>
  <c r="G27" i="59"/>
  <c r="D27" i="59"/>
  <c r="F27" i="59" s="1"/>
  <c r="K26" i="59"/>
  <c r="L26" i="59" s="1"/>
  <c r="G26" i="59"/>
  <c r="D26" i="59"/>
  <c r="F26" i="59" s="1"/>
  <c r="L25" i="59"/>
  <c r="G25" i="59"/>
  <c r="D25" i="59"/>
  <c r="F25" i="59" s="1"/>
  <c r="L24" i="59"/>
  <c r="G24" i="59"/>
  <c r="D24" i="59"/>
  <c r="F24" i="59" s="1"/>
  <c r="L23" i="59"/>
  <c r="G23" i="59"/>
  <c r="D23" i="59"/>
  <c r="F23" i="59" s="1"/>
  <c r="G22" i="59"/>
  <c r="D22" i="59"/>
  <c r="F22" i="59" s="1"/>
  <c r="K21" i="59"/>
  <c r="L21" i="59" s="1"/>
  <c r="G21" i="59"/>
  <c r="D21" i="59"/>
  <c r="F21" i="59" s="1"/>
  <c r="K20" i="59"/>
  <c r="L20" i="59" s="1"/>
  <c r="G20" i="59"/>
  <c r="D20" i="59"/>
  <c r="F20" i="59" s="1"/>
  <c r="K19" i="59"/>
  <c r="L19" i="59" s="1"/>
  <c r="G19" i="59"/>
  <c r="D19" i="59"/>
  <c r="F19" i="59" s="1"/>
  <c r="L18" i="59"/>
  <c r="G18" i="59"/>
  <c r="D18" i="59"/>
  <c r="F18" i="59" s="1"/>
  <c r="L17" i="59"/>
  <c r="G17" i="59"/>
  <c r="D17" i="59"/>
  <c r="F17" i="59" s="1"/>
  <c r="L16" i="59"/>
  <c r="G16" i="59"/>
  <c r="D16" i="59"/>
  <c r="F16" i="59" s="1"/>
  <c r="M16" i="59" l="1"/>
  <c r="G28" i="59"/>
  <c r="L28" i="59"/>
  <c r="M17" i="59"/>
  <c r="M18" i="59"/>
  <c r="M19" i="59"/>
  <c r="M20" i="59"/>
  <c r="M21" i="59"/>
  <c r="M22" i="59"/>
  <c r="M23" i="59"/>
  <c r="M24" i="59"/>
  <c r="M25" i="59"/>
  <c r="M26" i="59"/>
  <c r="M27" i="59"/>
  <c r="M28" i="59" l="1"/>
  <c r="D24" i="52" s="1"/>
  <c r="K22" i="58"/>
  <c r="L22" i="58" s="1"/>
  <c r="G22" i="58"/>
  <c r="D22" i="58"/>
  <c r="F22" i="58" s="1"/>
  <c r="K21" i="58"/>
  <c r="L21" i="58" s="1"/>
  <c r="G21" i="58"/>
  <c r="D21" i="58"/>
  <c r="F21" i="58" s="1"/>
  <c r="K20" i="58"/>
  <c r="L20" i="58" s="1"/>
  <c r="G20" i="58"/>
  <c r="D20" i="58"/>
  <c r="F20" i="58" s="1"/>
  <c r="K19" i="58"/>
  <c r="L19" i="58" s="1"/>
  <c r="G19" i="58"/>
  <c r="D19" i="58"/>
  <c r="F19" i="58" s="1"/>
  <c r="L18" i="58"/>
  <c r="G18" i="58"/>
  <c r="D18" i="58"/>
  <c r="F18" i="58" s="1"/>
  <c r="L17" i="58"/>
  <c r="G17" i="58"/>
  <c r="D17" i="58"/>
  <c r="F17" i="58" s="1"/>
  <c r="L16" i="58"/>
  <c r="G16" i="58"/>
  <c r="D16" i="58"/>
  <c r="F16" i="58" s="1"/>
  <c r="K27" i="58"/>
  <c r="L27" i="58" s="1"/>
  <c r="G27" i="58"/>
  <c r="D27" i="58"/>
  <c r="F27" i="58" s="1"/>
  <c r="K26" i="58"/>
  <c r="L26" i="58" s="1"/>
  <c r="G26" i="58"/>
  <c r="D26" i="58"/>
  <c r="F26" i="58" s="1"/>
  <c r="L25" i="58"/>
  <c r="G25" i="58"/>
  <c r="D25" i="58"/>
  <c r="F25" i="58" s="1"/>
  <c r="L24" i="58"/>
  <c r="G24" i="58"/>
  <c r="D24" i="58"/>
  <c r="F24" i="58" s="1"/>
  <c r="L23" i="58"/>
  <c r="G23" i="58"/>
  <c r="D23" i="58"/>
  <c r="F23" i="58" s="1"/>
  <c r="M16" i="58" l="1"/>
  <c r="G28" i="58"/>
  <c r="L28" i="58"/>
  <c r="M18" i="58"/>
  <c r="M26" i="58"/>
  <c r="M21" i="58"/>
  <c r="M27" i="58"/>
  <c r="M17" i="58"/>
  <c r="M19" i="58"/>
  <c r="M20" i="58"/>
  <c r="M25" i="58"/>
  <c r="M24" i="58"/>
  <c r="M23" i="58"/>
  <c r="M22" i="58"/>
  <c r="M28" i="58" l="1"/>
  <c r="D23" i="52" s="1"/>
  <c r="K22" i="22"/>
  <c r="L22" i="22" s="1"/>
  <c r="G22" i="22"/>
  <c r="D22" i="22"/>
  <c r="F22" i="22" s="1"/>
  <c r="K21" i="22"/>
  <c r="L21" i="22" s="1"/>
  <c r="G21" i="22"/>
  <c r="D21" i="22"/>
  <c r="F21" i="22" s="1"/>
  <c r="K20" i="22"/>
  <c r="L20" i="22" s="1"/>
  <c r="G20" i="22"/>
  <c r="D20" i="22"/>
  <c r="F20" i="22" s="1"/>
  <c r="L19" i="22"/>
  <c r="G19" i="22"/>
  <c r="D19" i="22"/>
  <c r="F19" i="22" s="1"/>
  <c r="L18" i="22"/>
  <c r="G18" i="22"/>
  <c r="D18" i="22"/>
  <c r="F18" i="22" s="1"/>
  <c r="L17" i="22"/>
  <c r="G17" i="22"/>
  <c r="D17" i="22"/>
  <c r="F17" i="22" s="1"/>
  <c r="L16" i="22"/>
  <c r="G16" i="22"/>
  <c r="D16" i="22"/>
  <c r="F16" i="22" s="1"/>
  <c r="K27" i="22"/>
  <c r="L27" i="22" s="1"/>
  <c r="G27" i="22"/>
  <c r="D27" i="22"/>
  <c r="F27" i="22" s="1"/>
  <c r="K26" i="22"/>
  <c r="L26" i="22" s="1"/>
  <c r="G26" i="22"/>
  <c r="D26" i="22"/>
  <c r="F26" i="22" s="1"/>
  <c r="L25" i="22"/>
  <c r="G25" i="22"/>
  <c r="D25" i="22"/>
  <c r="F25" i="22" s="1"/>
  <c r="L24" i="22"/>
  <c r="G24" i="22"/>
  <c r="D24" i="22"/>
  <c r="F24" i="22" s="1"/>
  <c r="L23" i="22"/>
  <c r="G23" i="22"/>
  <c r="D23" i="22"/>
  <c r="F23" i="22" s="1"/>
  <c r="M16" i="22" l="1"/>
  <c r="L28" i="22"/>
  <c r="G28" i="22"/>
  <c r="M19" i="22"/>
  <c r="M20" i="22"/>
  <c r="M23" i="22"/>
  <c r="M27" i="22"/>
  <c r="M17" i="22"/>
  <c r="M21" i="22"/>
  <c r="M18" i="22"/>
  <c r="M26" i="22"/>
  <c r="M25" i="22"/>
  <c r="M24" i="22"/>
  <c r="M22" i="22"/>
  <c r="M28" i="22" l="1"/>
  <c r="D42" i="52" s="1"/>
  <c r="G23" i="9" l="1"/>
  <c r="G24" i="9"/>
  <c r="G25" i="9"/>
  <c r="G26" i="9"/>
  <c r="G27" i="9"/>
  <c r="K22" i="47" l="1"/>
  <c r="L22" i="47" s="1"/>
  <c r="G22" i="47"/>
  <c r="D22" i="47"/>
  <c r="F22" i="47" s="1"/>
  <c r="K21" i="47"/>
  <c r="L21" i="47" s="1"/>
  <c r="G21" i="47"/>
  <c r="D21" i="47"/>
  <c r="F21" i="47" s="1"/>
  <c r="K20" i="47"/>
  <c r="L20" i="47" s="1"/>
  <c r="G20" i="47"/>
  <c r="D20" i="47"/>
  <c r="F20" i="47" s="1"/>
  <c r="K19" i="47"/>
  <c r="L19" i="47" s="1"/>
  <c r="G19" i="47"/>
  <c r="D19" i="47"/>
  <c r="F19" i="47" s="1"/>
  <c r="L18" i="47"/>
  <c r="G18" i="47"/>
  <c r="D18" i="47"/>
  <c r="F18" i="47" s="1"/>
  <c r="L17" i="47"/>
  <c r="G17" i="47"/>
  <c r="D17" i="47"/>
  <c r="F17" i="47" s="1"/>
  <c r="L16" i="47"/>
  <c r="G16" i="47"/>
  <c r="D16" i="47"/>
  <c r="F16" i="47" s="1"/>
  <c r="K27" i="47"/>
  <c r="L27" i="47" s="1"/>
  <c r="G27" i="47"/>
  <c r="D27" i="47"/>
  <c r="F27" i="47" s="1"/>
  <c r="K26" i="47"/>
  <c r="L26" i="47" s="1"/>
  <c r="G26" i="47"/>
  <c r="D26" i="47"/>
  <c r="F26" i="47" s="1"/>
  <c r="L25" i="47"/>
  <c r="G25" i="47"/>
  <c r="D25" i="47"/>
  <c r="F25" i="47" s="1"/>
  <c r="L24" i="47"/>
  <c r="G24" i="47"/>
  <c r="D24" i="47"/>
  <c r="F24" i="47" s="1"/>
  <c r="L23" i="47"/>
  <c r="G23" i="47"/>
  <c r="D23" i="47"/>
  <c r="F23" i="47" s="1"/>
  <c r="K22" i="46"/>
  <c r="L22" i="46" s="1"/>
  <c r="G22" i="46"/>
  <c r="D22" i="46"/>
  <c r="F22" i="46" s="1"/>
  <c r="K21" i="46"/>
  <c r="L21" i="46" s="1"/>
  <c r="G21" i="46"/>
  <c r="D21" i="46"/>
  <c r="F21" i="46" s="1"/>
  <c r="K20" i="46"/>
  <c r="L20" i="46" s="1"/>
  <c r="G20" i="46"/>
  <c r="D20" i="46"/>
  <c r="F20" i="46" s="1"/>
  <c r="K19" i="46"/>
  <c r="L19" i="46" s="1"/>
  <c r="G19" i="46"/>
  <c r="D19" i="46"/>
  <c r="F19" i="46" s="1"/>
  <c r="L18" i="46"/>
  <c r="G18" i="46"/>
  <c r="D18" i="46"/>
  <c r="F18" i="46" s="1"/>
  <c r="L17" i="46"/>
  <c r="G17" i="46"/>
  <c r="D17" i="46"/>
  <c r="F17" i="46" s="1"/>
  <c r="L16" i="46"/>
  <c r="G16" i="46"/>
  <c r="D16" i="46"/>
  <c r="F16" i="46" s="1"/>
  <c r="K27" i="46"/>
  <c r="L27" i="46" s="1"/>
  <c r="G27" i="46"/>
  <c r="D27" i="46"/>
  <c r="F27" i="46" s="1"/>
  <c r="K26" i="46"/>
  <c r="L26" i="46" s="1"/>
  <c r="G26" i="46"/>
  <c r="D26" i="46"/>
  <c r="F26" i="46" s="1"/>
  <c r="L25" i="46"/>
  <c r="G25" i="46"/>
  <c r="D25" i="46"/>
  <c r="F25" i="46" s="1"/>
  <c r="L24" i="46"/>
  <c r="G24" i="46"/>
  <c r="D24" i="46"/>
  <c r="F24" i="46" s="1"/>
  <c r="L23" i="46"/>
  <c r="G23" i="46"/>
  <c r="D23" i="46"/>
  <c r="F23" i="46" s="1"/>
  <c r="K22" i="45"/>
  <c r="L22" i="45" s="1"/>
  <c r="G22" i="45"/>
  <c r="D22" i="45"/>
  <c r="F22" i="45" s="1"/>
  <c r="K21" i="45"/>
  <c r="L21" i="45" s="1"/>
  <c r="G21" i="45"/>
  <c r="D21" i="45"/>
  <c r="F21" i="45" s="1"/>
  <c r="K20" i="45"/>
  <c r="L20" i="45" s="1"/>
  <c r="G20" i="45"/>
  <c r="D20" i="45"/>
  <c r="F20" i="45" s="1"/>
  <c r="K19" i="45"/>
  <c r="L19" i="45" s="1"/>
  <c r="G19" i="45"/>
  <c r="D19" i="45"/>
  <c r="F19" i="45" s="1"/>
  <c r="G18" i="45"/>
  <c r="D18" i="45"/>
  <c r="F18" i="45" s="1"/>
  <c r="G17" i="45"/>
  <c r="D17" i="45"/>
  <c r="F17" i="45" s="1"/>
  <c r="G16" i="45"/>
  <c r="D16" i="45"/>
  <c r="F16" i="45" s="1"/>
  <c r="M16" i="45" s="1"/>
  <c r="K27" i="45"/>
  <c r="L27" i="45" s="1"/>
  <c r="G27" i="45"/>
  <c r="D27" i="45"/>
  <c r="F27" i="45" s="1"/>
  <c r="K26" i="45"/>
  <c r="L26" i="45" s="1"/>
  <c r="G26" i="45"/>
  <c r="D26" i="45"/>
  <c r="F26" i="45" s="1"/>
  <c r="L25" i="45"/>
  <c r="G25" i="45"/>
  <c r="D25" i="45"/>
  <c r="F25" i="45" s="1"/>
  <c r="L24" i="45"/>
  <c r="G24" i="45"/>
  <c r="D24" i="45"/>
  <c r="F24" i="45" s="1"/>
  <c r="L23" i="45"/>
  <c r="G23" i="45"/>
  <c r="D23" i="45"/>
  <c r="F23" i="45" s="1"/>
  <c r="L28" i="46" l="1"/>
  <c r="G28" i="45"/>
  <c r="M16" i="46"/>
  <c r="M27" i="45"/>
  <c r="M16" i="47"/>
  <c r="G28" i="46"/>
  <c r="G28" i="47"/>
  <c r="M26" i="45"/>
  <c r="L28" i="45"/>
  <c r="L28" i="47"/>
  <c r="M21" i="47"/>
  <c r="M19" i="47"/>
  <c r="M20" i="47"/>
  <c r="M23" i="47"/>
  <c r="M17" i="47"/>
  <c r="M18" i="47"/>
  <c r="M27" i="47"/>
  <c r="M24" i="47"/>
  <c r="M25" i="47"/>
  <c r="M26" i="47"/>
  <c r="M22" i="47"/>
  <c r="M26" i="46"/>
  <c r="M27" i="46"/>
  <c r="M17" i="46"/>
  <c r="M18" i="46"/>
  <c r="M19" i="46"/>
  <c r="M20" i="46"/>
  <c r="M21" i="46"/>
  <c r="M22" i="46"/>
  <c r="M23" i="46"/>
  <c r="M24" i="46"/>
  <c r="M25" i="46"/>
  <c r="M24" i="45"/>
  <c r="M25" i="45"/>
  <c r="M23" i="45"/>
  <c r="M17" i="45"/>
  <c r="M19" i="45"/>
  <c r="M21" i="45"/>
  <c r="M18" i="45"/>
  <c r="M20" i="45"/>
  <c r="M22" i="45"/>
  <c r="K22" i="40"/>
  <c r="L22" i="40" s="1"/>
  <c r="G22" i="40"/>
  <c r="D22" i="40"/>
  <c r="F22" i="40" s="1"/>
  <c r="K21" i="40"/>
  <c r="L21" i="40" s="1"/>
  <c r="G21" i="40"/>
  <c r="D21" i="40"/>
  <c r="F21" i="40" s="1"/>
  <c r="K20" i="40"/>
  <c r="L20" i="40" s="1"/>
  <c r="G20" i="40"/>
  <c r="D20" i="40"/>
  <c r="F20" i="40" s="1"/>
  <c r="K19" i="40"/>
  <c r="L19" i="40" s="1"/>
  <c r="G19" i="40"/>
  <c r="D19" i="40"/>
  <c r="F19" i="40" s="1"/>
  <c r="L18" i="40"/>
  <c r="G18" i="40"/>
  <c r="D18" i="40"/>
  <c r="F18" i="40" s="1"/>
  <c r="L17" i="40"/>
  <c r="G17" i="40"/>
  <c r="D17" i="40"/>
  <c r="F17" i="40" s="1"/>
  <c r="L16" i="40"/>
  <c r="G16" i="40"/>
  <c r="D16" i="40"/>
  <c r="F16" i="40" s="1"/>
  <c r="K27" i="40"/>
  <c r="L27" i="40" s="1"/>
  <c r="G27" i="40"/>
  <c r="D27" i="40"/>
  <c r="F27" i="40" s="1"/>
  <c r="K26" i="40"/>
  <c r="L26" i="40" s="1"/>
  <c r="G26" i="40"/>
  <c r="D26" i="40"/>
  <c r="F26" i="40" s="1"/>
  <c r="L25" i="40"/>
  <c r="G25" i="40"/>
  <c r="D25" i="40"/>
  <c r="F25" i="40" s="1"/>
  <c r="L24" i="40"/>
  <c r="G24" i="40"/>
  <c r="D24" i="40"/>
  <c r="F24" i="40" s="1"/>
  <c r="L23" i="40"/>
  <c r="G23" i="40"/>
  <c r="D23" i="40"/>
  <c r="F23" i="40" s="1"/>
  <c r="K22" i="39"/>
  <c r="L22" i="39" s="1"/>
  <c r="G22" i="39"/>
  <c r="D22" i="39"/>
  <c r="F22" i="39" s="1"/>
  <c r="K21" i="39"/>
  <c r="L21" i="39" s="1"/>
  <c r="G21" i="39"/>
  <c r="D21" i="39"/>
  <c r="F21" i="39" s="1"/>
  <c r="K20" i="39"/>
  <c r="L20" i="39" s="1"/>
  <c r="G20" i="39"/>
  <c r="D20" i="39"/>
  <c r="F20" i="39" s="1"/>
  <c r="K19" i="39"/>
  <c r="L19" i="39" s="1"/>
  <c r="G19" i="39"/>
  <c r="D19" i="39"/>
  <c r="F19" i="39" s="1"/>
  <c r="L18" i="39"/>
  <c r="G18" i="39"/>
  <c r="D18" i="39"/>
  <c r="F18" i="39" s="1"/>
  <c r="L17" i="39"/>
  <c r="G17" i="39"/>
  <c r="D17" i="39"/>
  <c r="F17" i="39" s="1"/>
  <c r="L16" i="39"/>
  <c r="G16" i="39"/>
  <c r="D16" i="39"/>
  <c r="F16" i="39" s="1"/>
  <c r="K27" i="39"/>
  <c r="L27" i="39" s="1"/>
  <c r="G27" i="39"/>
  <c r="D27" i="39"/>
  <c r="F27" i="39" s="1"/>
  <c r="K26" i="39"/>
  <c r="L26" i="39" s="1"/>
  <c r="G26" i="39"/>
  <c r="D26" i="39"/>
  <c r="F26" i="39" s="1"/>
  <c r="G25" i="39"/>
  <c r="D25" i="39"/>
  <c r="F25" i="39" s="1"/>
  <c r="G24" i="39"/>
  <c r="D24" i="39"/>
  <c r="F24" i="39" s="1"/>
  <c r="G23" i="39"/>
  <c r="D23" i="39"/>
  <c r="F23" i="39" s="1"/>
  <c r="K22" i="38"/>
  <c r="L22" i="38" s="1"/>
  <c r="G22" i="38"/>
  <c r="D22" i="38"/>
  <c r="F22" i="38" s="1"/>
  <c r="L21" i="38"/>
  <c r="G21" i="38"/>
  <c r="D21" i="38"/>
  <c r="F21" i="38" s="1"/>
  <c r="K20" i="38"/>
  <c r="L20" i="38" s="1"/>
  <c r="G20" i="38"/>
  <c r="D20" i="38"/>
  <c r="F20" i="38" s="1"/>
  <c r="K19" i="38"/>
  <c r="L19" i="38" s="1"/>
  <c r="G19" i="38"/>
  <c r="D19" i="38"/>
  <c r="F19" i="38" s="1"/>
  <c r="L18" i="38"/>
  <c r="G18" i="38"/>
  <c r="D18" i="38"/>
  <c r="F18" i="38" s="1"/>
  <c r="L17" i="38"/>
  <c r="G17" i="38"/>
  <c r="D17" i="38"/>
  <c r="F17" i="38" s="1"/>
  <c r="L16" i="38"/>
  <c r="G16" i="38"/>
  <c r="D16" i="38"/>
  <c r="F16" i="38" s="1"/>
  <c r="K27" i="38"/>
  <c r="L27" i="38" s="1"/>
  <c r="G27" i="38"/>
  <c r="D27" i="38"/>
  <c r="F27" i="38" s="1"/>
  <c r="K26" i="38"/>
  <c r="L26" i="38" s="1"/>
  <c r="G26" i="38"/>
  <c r="D26" i="38"/>
  <c r="F26" i="38" s="1"/>
  <c r="L25" i="38"/>
  <c r="G25" i="38"/>
  <c r="D25" i="38"/>
  <c r="F25" i="38" s="1"/>
  <c r="L24" i="38"/>
  <c r="G24" i="38"/>
  <c r="D24" i="38"/>
  <c r="F24" i="38" s="1"/>
  <c r="L23" i="38"/>
  <c r="G23" i="38"/>
  <c r="D23" i="38"/>
  <c r="F23" i="38" s="1"/>
  <c r="K22" i="37"/>
  <c r="L22" i="37" s="1"/>
  <c r="G22" i="37"/>
  <c r="D22" i="37"/>
  <c r="F22" i="37" s="1"/>
  <c r="K21" i="37"/>
  <c r="L21" i="37" s="1"/>
  <c r="G21" i="37"/>
  <c r="D21" i="37"/>
  <c r="F21" i="37" s="1"/>
  <c r="K20" i="37"/>
  <c r="L20" i="37" s="1"/>
  <c r="G20" i="37"/>
  <c r="D20" i="37"/>
  <c r="F20" i="37" s="1"/>
  <c r="K19" i="37"/>
  <c r="L19" i="37" s="1"/>
  <c r="G19" i="37"/>
  <c r="D19" i="37"/>
  <c r="F19" i="37" s="1"/>
  <c r="L18" i="37"/>
  <c r="G18" i="37"/>
  <c r="D18" i="37"/>
  <c r="F18" i="37" s="1"/>
  <c r="L17" i="37"/>
  <c r="G17" i="37"/>
  <c r="D17" i="37"/>
  <c r="F17" i="37" s="1"/>
  <c r="L16" i="37"/>
  <c r="G16" i="37"/>
  <c r="D16" i="37"/>
  <c r="F16" i="37" s="1"/>
  <c r="K27" i="37"/>
  <c r="L27" i="37" s="1"/>
  <c r="G27" i="37"/>
  <c r="D27" i="37"/>
  <c r="F27" i="37" s="1"/>
  <c r="K26" i="37"/>
  <c r="L26" i="37" s="1"/>
  <c r="G26" i="37"/>
  <c r="D26" i="37"/>
  <c r="F26" i="37" s="1"/>
  <c r="L25" i="37"/>
  <c r="G25" i="37"/>
  <c r="D25" i="37"/>
  <c r="F25" i="37" s="1"/>
  <c r="L24" i="37"/>
  <c r="G24" i="37"/>
  <c r="D24" i="37"/>
  <c r="F24" i="37" s="1"/>
  <c r="L23" i="37"/>
  <c r="G23" i="37"/>
  <c r="D23" i="37"/>
  <c r="F23" i="37" s="1"/>
  <c r="K22" i="36"/>
  <c r="L22" i="36" s="1"/>
  <c r="G22" i="36"/>
  <c r="D22" i="36"/>
  <c r="F22" i="36" s="1"/>
  <c r="K21" i="36"/>
  <c r="L21" i="36" s="1"/>
  <c r="G21" i="36"/>
  <c r="D21" i="36"/>
  <c r="F21" i="36" s="1"/>
  <c r="K20" i="36"/>
  <c r="L20" i="36" s="1"/>
  <c r="G20" i="36"/>
  <c r="D20" i="36"/>
  <c r="F20" i="36" s="1"/>
  <c r="K19" i="36"/>
  <c r="L19" i="36" s="1"/>
  <c r="G19" i="36"/>
  <c r="D19" i="36"/>
  <c r="F19" i="36" s="1"/>
  <c r="L18" i="36"/>
  <c r="G18" i="36"/>
  <c r="D18" i="36"/>
  <c r="F18" i="36" s="1"/>
  <c r="L17" i="36"/>
  <c r="G17" i="36"/>
  <c r="D17" i="36"/>
  <c r="F17" i="36" s="1"/>
  <c r="L16" i="36"/>
  <c r="G16" i="36"/>
  <c r="D16" i="36"/>
  <c r="F16" i="36" s="1"/>
  <c r="K27" i="36"/>
  <c r="L27" i="36" s="1"/>
  <c r="G27" i="36"/>
  <c r="D27" i="36"/>
  <c r="F27" i="36" s="1"/>
  <c r="K26" i="36"/>
  <c r="L26" i="36" s="1"/>
  <c r="G26" i="36"/>
  <c r="D26" i="36"/>
  <c r="F26" i="36" s="1"/>
  <c r="L25" i="36"/>
  <c r="G25" i="36"/>
  <c r="D25" i="36"/>
  <c r="F25" i="36" s="1"/>
  <c r="L24" i="36"/>
  <c r="G24" i="36"/>
  <c r="D24" i="36"/>
  <c r="F24" i="36" s="1"/>
  <c r="L23" i="36"/>
  <c r="G23" i="36"/>
  <c r="D23" i="36"/>
  <c r="F23" i="36" s="1"/>
  <c r="K22" i="35"/>
  <c r="L22" i="35" s="1"/>
  <c r="G22" i="35"/>
  <c r="D22" i="35"/>
  <c r="F22" i="35" s="1"/>
  <c r="K21" i="35"/>
  <c r="L21" i="35" s="1"/>
  <c r="G21" i="35"/>
  <c r="D21" i="35"/>
  <c r="F21" i="35" s="1"/>
  <c r="K20" i="35"/>
  <c r="L20" i="35" s="1"/>
  <c r="G20" i="35"/>
  <c r="D20" i="35"/>
  <c r="F20" i="35" s="1"/>
  <c r="K19" i="35"/>
  <c r="L19" i="35" s="1"/>
  <c r="G19" i="35"/>
  <c r="D19" i="35"/>
  <c r="F19" i="35" s="1"/>
  <c r="L18" i="35"/>
  <c r="G18" i="35"/>
  <c r="D18" i="35"/>
  <c r="F18" i="35" s="1"/>
  <c r="L17" i="35"/>
  <c r="G17" i="35"/>
  <c r="D17" i="35"/>
  <c r="F17" i="35" s="1"/>
  <c r="L16" i="35"/>
  <c r="G16" i="35"/>
  <c r="D16" i="35"/>
  <c r="F16" i="35" s="1"/>
  <c r="K27" i="35"/>
  <c r="L27" i="35" s="1"/>
  <c r="G27" i="35"/>
  <c r="D27" i="35"/>
  <c r="F27" i="35" s="1"/>
  <c r="K26" i="35"/>
  <c r="L26" i="35" s="1"/>
  <c r="G26" i="35"/>
  <c r="D26" i="35"/>
  <c r="F26" i="35" s="1"/>
  <c r="L25" i="35"/>
  <c r="G25" i="35"/>
  <c r="D25" i="35"/>
  <c r="F25" i="35" s="1"/>
  <c r="M25" i="35" s="1"/>
  <c r="L24" i="35"/>
  <c r="G24" i="35"/>
  <c r="D24" i="35"/>
  <c r="F24" i="35" s="1"/>
  <c r="L23" i="35"/>
  <c r="G23" i="35"/>
  <c r="D23" i="35"/>
  <c r="F23" i="35" s="1"/>
  <c r="K22" i="34"/>
  <c r="L22" i="34" s="1"/>
  <c r="G22" i="34"/>
  <c r="D22" i="34"/>
  <c r="F22" i="34" s="1"/>
  <c r="K21" i="34"/>
  <c r="L21" i="34" s="1"/>
  <c r="G21" i="34"/>
  <c r="D21" i="34"/>
  <c r="F21" i="34" s="1"/>
  <c r="K20" i="34"/>
  <c r="L20" i="34" s="1"/>
  <c r="G20" i="34"/>
  <c r="D20" i="34"/>
  <c r="F20" i="34" s="1"/>
  <c r="L19" i="34"/>
  <c r="G19" i="34"/>
  <c r="D19" i="34"/>
  <c r="F19" i="34" s="1"/>
  <c r="L18" i="34"/>
  <c r="G18" i="34"/>
  <c r="D18" i="34"/>
  <c r="F18" i="34" s="1"/>
  <c r="L17" i="34"/>
  <c r="G17" i="34"/>
  <c r="F17" i="34"/>
  <c r="G16" i="34"/>
  <c r="K27" i="34"/>
  <c r="L27" i="34" s="1"/>
  <c r="G27" i="34"/>
  <c r="D27" i="34"/>
  <c r="F27" i="34" s="1"/>
  <c r="K26" i="34"/>
  <c r="L26" i="34" s="1"/>
  <c r="G26" i="34"/>
  <c r="D26" i="34"/>
  <c r="F26" i="34" s="1"/>
  <c r="L25" i="34"/>
  <c r="G25" i="34"/>
  <c r="D25" i="34"/>
  <c r="F25" i="34" s="1"/>
  <c r="L24" i="34"/>
  <c r="G24" i="34"/>
  <c r="D24" i="34"/>
  <c r="F24" i="34" s="1"/>
  <c r="L23" i="34"/>
  <c r="G23" i="34"/>
  <c r="D23" i="34"/>
  <c r="F23" i="34" s="1"/>
  <c r="K22" i="33"/>
  <c r="L22" i="33" s="1"/>
  <c r="G22" i="33"/>
  <c r="D22" i="33"/>
  <c r="F22" i="33" s="1"/>
  <c r="K21" i="33"/>
  <c r="L21" i="33" s="1"/>
  <c r="G21" i="33"/>
  <c r="D21" i="33"/>
  <c r="F21" i="33" s="1"/>
  <c r="K20" i="33"/>
  <c r="L20" i="33" s="1"/>
  <c r="G20" i="33"/>
  <c r="D20" i="33"/>
  <c r="F20" i="33" s="1"/>
  <c r="K19" i="33"/>
  <c r="L19" i="33" s="1"/>
  <c r="G19" i="33"/>
  <c r="D19" i="33"/>
  <c r="F19" i="33" s="1"/>
  <c r="L18" i="33"/>
  <c r="G18" i="33"/>
  <c r="D18" i="33"/>
  <c r="F18" i="33" s="1"/>
  <c r="L17" i="33"/>
  <c r="G17" i="33"/>
  <c r="D17" i="33"/>
  <c r="F17" i="33" s="1"/>
  <c r="L16" i="33"/>
  <c r="G16" i="33"/>
  <c r="D16" i="33"/>
  <c r="F16" i="33" s="1"/>
  <c r="K27" i="33"/>
  <c r="L27" i="33" s="1"/>
  <c r="G27" i="33"/>
  <c r="D27" i="33"/>
  <c r="F27" i="33" s="1"/>
  <c r="K26" i="33"/>
  <c r="L26" i="33" s="1"/>
  <c r="G26" i="33"/>
  <c r="D26" i="33"/>
  <c r="F26" i="33" s="1"/>
  <c r="L25" i="33"/>
  <c r="G25" i="33"/>
  <c r="D25" i="33"/>
  <c r="F25" i="33" s="1"/>
  <c r="L24" i="33"/>
  <c r="G24" i="33"/>
  <c r="D24" i="33"/>
  <c r="F24" i="33" s="1"/>
  <c r="L23" i="33"/>
  <c r="G23" i="33"/>
  <c r="D23" i="33"/>
  <c r="F23" i="33" s="1"/>
  <c r="K22" i="32"/>
  <c r="L22" i="32" s="1"/>
  <c r="G22" i="32"/>
  <c r="D22" i="32"/>
  <c r="F22" i="32" s="1"/>
  <c r="K21" i="32"/>
  <c r="L21" i="32" s="1"/>
  <c r="G21" i="32"/>
  <c r="D21" i="32"/>
  <c r="F21" i="32" s="1"/>
  <c r="K20" i="32"/>
  <c r="L20" i="32" s="1"/>
  <c r="G20" i="32"/>
  <c r="D20" i="32"/>
  <c r="F20" i="32" s="1"/>
  <c r="K19" i="32"/>
  <c r="L19" i="32" s="1"/>
  <c r="G19" i="32"/>
  <c r="D19" i="32"/>
  <c r="F19" i="32" s="1"/>
  <c r="L18" i="32"/>
  <c r="G18" i="32"/>
  <c r="D18" i="32"/>
  <c r="F18" i="32" s="1"/>
  <c r="L17" i="32"/>
  <c r="G17" i="32"/>
  <c r="D17" i="32"/>
  <c r="F17" i="32" s="1"/>
  <c r="L16" i="32"/>
  <c r="G16" i="32"/>
  <c r="D16" i="32"/>
  <c r="F16" i="32" s="1"/>
  <c r="L27" i="32"/>
  <c r="G27" i="32"/>
  <c r="D27" i="32"/>
  <c r="F27" i="32" s="1"/>
  <c r="K26" i="32"/>
  <c r="L26" i="32" s="1"/>
  <c r="G26" i="32"/>
  <c r="D26" i="32"/>
  <c r="F26" i="32" s="1"/>
  <c r="L25" i="32"/>
  <c r="G25" i="32"/>
  <c r="D25" i="32"/>
  <c r="F25" i="32" s="1"/>
  <c r="L24" i="32"/>
  <c r="G24" i="32"/>
  <c r="D24" i="32"/>
  <c r="F24" i="32" s="1"/>
  <c r="L23" i="32"/>
  <c r="G23" i="32"/>
  <c r="D23" i="32"/>
  <c r="F23" i="32" s="1"/>
  <c r="K22" i="30"/>
  <c r="L22" i="30" s="1"/>
  <c r="G22" i="30"/>
  <c r="D22" i="30"/>
  <c r="F22" i="30" s="1"/>
  <c r="K21" i="30"/>
  <c r="L21" i="30" s="1"/>
  <c r="G21" i="30"/>
  <c r="D21" i="30"/>
  <c r="F21" i="30" s="1"/>
  <c r="K20" i="30"/>
  <c r="L20" i="30" s="1"/>
  <c r="G20" i="30"/>
  <c r="D20" i="30"/>
  <c r="F20" i="30" s="1"/>
  <c r="L19" i="30"/>
  <c r="G19" i="30"/>
  <c r="D19" i="30"/>
  <c r="F19" i="30" s="1"/>
  <c r="L18" i="30"/>
  <c r="G18" i="30"/>
  <c r="D18" i="30"/>
  <c r="F18" i="30" s="1"/>
  <c r="L17" i="30"/>
  <c r="G17" i="30"/>
  <c r="D17" i="30"/>
  <c r="F17" i="30" s="1"/>
  <c r="L16" i="30"/>
  <c r="G16" i="30"/>
  <c r="D16" i="30"/>
  <c r="F16" i="30" s="1"/>
  <c r="K27" i="30"/>
  <c r="L27" i="30" s="1"/>
  <c r="G27" i="30"/>
  <c r="D27" i="30"/>
  <c r="F27" i="30" s="1"/>
  <c r="K26" i="30"/>
  <c r="L26" i="30" s="1"/>
  <c r="G26" i="30"/>
  <c r="D26" i="30"/>
  <c r="F26" i="30" s="1"/>
  <c r="L25" i="30"/>
  <c r="G25" i="30"/>
  <c r="D25" i="30"/>
  <c r="F25" i="30" s="1"/>
  <c r="L24" i="30"/>
  <c r="G24" i="30"/>
  <c r="D24" i="30"/>
  <c r="F24" i="30" s="1"/>
  <c r="L23" i="30"/>
  <c r="G23" i="30"/>
  <c r="D23" i="30"/>
  <c r="F23" i="30" s="1"/>
  <c r="K22" i="29"/>
  <c r="L22" i="29" s="1"/>
  <c r="G22" i="29"/>
  <c r="D22" i="29"/>
  <c r="F22" i="29" s="1"/>
  <c r="K21" i="29"/>
  <c r="L21" i="29" s="1"/>
  <c r="G21" i="29"/>
  <c r="D21" i="29"/>
  <c r="F21" i="29" s="1"/>
  <c r="K20" i="29"/>
  <c r="L20" i="29" s="1"/>
  <c r="G20" i="29"/>
  <c r="D20" i="29"/>
  <c r="F20" i="29" s="1"/>
  <c r="K19" i="29"/>
  <c r="L19" i="29" s="1"/>
  <c r="G19" i="29"/>
  <c r="D19" i="29"/>
  <c r="F19" i="29" s="1"/>
  <c r="L18" i="29"/>
  <c r="G18" i="29"/>
  <c r="D18" i="29"/>
  <c r="F18" i="29" s="1"/>
  <c r="L17" i="29"/>
  <c r="G17" i="29"/>
  <c r="D17" i="29"/>
  <c r="F17" i="29" s="1"/>
  <c r="L16" i="29"/>
  <c r="G16" i="29"/>
  <c r="D16" i="29"/>
  <c r="F16" i="29" s="1"/>
  <c r="K27" i="29"/>
  <c r="L27" i="29" s="1"/>
  <c r="G27" i="29"/>
  <c r="D27" i="29"/>
  <c r="F27" i="29" s="1"/>
  <c r="K26" i="29"/>
  <c r="L26" i="29" s="1"/>
  <c r="G26" i="29"/>
  <c r="D26" i="29"/>
  <c r="F26" i="29" s="1"/>
  <c r="L25" i="29"/>
  <c r="G25" i="29"/>
  <c r="D25" i="29"/>
  <c r="F25" i="29" s="1"/>
  <c r="L24" i="29"/>
  <c r="G24" i="29"/>
  <c r="D24" i="29"/>
  <c r="F24" i="29" s="1"/>
  <c r="L23" i="29"/>
  <c r="G23" i="29"/>
  <c r="D23" i="29"/>
  <c r="F23" i="29" s="1"/>
  <c r="K27" i="28"/>
  <c r="L27" i="28" s="1"/>
  <c r="G27" i="28"/>
  <c r="D27" i="28"/>
  <c r="F27" i="28" s="1"/>
  <c r="K21" i="28"/>
  <c r="L21" i="28" s="1"/>
  <c r="G21" i="28"/>
  <c r="D21" i="28"/>
  <c r="F21" i="28" s="1"/>
  <c r="K20" i="28"/>
  <c r="L20" i="28" s="1"/>
  <c r="G20" i="28"/>
  <c r="D20" i="28"/>
  <c r="F20" i="28" s="1"/>
  <c r="K19" i="28"/>
  <c r="L19" i="28" s="1"/>
  <c r="G19" i="28"/>
  <c r="D19" i="28"/>
  <c r="F19" i="28" s="1"/>
  <c r="L18" i="28"/>
  <c r="G18" i="28"/>
  <c r="D18" i="28"/>
  <c r="F18" i="28" s="1"/>
  <c r="L17" i="28"/>
  <c r="G17" i="28"/>
  <c r="D17" i="28"/>
  <c r="F17" i="28" s="1"/>
  <c r="L16" i="28"/>
  <c r="G16" i="28"/>
  <c r="D16" i="28"/>
  <c r="F16" i="28" s="1"/>
  <c r="K26" i="28"/>
  <c r="L26" i="28" s="1"/>
  <c r="G26" i="28"/>
  <c r="D26" i="28"/>
  <c r="F26" i="28" s="1"/>
  <c r="L25" i="28"/>
  <c r="G25" i="28"/>
  <c r="D25" i="28"/>
  <c r="F25" i="28" s="1"/>
  <c r="L24" i="28"/>
  <c r="G24" i="28"/>
  <c r="D24" i="28"/>
  <c r="F24" i="28" s="1"/>
  <c r="L23" i="28"/>
  <c r="G23" i="28"/>
  <c r="D23" i="28"/>
  <c r="F23" i="28" s="1"/>
  <c r="L22" i="28"/>
  <c r="G22" i="28"/>
  <c r="D22" i="28"/>
  <c r="F22" i="28" s="1"/>
  <c r="K22" i="13"/>
  <c r="L22" i="13" s="1"/>
  <c r="G22" i="13"/>
  <c r="D22" i="13"/>
  <c r="F22" i="13" s="1"/>
  <c r="K21" i="13"/>
  <c r="L21" i="13" s="1"/>
  <c r="G21" i="13"/>
  <c r="D21" i="13"/>
  <c r="F21" i="13" s="1"/>
  <c r="K20" i="13"/>
  <c r="L20" i="13" s="1"/>
  <c r="G20" i="13"/>
  <c r="D20" i="13"/>
  <c r="F20" i="13" s="1"/>
  <c r="K19" i="13"/>
  <c r="L19" i="13" s="1"/>
  <c r="G19" i="13"/>
  <c r="D19" i="13"/>
  <c r="F19" i="13" s="1"/>
  <c r="L18" i="13"/>
  <c r="G18" i="13"/>
  <c r="D18" i="13"/>
  <c r="F18" i="13" s="1"/>
  <c r="L17" i="13"/>
  <c r="G17" i="13"/>
  <c r="D17" i="13"/>
  <c r="F17" i="13" s="1"/>
  <c r="L16" i="13"/>
  <c r="G16" i="13"/>
  <c r="D16" i="13"/>
  <c r="F16" i="13" s="1"/>
  <c r="K27" i="13"/>
  <c r="L27" i="13" s="1"/>
  <c r="G27" i="13"/>
  <c r="D27" i="13"/>
  <c r="F27" i="13" s="1"/>
  <c r="K26" i="13"/>
  <c r="L26" i="13" s="1"/>
  <c r="G26" i="13"/>
  <c r="D26" i="13"/>
  <c r="F26" i="13" s="1"/>
  <c r="L25" i="13"/>
  <c r="G25" i="13"/>
  <c r="D25" i="13"/>
  <c r="F25" i="13" s="1"/>
  <c r="L24" i="13"/>
  <c r="G24" i="13"/>
  <c r="D24" i="13"/>
  <c r="F24" i="13" s="1"/>
  <c r="L23" i="13"/>
  <c r="G23" i="13"/>
  <c r="D23" i="13"/>
  <c r="F23" i="13" s="1"/>
  <c r="K22" i="12"/>
  <c r="L22" i="12" s="1"/>
  <c r="G22" i="12"/>
  <c r="D22" i="12"/>
  <c r="F22" i="12" s="1"/>
  <c r="K21" i="12"/>
  <c r="L21" i="12" s="1"/>
  <c r="G21" i="12"/>
  <c r="D21" i="12"/>
  <c r="F21" i="12" s="1"/>
  <c r="K20" i="12"/>
  <c r="L20" i="12" s="1"/>
  <c r="G20" i="12"/>
  <c r="D20" i="12"/>
  <c r="F20" i="12" s="1"/>
  <c r="K19" i="12"/>
  <c r="L19" i="12" s="1"/>
  <c r="G19" i="12"/>
  <c r="D19" i="12"/>
  <c r="F19" i="12" s="1"/>
  <c r="L18" i="12"/>
  <c r="G18" i="12"/>
  <c r="D18" i="12"/>
  <c r="F18" i="12" s="1"/>
  <c r="L17" i="12"/>
  <c r="G17" i="12"/>
  <c r="D17" i="12"/>
  <c r="F17" i="12" s="1"/>
  <c r="L16" i="12"/>
  <c r="G16" i="12"/>
  <c r="D16" i="12"/>
  <c r="F16" i="12" s="1"/>
  <c r="K27" i="12"/>
  <c r="L27" i="12" s="1"/>
  <c r="G27" i="12"/>
  <c r="D27" i="12"/>
  <c r="F27" i="12" s="1"/>
  <c r="K26" i="12"/>
  <c r="L26" i="12" s="1"/>
  <c r="G26" i="12"/>
  <c r="D26" i="12"/>
  <c r="F26" i="12" s="1"/>
  <c r="L25" i="12"/>
  <c r="G25" i="12"/>
  <c r="D25" i="12"/>
  <c r="F25" i="12" s="1"/>
  <c r="L24" i="12"/>
  <c r="G24" i="12"/>
  <c r="D24" i="12"/>
  <c r="F24" i="12" s="1"/>
  <c r="L23" i="12"/>
  <c r="G23" i="12"/>
  <c r="D23" i="12"/>
  <c r="F23" i="12" s="1"/>
  <c r="L22" i="11"/>
  <c r="G22" i="11"/>
  <c r="D22" i="11"/>
  <c r="F22" i="11" s="1"/>
  <c r="K21" i="11"/>
  <c r="L21" i="11" s="1"/>
  <c r="G21" i="11"/>
  <c r="D21" i="11"/>
  <c r="F21" i="11" s="1"/>
  <c r="K20" i="11"/>
  <c r="L20" i="11" s="1"/>
  <c r="G20" i="11"/>
  <c r="D20" i="11"/>
  <c r="F20" i="11" s="1"/>
  <c r="L19" i="11"/>
  <c r="G19" i="11"/>
  <c r="D19" i="11"/>
  <c r="F19" i="11" s="1"/>
  <c r="L18" i="11"/>
  <c r="G18" i="11"/>
  <c r="D18" i="11"/>
  <c r="F18" i="11" s="1"/>
  <c r="L17" i="11"/>
  <c r="G17" i="11"/>
  <c r="D17" i="11"/>
  <c r="F17" i="11" s="1"/>
  <c r="L16" i="11"/>
  <c r="G16" i="11"/>
  <c r="D16" i="11"/>
  <c r="F16" i="11" s="1"/>
  <c r="K27" i="11"/>
  <c r="L27" i="11" s="1"/>
  <c r="G27" i="11"/>
  <c r="D27" i="11"/>
  <c r="F27" i="11" s="1"/>
  <c r="L26" i="11"/>
  <c r="G26" i="11"/>
  <c r="D26" i="11"/>
  <c r="F26" i="11" s="1"/>
  <c r="L25" i="11"/>
  <c r="G25" i="11"/>
  <c r="D25" i="11"/>
  <c r="F25" i="11" s="1"/>
  <c r="L24" i="11"/>
  <c r="G24" i="11"/>
  <c r="D24" i="11"/>
  <c r="F24" i="11" s="1"/>
  <c r="L23" i="11"/>
  <c r="G23" i="11"/>
  <c r="D23" i="11"/>
  <c r="F23" i="11" s="1"/>
  <c r="K22" i="10"/>
  <c r="L22" i="10" s="1"/>
  <c r="G22" i="10"/>
  <c r="D22" i="10"/>
  <c r="F22" i="10" s="1"/>
  <c r="K21" i="10"/>
  <c r="L21" i="10" s="1"/>
  <c r="G21" i="10"/>
  <c r="D21" i="10"/>
  <c r="F21" i="10" s="1"/>
  <c r="K20" i="10"/>
  <c r="L20" i="10" s="1"/>
  <c r="G20" i="10"/>
  <c r="D20" i="10"/>
  <c r="F20" i="10" s="1"/>
  <c r="K19" i="10"/>
  <c r="L19" i="10" s="1"/>
  <c r="G19" i="10"/>
  <c r="D19" i="10"/>
  <c r="F19" i="10" s="1"/>
  <c r="L18" i="10"/>
  <c r="G18" i="10"/>
  <c r="D18" i="10"/>
  <c r="F18" i="10" s="1"/>
  <c r="L17" i="10"/>
  <c r="G17" i="10"/>
  <c r="D17" i="10"/>
  <c r="F17" i="10" s="1"/>
  <c r="L16" i="10"/>
  <c r="G16" i="10"/>
  <c r="D16" i="10"/>
  <c r="F16" i="10" s="1"/>
  <c r="K27" i="10"/>
  <c r="L27" i="10" s="1"/>
  <c r="G27" i="10"/>
  <c r="D27" i="10"/>
  <c r="F27" i="10" s="1"/>
  <c r="K26" i="10"/>
  <c r="L26" i="10" s="1"/>
  <c r="G26" i="10"/>
  <c r="D26" i="10"/>
  <c r="F26" i="10" s="1"/>
  <c r="L25" i="10"/>
  <c r="G25" i="10"/>
  <c r="D25" i="10"/>
  <c r="F25" i="10" s="1"/>
  <c r="L24" i="10"/>
  <c r="G24" i="10"/>
  <c r="D24" i="10"/>
  <c r="F24" i="10" s="1"/>
  <c r="L23" i="10"/>
  <c r="G23" i="10"/>
  <c r="D23" i="10"/>
  <c r="F23" i="10" s="1"/>
  <c r="K22" i="9"/>
  <c r="L22" i="9" s="1"/>
  <c r="G22" i="9"/>
  <c r="D22" i="9"/>
  <c r="F22" i="9" s="1"/>
  <c r="K21" i="9"/>
  <c r="L21" i="9" s="1"/>
  <c r="G21" i="9"/>
  <c r="D21" i="9"/>
  <c r="F21" i="9" s="1"/>
  <c r="K20" i="9"/>
  <c r="L20" i="9" s="1"/>
  <c r="G20" i="9"/>
  <c r="D20" i="9"/>
  <c r="F20" i="9" s="1"/>
  <c r="K19" i="9"/>
  <c r="L19" i="9" s="1"/>
  <c r="G19" i="9"/>
  <c r="D19" i="9"/>
  <c r="F19" i="9" s="1"/>
  <c r="L18" i="9"/>
  <c r="G18" i="9"/>
  <c r="D18" i="9"/>
  <c r="F18" i="9" s="1"/>
  <c r="L17" i="9"/>
  <c r="G17" i="9"/>
  <c r="D17" i="9"/>
  <c r="F17" i="9" s="1"/>
  <c r="L16" i="9"/>
  <c r="G16" i="9"/>
  <c r="D16" i="9"/>
  <c r="F16" i="9" s="1"/>
  <c r="K27" i="9"/>
  <c r="L27" i="9" s="1"/>
  <c r="D27" i="9"/>
  <c r="F27" i="9" s="1"/>
  <c r="K26" i="9"/>
  <c r="L26" i="9" s="1"/>
  <c r="D26" i="9"/>
  <c r="F26" i="9" s="1"/>
  <c r="L25" i="9"/>
  <c r="D25" i="9"/>
  <c r="F25" i="9" s="1"/>
  <c r="L24" i="9"/>
  <c r="D24" i="9"/>
  <c r="F24" i="9" s="1"/>
  <c r="L23" i="9"/>
  <c r="D23" i="9"/>
  <c r="F23" i="9" s="1"/>
  <c r="K22" i="8"/>
  <c r="L22" i="8" s="1"/>
  <c r="G22" i="8"/>
  <c r="D22" i="8"/>
  <c r="F22" i="8" s="1"/>
  <c r="K21" i="8"/>
  <c r="L21" i="8" s="1"/>
  <c r="G21" i="8"/>
  <c r="D21" i="8"/>
  <c r="F21" i="8" s="1"/>
  <c r="K20" i="8"/>
  <c r="L20" i="8" s="1"/>
  <c r="G20" i="8"/>
  <c r="D20" i="8"/>
  <c r="F20" i="8" s="1"/>
  <c r="K19" i="8"/>
  <c r="L19" i="8" s="1"/>
  <c r="G19" i="8"/>
  <c r="D19" i="8"/>
  <c r="F19" i="8" s="1"/>
  <c r="L18" i="8"/>
  <c r="G18" i="8"/>
  <c r="D18" i="8"/>
  <c r="F18" i="8" s="1"/>
  <c r="L17" i="8"/>
  <c r="G17" i="8"/>
  <c r="D17" i="8"/>
  <c r="F17" i="8" s="1"/>
  <c r="L16" i="8"/>
  <c r="G16" i="8"/>
  <c r="D16" i="8"/>
  <c r="F16" i="8" s="1"/>
  <c r="K27" i="8"/>
  <c r="L27" i="8" s="1"/>
  <c r="G27" i="8"/>
  <c r="D27" i="8"/>
  <c r="F27" i="8" s="1"/>
  <c r="K26" i="8"/>
  <c r="L26" i="8" s="1"/>
  <c r="G26" i="8"/>
  <c r="D26" i="8"/>
  <c r="F26" i="8" s="1"/>
  <c r="L25" i="8"/>
  <c r="G25" i="8"/>
  <c r="D25" i="8"/>
  <c r="F25" i="8" s="1"/>
  <c r="L24" i="8"/>
  <c r="G24" i="8"/>
  <c r="D24" i="8"/>
  <c r="F24" i="8" s="1"/>
  <c r="L23" i="8"/>
  <c r="G23" i="8"/>
  <c r="D23" i="8"/>
  <c r="F23" i="8" s="1"/>
  <c r="K22" i="7"/>
  <c r="L22" i="7" s="1"/>
  <c r="G22" i="7"/>
  <c r="D22" i="7"/>
  <c r="F22" i="7" s="1"/>
  <c r="K21" i="7"/>
  <c r="L21" i="7" s="1"/>
  <c r="G21" i="7"/>
  <c r="D21" i="7"/>
  <c r="F21" i="7" s="1"/>
  <c r="L20" i="7"/>
  <c r="G20" i="7"/>
  <c r="D20" i="7"/>
  <c r="F20" i="7" s="1"/>
  <c r="L19" i="7"/>
  <c r="G19" i="7"/>
  <c r="D19" i="7"/>
  <c r="F19" i="7" s="1"/>
  <c r="L18" i="7"/>
  <c r="G18" i="7"/>
  <c r="D18" i="7"/>
  <c r="F18" i="7" s="1"/>
  <c r="L17" i="7"/>
  <c r="G17" i="7"/>
  <c r="D17" i="7"/>
  <c r="F17" i="7" s="1"/>
  <c r="L16" i="7"/>
  <c r="G16" i="7"/>
  <c r="D16" i="7"/>
  <c r="F16" i="7" s="1"/>
  <c r="K27" i="7"/>
  <c r="L27" i="7" s="1"/>
  <c r="G27" i="7"/>
  <c r="D27" i="7"/>
  <c r="F27" i="7" s="1"/>
  <c r="K26" i="7"/>
  <c r="L26" i="7" s="1"/>
  <c r="G26" i="7"/>
  <c r="D26" i="7"/>
  <c r="F26" i="7" s="1"/>
  <c r="L25" i="7"/>
  <c r="G25" i="7"/>
  <c r="D25" i="7"/>
  <c r="F25" i="7" s="1"/>
  <c r="L24" i="7"/>
  <c r="G24" i="7"/>
  <c r="D24" i="7"/>
  <c r="F24" i="7" s="1"/>
  <c r="L23" i="7"/>
  <c r="G23" i="7"/>
  <c r="D23" i="7"/>
  <c r="F23" i="7" s="1"/>
  <c r="K22" i="6"/>
  <c r="L22" i="6" s="1"/>
  <c r="G22" i="6"/>
  <c r="D22" i="6"/>
  <c r="F22" i="6" s="1"/>
  <c r="K21" i="6"/>
  <c r="L21" i="6" s="1"/>
  <c r="G21" i="6"/>
  <c r="D21" i="6"/>
  <c r="F21" i="6" s="1"/>
  <c r="K20" i="6"/>
  <c r="L20" i="6" s="1"/>
  <c r="G20" i="6"/>
  <c r="D20" i="6"/>
  <c r="F20" i="6" s="1"/>
  <c r="K19" i="6"/>
  <c r="L19" i="6" s="1"/>
  <c r="G19" i="6"/>
  <c r="D19" i="6"/>
  <c r="F19" i="6" s="1"/>
  <c r="L18" i="6"/>
  <c r="G18" i="6"/>
  <c r="D18" i="6"/>
  <c r="F18" i="6" s="1"/>
  <c r="L17" i="6"/>
  <c r="G17" i="6"/>
  <c r="D17" i="6"/>
  <c r="F17" i="6" s="1"/>
  <c r="L16" i="6"/>
  <c r="G16" i="6"/>
  <c r="D16" i="6"/>
  <c r="F16" i="6" s="1"/>
  <c r="K27" i="6"/>
  <c r="L27" i="6" s="1"/>
  <c r="G27" i="6"/>
  <c r="D27" i="6"/>
  <c r="F27" i="6" s="1"/>
  <c r="K26" i="6"/>
  <c r="L26" i="6" s="1"/>
  <c r="G26" i="6"/>
  <c r="D26" i="6"/>
  <c r="F26" i="6" s="1"/>
  <c r="L25" i="6"/>
  <c r="G25" i="6"/>
  <c r="D25" i="6"/>
  <c r="F25" i="6" s="1"/>
  <c r="L24" i="6"/>
  <c r="G24" i="6"/>
  <c r="D24" i="6"/>
  <c r="F24" i="6" s="1"/>
  <c r="L23" i="6"/>
  <c r="G23" i="6"/>
  <c r="D23" i="6"/>
  <c r="F23" i="6" s="1"/>
  <c r="L28" i="7" l="1"/>
  <c r="L28" i="39"/>
  <c r="M28" i="46"/>
  <c r="G28" i="37"/>
  <c r="G28" i="28"/>
  <c r="L28" i="28"/>
  <c r="L28" i="6"/>
  <c r="G28" i="6"/>
  <c r="G28" i="7"/>
  <c r="M16" i="9"/>
  <c r="M16" i="10"/>
  <c r="M16" i="36"/>
  <c r="M25" i="33"/>
  <c r="M17" i="33"/>
  <c r="M16" i="33"/>
  <c r="M23" i="13"/>
  <c r="M16" i="37"/>
  <c r="M17" i="34"/>
  <c r="M16" i="38"/>
  <c r="M16" i="12"/>
  <c r="D36" i="52"/>
  <c r="M17" i="35"/>
  <c r="M25" i="34"/>
  <c r="M24" i="13"/>
  <c r="M16" i="13"/>
  <c r="M28" i="45"/>
  <c r="D25" i="52" s="1"/>
  <c r="M16" i="32"/>
  <c r="M16" i="11"/>
  <c r="M16" i="30"/>
  <c r="G28" i="9"/>
  <c r="M16" i="8"/>
  <c r="M16" i="29"/>
  <c r="G28" i="10"/>
  <c r="G28" i="11"/>
  <c r="G28" i="12"/>
  <c r="G28" i="13"/>
  <c r="L28" i="29"/>
  <c r="L28" i="30"/>
  <c r="L28" i="32"/>
  <c r="L28" i="33"/>
  <c r="M26" i="34"/>
  <c r="L28" i="34"/>
  <c r="L28" i="35"/>
  <c r="L28" i="36"/>
  <c r="L28" i="37"/>
  <c r="L28" i="38"/>
  <c r="G28" i="39"/>
  <c r="G28" i="40"/>
  <c r="M28" i="47"/>
  <c r="D48" i="52" s="1"/>
  <c r="G28" i="8"/>
  <c r="L28" i="9"/>
  <c r="L28" i="10"/>
  <c r="L28" i="11"/>
  <c r="L28" i="12"/>
  <c r="L28" i="13"/>
  <c r="M25" i="36"/>
  <c r="L28" i="40"/>
  <c r="L28" i="8"/>
  <c r="M16" i="35"/>
  <c r="G28" i="29"/>
  <c r="G28" i="30"/>
  <c r="G28" i="32"/>
  <c r="G28" i="33"/>
  <c r="G28" i="34"/>
  <c r="G28" i="35"/>
  <c r="G28" i="36"/>
  <c r="G28" i="38"/>
  <c r="M16" i="39"/>
  <c r="M16" i="40"/>
  <c r="M26" i="37"/>
  <c r="M26" i="40"/>
  <c r="M17" i="40"/>
  <c r="M18" i="40"/>
  <c r="M19" i="40"/>
  <c r="M20" i="40"/>
  <c r="M21" i="40"/>
  <c r="M27" i="12"/>
  <c r="M17" i="12"/>
  <c r="M18" i="12"/>
  <c r="M19" i="12"/>
  <c r="M20" i="12"/>
  <c r="M21" i="12"/>
  <c r="M24" i="12"/>
  <c r="M25" i="12"/>
  <c r="M23" i="38"/>
  <c r="M24" i="38"/>
  <c r="M23" i="34"/>
  <c r="M21" i="33"/>
  <c r="M26" i="32"/>
  <c r="M27" i="32"/>
  <c r="M27" i="11"/>
  <c r="M19" i="11"/>
  <c r="M17" i="11"/>
  <c r="M24" i="10"/>
  <c r="M26" i="30"/>
  <c r="M27" i="30"/>
  <c r="M19" i="30"/>
  <c r="M17" i="9"/>
  <c r="M18" i="9"/>
  <c r="M19" i="9"/>
  <c r="M20" i="9"/>
  <c r="M21" i="9"/>
  <c r="M24" i="9"/>
  <c r="M25" i="9"/>
  <c r="M20" i="8"/>
  <c r="M26" i="29"/>
  <c r="M27" i="29"/>
  <c r="M17" i="29"/>
  <c r="M18" i="29"/>
  <c r="M19" i="29"/>
  <c r="M20" i="29"/>
  <c r="M21" i="29"/>
  <c r="M16" i="7"/>
  <c r="M25" i="6"/>
  <c r="M27" i="40"/>
  <c r="M25" i="40"/>
  <c r="M24" i="40"/>
  <c r="M23" i="40"/>
  <c r="M22" i="40"/>
  <c r="M26" i="39"/>
  <c r="M27" i="39"/>
  <c r="M17" i="39"/>
  <c r="M18" i="39"/>
  <c r="M19" i="39"/>
  <c r="M20" i="39"/>
  <c r="M21" i="39"/>
  <c r="M25" i="39"/>
  <c r="M24" i="39"/>
  <c r="M23" i="39"/>
  <c r="M22" i="39"/>
  <c r="M27" i="38"/>
  <c r="M17" i="38"/>
  <c r="M18" i="38"/>
  <c r="M19" i="38"/>
  <c r="M20" i="38"/>
  <c r="M21" i="38"/>
  <c r="M22" i="38"/>
  <c r="M26" i="38"/>
  <c r="M25" i="38"/>
  <c r="M22" i="37"/>
  <c r="M27" i="37"/>
  <c r="M19" i="37"/>
  <c r="M20" i="37"/>
  <c r="M17" i="37"/>
  <c r="M21" i="37"/>
  <c r="M23" i="37"/>
  <c r="M24" i="37"/>
  <c r="M25" i="37"/>
  <c r="M18" i="37"/>
  <c r="M17" i="36"/>
  <c r="M18" i="36"/>
  <c r="M19" i="36"/>
  <c r="M20" i="36"/>
  <c r="M21" i="36"/>
  <c r="M22" i="36"/>
  <c r="M27" i="36"/>
  <c r="M26" i="36"/>
  <c r="M24" i="36"/>
  <c r="M23" i="36"/>
  <c r="M23" i="35"/>
  <c r="M27" i="35"/>
  <c r="M19" i="35"/>
  <c r="M21" i="35"/>
  <c r="M24" i="35"/>
  <c r="M26" i="35"/>
  <c r="M18" i="35"/>
  <c r="M20" i="35"/>
  <c r="M22" i="35"/>
  <c r="M27" i="34"/>
  <c r="M18" i="34"/>
  <c r="M19" i="34"/>
  <c r="M20" i="34"/>
  <c r="M21" i="34"/>
  <c r="M22" i="34"/>
  <c r="M24" i="34"/>
  <c r="M20" i="33"/>
  <c r="M26" i="33"/>
  <c r="M19" i="33"/>
  <c r="M27" i="33"/>
  <c r="M23" i="33"/>
  <c r="M24" i="33"/>
  <c r="M18" i="33"/>
  <c r="M22" i="33"/>
  <c r="M17" i="32"/>
  <c r="M18" i="32"/>
  <c r="M19" i="32"/>
  <c r="M20" i="32"/>
  <c r="M21" i="32"/>
  <c r="M22" i="32"/>
  <c r="M24" i="32"/>
  <c r="M25" i="32"/>
  <c r="M23" i="32"/>
  <c r="M17" i="30"/>
  <c r="M18" i="30"/>
  <c r="M20" i="30"/>
  <c r="M21" i="30"/>
  <c r="M24" i="30"/>
  <c r="M22" i="30"/>
  <c r="M25" i="30"/>
  <c r="M23" i="30"/>
  <c r="M24" i="29"/>
  <c r="M25" i="29"/>
  <c r="M23" i="29"/>
  <c r="M22" i="29"/>
  <c r="M23" i="28"/>
  <c r="M25" i="28"/>
  <c r="M26" i="28"/>
  <c r="M16" i="28"/>
  <c r="M17" i="28"/>
  <c r="M18" i="28"/>
  <c r="M19" i="28"/>
  <c r="M20" i="28"/>
  <c r="M21" i="28"/>
  <c r="M27" i="28"/>
  <c r="M24" i="28"/>
  <c r="M22" i="28"/>
  <c r="M26" i="13"/>
  <c r="M27" i="13"/>
  <c r="M17" i="13"/>
  <c r="M18" i="13"/>
  <c r="M19" i="13"/>
  <c r="M20" i="13"/>
  <c r="M21" i="13"/>
  <c r="M22" i="13"/>
  <c r="M25" i="13"/>
  <c r="M22" i="12"/>
  <c r="M26" i="12"/>
  <c r="M23" i="12"/>
  <c r="M18" i="11"/>
  <c r="M21" i="11"/>
  <c r="M26" i="11"/>
  <c r="M24" i="11"/>
  <c r="M25" i="11"/>
  <c r="M20" i="11"/>
  <c r="M22" i="11"/>
  <c r="M23" i="11"/>
  <c r="M17" i="10"/>
  <c r="M18" i="10"/>
  <c r="M19" i="10"/>
  <c r="M20" i="10"/>
  <c r="M21" i="10"/>
  <c r="M22" i="10"/>
  <c r="M27" i="10"/>
  <c r="M26" i="10"/>
  <c r="M25" i="10"/>
  <c r="M23" i="10"/>
  <c r="M22" i="9"/>
  <c r="M27" i="9"/>
  <c r="M26" i="9"/>
  <c r="M23" i="9"/>
  <c r="M18" i="8"/>
  <c r="M19" i="8"/>
  <c r="M22" i="8"/>
  <c r="M21" i="8"/>
  <c r="M26" i="8"/>
  <c r="M25" i="8"/>
  <c r="M24" i="8"/>
  <c r="M23" i="8"/>
  <c r="M17" i="8"/>
  <c r="M27" i="8"/>
  <c r="M18" i="7"/>
  <c r="M19" i="7"/>
  <c r="M17" i="7"/>
  <c r="M22" i="7"/>
  <c r="M20" i="7"/>
  <c r="M26" i="7"/>
  <c r="M24" i="7"/>
  <c r="M27" i="7"/>
  <c r="M23" i="7"/>
  <c r="M25" i="7"/>
  <c r="M21" i="7"/>
  <c r="M27" i="6"/>
  <c r="M16" i="6"/>
  <c r="M17" i="6"/>
  <c r="M18" i="6"/>
  <c r="M19" i="6"/>
  <c r="M20" i="6"/>
  <c r="M21" i="6"/>
  <c r="M22" i="6"/>
  <c r="M26" i="6"/>
  <c r="M24" i="6"/>
  <c r="M23" i="6"/>
  <c r="L25" i="3"/>
  <c r="L24" i="3"/>
  <c r="L23" i="3"/>
  <c r="G23" i="3"/>
  <c r="G24" i="3"/>
  <c r="G25" i="3"/>
  <c r="G27" i="3"/>
  <c r="G16" i="3"/>
  <c r="G28" i="3" s="1"/>
  <c r="G17" i="3"/>
  <c r="G18" i="3"/>
  <c r="G19" i="3"/>
  <c r="G20" i="3"/>
  <c r="G21" i="3"/>
  <c r="G22" i="3"/>
  <c r="K22" i="3"/>
  <c r="L22" i="3" s="1"/>
  <c r="K21" i="3"/>
  <c r="L21" i="3" s="1"/>
  <c r="K20" i="3"/>
  <c r="L20" i="3" s="1"/>
  <c r="K19" i="3"/>
  <c r="L19" i="3" s="1"/>
  <c r="L18" i="3"/>
  <c r="L17" i="3"/>
  <c r="L16" i="3"/>
  <c r="K27" i="3"/>
  <c r="L27" i="3" s="1"/>
  <c r="K26" i="3"/>
  <c r="L26" i="3" s="1"/>
  <c r="D22" i="3"/>
  <c r="F22" i="3" s="1"/>
  <c r="D21" i="3"/>
  <c r="F21" i="3" s="1"/>
  <c r="D20" i="3"/>
  <c r="F20" i="3" s="1"/>
  <c r="D19" i="3"/>
  <c r="F19" i="3" s="1"/>
  <c r="D18" i="3"/>
  <c r="F18" i="3" s="1"/>
  <c r="D17" i="3"/>
  <c r="F17" i="3" s="1"/>
  <c r="D16" i="3"/>
  <c r="F16" i="3" s="1"/>
  <c r="D27" i="3"/>
  <c r="F27" i="3" s="1"/>
  <c r="D26" i="3"/>
  <c r="F26" i="3" s="1"/>
  <c r="D25" i="3"/>
  <c r="F25" i="3" s="1"/>
  <c r="D24" i="3"/>
  <c r="F24" i="3" s="1"/>
  <c r="D23" i="3"/>
  <c r="F23" i="3" s="1"/>
  <c r="L28" i="3" l="1"/>
  <c r="M28" i="39"/>
  <c r="M28" i="37"/>
  <c r="M28" i="28"/>
  <c r="M28" i="6"/>
  <c r="M28" i="7"/>
  <c r="D7" i="52" s="1"/>
  <c r="M28" i="34"/>
  <c r="D28" i="52" s="1"/>
  <c r="M28" i="12"/>
  <c r="D45" i="52" s="1"/>
  <c r="M28" i="38"/>
  <c r="D38" i="52" s="1"/>
  <c r="M28" i="36"/>
  <c r="D30" i="52" s="1"/>
  <c r="M28" i="33"/>
  <c r="D27" i="52" s="1"/>
  <c r="M28" i="13"/>
  <c r="D26" i="52" s="1"/>
  <c r="M28" i="32"/>
  <c r="D22" i="52" s="1"/>
  <c r="M28" i="11"/>
  <c r="D21" i="52" s="1"/>
  <c r="M28" i="10"/>
  <c r="D20" i="52" s="1"/>
  <c r="M28" i="30"/>
  <c r="D19" i="52" s="1"/>
  <c r="M28" i="9"/>
  <c r="D17" i="52" s="1"/>
  <c r="M28" i="8"/>
  <c r="D14" i="52" s="1"/>
  <c r="M28" i="29"/>
  <c r="D12" i="52" s="1"/>
  <c r="M28" i="40"/>
  <c r="D49" i="52" s="1"/>
  <c r="D39" i="52"/>
  <c r="D10" i="52"/>
  <c r="D9" i="52"/>
  <c r="M28" i="35"/>
  <c r="D29" i="52" s="1"/>
  <c r="M20" i="3"/>
  <c r="M24" i="3"/>
  <c r="M21" i="3"/>
  <c r="M25" i="3"/>
  <c r="M18" i="3"/>
  <c r="M19" i="3"/>
  <c r="M22" i="3"/>
  <c r="M17" i="3"/>
  <c r="M16" i="3"/>
  <c r="M26" i="3"/>
  <c r="M23" i="3"/>
  <c r="D34" i="52" l="1"/>
  <c r="M27" i="3"/>
  <c r="M28" i="3" s="1"/>
  <c r="D8" i="52" s="1"/>
  <c r="D57" i="52" l="1"/>
  <c r="D59" i="52" s="1"/>
  <c r="E17" i="66" s="1"/>
</calcChain>
</file>

<file path=xl/sharedStrings.xml><?xml version="1.0" encoding="utf-8"?>
<sst xmlns="http://schemas.openxmlformats.org/spreadsheetml/2006/main" count="3155" uniqueCount="184">
  <si>
    <r>
      <t>基本料金単価</t>
    </r>
    <r>
      <rPr>
        <b/>
        <sz val="11"/>
        <color rgb="FFFF0000"/>
        <rFont val="ＭＳ Ｐゴシック"/>
        <family val="3"/>
        <charset val="128"/>
        <scheme val="minor"/>
      </rPr>
      <t xml:space="preserve">（税込）　 </t>
    </r>
    <r>
      <rPr>
        <u/>
        <sz val="11"/>
        <color rgb="FFFF0000"/>
        <rFont val="ＭＳ Ｐゴシック"/>
        <family val="3"/>
        <charset val="128"/>
        <scheme val="minor"/>
      </rPr>
      <t>※小数点第2位まで</t>
    </r>
    <rPh sb="0" eb="2">
      <t>キホン</t>
    </rPh>
    <rPh sb="2" eb="4">
      <t>リョウキン</t>
    </rPh>
    <rPh sb="4" eb="6">
      <t>タンカ</t>
    </rPh>
    <rPh sb="7" eb="9">
      <t>ゼイコミ</t>
    </rPh>
    <rPh sb="13" eb="16">
      <t>ショウスウテン</t>
    </rPh>
    <rPh sb="16" eb="17">
      <t>ダイ</t>
    </rPh>
    <rPh sb="18" eb="19">
      <t>イ</t>
    </rPh>
    <phoneticPr fontId="4"/>
  </si>
  <si>
    <t>常時</t>
    <rPh sb="0" eb="2">
      <t>ジョウジ</t>
    </rPh>
    <phoneticPr fontId="4"/>
  </si>
  <si>
    <t>黄色の部分だけ入力してください。</t>
    <rPh sb="0" eb="2">
      <t>キイロ</t>
    </rPh>
    <rPh sb="3" eb="5">
      <t>ブブン</t>
    </rPh>
    <rPh sb="7" eb="9">
      <t>ニュウリョク</t>
    </rPh>
    <phoneticPr fontId="4"/>
  </si>
  <si>
    <t>円/kW月</t>
    <rPh sb="0" eb="1">
      <t>エン</t>
    </rPh>
    <rPh sb="4" eb="5">
      <t>ツキ</t>
    </rPh>
    <phoneticPr fontId="4"/>
  </si>
  <si>
    <r>
      <t>電力量料金単価</t>
    </r>
    <r>
      <rPr>
        <b/>
        <sz val="11"/>
        <color rgb="FFFF0000"/>
        <rFont val="ＭＳ Ｐゴシック"/>
        <family val="3"/>
        <charset val="128"/>
        <scheme val="minor"/>
      </rPr>
      <t>（税込）　</t>
    </r>
    <r>
      <rPr>
        <u/>
        <sz val="11"/>
        <color rgb="FFFF0000"/>
        <rFont val="ＭＳ Ｐゴシック"/>
        <family val="3"/>
        <charset val="128"/>
        <scheme val="minor"/>
      </rPr>
      <t>※小数点第2位まで</t>
    </r>
    <rPh sb="0" eb="2">
      <t>デンリョク</t>
    </rPh>
    <rPh sb="2" eb="3">
      <t>リョウ</t>
    </rPh>
    <rPh sb="3" eb="5">
      <t>リョウキン</t>
    </rPh>
    <rPh sb="5" eb="7">
      <t>タンカ</t>
    </rPh>
    <rPh sb="8" eb="10">
      <t>ゼイコミ</t>
    </rPh>
    <phoneticPr fontId="4"/>
  </si>
  <si>
    <t>他季(7,8,9月以外)</t>
    <rPh sb="0" eb="1">
      <t>ホカ</t>
    </rPh>
    <rPh sb="1" eb="2">
      <t>キ</t>
    </rPh>
    <rPh sb="8" eb="9">
      <t>ガツ</t>
    </rPh>
    <rPh sb="9" eb="11">
      <t>イガイ</t>
    </rPh>
    <phoneticPr fontId="4"/>
  </si>
  <si>
    <t>円/kWh</t>
    <rPh sb="0" eb="1">
      <t>エン</t>
    </rPh>
    <phoneticPr fontId="4"/>
  </si>
  <si>
    <t>円/kWh</t>
    <phoneticPr fontId="4"/>
  </si>
  <si>
    <t>月</t>
    <rPh sb="0" eb="1">
      <t>ツキ</t>
    </rPh>
    <phoneticPr fontId="4"/>
  </si>
  <si>
    <t>契約予定電力
(常時)</t>
    <rPh sb="0" eb="2">
      <t>ケイヤク</t>
    </rPh>
    <rPh sb="2" eb="4">
      <t>ヨテイ</t>
    </rPh>
    <rPh sb="4" eb="6">
      <t>デンリョク</t>
    </rPh>
    <rPh sb="8" eb="10">
      <t>ジョウジ</t>
    </rPh>
    <phoneticPr fontId="4"/>
  </si>
  <si>
    <t>常時分
基本料金単価</t>
    <rPh sb="0" eb="2">
      <t>ジョウジ</t>
    </rPh>
    <rPh sb="2" eb="3">
      <t>ブン</t>
    </rPh>
    <rPh sb="4" eb="6">
      <t>キホン</t>
    </rPh>
    <rPh sb="6" eb="8">
      <t>リョウキン</t>
    </rPh>
    <rPh sb="8" eb="10">
      <t>タンカ</t>
    </rPh>
    <phoneticPr fontId="4"/>
  </si>
  <si>
    <t>力率</t>
    <rPh sb="0" eb="2">
      <t>リキリツ</t>
    </rPh>
    <phoneticPr fontId="4"/>
  </si>
  <si>
    <t>常時分基本料金</t>
    <rPh sb="0" eb="2">
      <t>ジョウジ</t>
    </rPh>
    <rPh sb="2" eb="3">
      <t>ブン</t>
    </rPh>
    <rPh sb="3" eb="5">
      <t>キホン</t>
    </rPh>
    <rPh sb="5" eb="7">
      <t>リョウキン</t>
    </rPh>
    <phoneticPr fontId="4"/>
  </si>
  <si>
    <t>予定使用電力量</t>
    <rPh sb="0" eb="2">
      <t>ヨテイ</t>
    </rPh>
    <rPh sb="2" eb="4">
      <t>シヨウ</t>
    </rPh>
    <rPh sb="4" eb="6">
      <t>デンリョク</t>
    </rPh>
    <rPh sb="6" eb="7">
      <t>リョウ</t>
    </rPh>
    <phoneticPr fontId="4"/>
  </si>
  <si>
    <t>電気量料金</t>
    <rPh sb="0" eb="2">
      <t>デンキ</t>
    </rPh>
    <rPh sb="2" eb="3">
      <t>リョウ</t>
    </rPh>
    <rPh sb="3" eb="5">
      <t>リョウキン</t>
    </rPh>
    <phoneticPr fontId="4"/>
  </si>
  <si>
    <t>kw</t>
    <phoneticPr fontId="4"/>
  </si>
  <si>
    <t>円/kW月</t>
    <phoneticPr fontId="4"/>
  </si>
  <si>
    <t>％</t>
    <phoneticPr fontId="4"/>
  </si>
  <si>
    <t>円</t>
    <rPh sb="0" eb="1">
      <t>エン</t>
    </rPh>
    <phoneticPr fontId="4"/>
  </si>
  <si>
    <t>kWh</t>
    <phoneticPr fontId="4"/>
  </si>
  <si>
    <t>円/kWh</t>
    <phoneticPr fontId="4"/>
  </si>
  <si>
    <t>算定式</t>
    <rPh sb="0" eb="2">
      <t>サンテイ</t>
    </rPh>
    <rPh sb="2" eb="3">
      <t>シキ</t>
    </rPh>
    <phoneticPr fontId="4"/>
  </si>
  <si>
    <t>a</t>
    <phoneticPr fontId="4"/>
  </si>
  <si>
    <t>b</t>
    <phoneticPr fontId="4"/>
  </si>
  <si>
    <t>c</t>
    <phoneticPr fontId="4"/>
  </si>
  <si>
    <t>d=a*b*(185-c)/100</t>
    <phoneticPr fontId="4"/>
  </si>
  <si>
    <t>f</t>
    <phoneticPr fontId="4"/>
  </si>
  <si>
    <t>g</t>
    <phoneticPr fontId="4"/>
  </si>
  <si>
    <t>h</t>
    <phoneticPr fontId="4"/>
  </si>
  <si>
    <t>i</t>
    <phoneticPr fontId="4"/>
  </si>
  <si>
    <t>m=d+l</t>
    <phoneticPr fontId="4"/>
  </si>
  <si>
    <t>年合計</t>
    <rPh sb="0" eb="1">
      <t>ネン</t>
    </rPh>
    <rPh sb="1" eb="3">
      <t>ゴウケイ</t>
    </rPh>
    <phoneticPr fontId="4"/>
  </si>
  <si>
    <t>　・　「夏季」とは７月1日から９月30日までの期間をいいます。「他季」とは「夏季」以外の期間をいいます。</t>
    <phoneticPr fontId="4"/>
  </si>
  <si>
    <t>6月</t>
  </si>
  <si>
    <t>10月</t>
  </si>
  <si>
    <t>3月</t>
  </si>
  <si>
    <t>4月</t>
  </si>
  <si>
    <t>5月</t>
  </si>
  <si>
    <t>常時</t>
    <phoneticPr fontId="4"/>
  </si>
  <si>
    <t>夏季(7,8,9月)</t>
    <phoneticPr fontId="4"/>
  </si>
  <si>
    <t>夏季使用量</t>
    <rPh sb="0" eb="2">
      <t>カキ</t>
    </rPh>
    <rPh sb="2" eb="4">
      <t>シヨウ</t>
    </rPh>
    <rPh sb="4" eb="5">
      <t>リョウ</t>
    </rPh>
    <phoneticPr fontId="4"/>
  </si>
  <si>
    <t>夏季単価</t>
    <rPh sb="2" eb="4">
      <t>タンカ</t>
    </rPh>
    <phoneticPr fontId="4"/>
  </si>
  <si>
    <t>他季使用量</t>
    <rPh sb="2" eb="4">
      <t>シヨウ</t>
    </rPh>
    <rPh sb="4" eb="5">
      <t>リョウ</t>
    </rPh>
    <phoneticPr fontId="4"/>
  </si>
  <si>
    <t>他季単価</t>
    <rPh sb="2" eb="4">
      <t>タンカ</t>
    </rPh>
    <phoneticPr fontId="4"/>
  </si>
  <si>
    <t>l=f*g+h*i</t>
    <phoneticPr fontId="4"/>
  </si>
  <si>
    <t>e=f+h</t>
    <phoneticPr fontId="4"/>
  </si>
  <si>
    <t>契約箇所</t>
    <rPh sb="0" eb="2">
      <t>ケイヤク</t>
    </rPh>
    <rPh sb="2" eb="4">
      <t>カショ</t>
    </rPh>
    <phoneticPr fontId="4"/>
  </si>
  <si>
    <t>消防学校</t>
    <phoneticPr fontId="4"/>
  </si>
  <si>
    <t>自治修習所（レナセル）</t>
    <phoneticPr fontId="4"/>
  </si>
  <si>
    <t>唐津総合庁舎</t>
    <phoneticPr fontId="4"/>
  </si>
  <si>
    <t>武雄総合庁舎</t>
    <phoneticPr fontId="4"/>
  </si>
  <si>
    <t>博物館・美術館</t>
    <phoneticPr fontId="4"/>
  </si>
  <si>
    <t>吉野ヶ里遺跡展示室（博物館）</t>
    <phoneticPr fontId="4"/>
  </si>
  <si>
    <t>九州陶磁文化館</t>
    <phoneticPr fontId="4"/>
  </si>
  <si>
    <t>佐賀城本丸歴史館</t>
    <phoneticPr fontId="4"/>
  </si>
  <si>
    <t>虹の松原学園</t>
    <phoneticPr fontId="4"/>
  </si>
  <si>
    <t>療育支援センター（あそしあ）</t>
    <phoneticPr fontId="4"/>
  </si>
  <si>
    <t>精神保健福祉ｾﾝﾀｰ</t>
    <phoneticPr fontId="4"/>
  </si>
  <si>
    <t>窯業技術センター</t>
    <phoneticPr fontId="4"/>
  </si>
  <si>
    <t>佐賀県工業技術センター</t>
    <phoneticPr fontId="4"/>
  </si>
  <si>
    <t>産業技術学院</t>
    <phoneticPr fontId="4"/>
  </si>
  <si>
    <t>伊万里総合庁舎</t>
    <phoneticPr fontId="4"/>
  </si>
  <si>
    <t>上場営農センター</t>
    <phoneticPr fontId="4"/>
  </si>
  <si>
    <t>農業試験研究センター</t>
    <phoneticPr fontId="4"/>
  </si>
  <si>
    <t>農業試験研究センター三瀬分場</t>
    <phoneticPr fontId="4"/>
  </si>
  <si>
    <t>農業試験研究センター白石分場</t>
    <phoneticPr fontId="4"/>
  </si>
  <si>
    <t>果樹試験場</t>
    <phoneticPr fontId="4"/>
  </si>
  <si>
    <t>茶業試験場</t>
    <phoneticPr fontId="4"/>
  </si>
  <si>
    <t>中部家畜保健衛生所</t>
    <phoneticPr fontId="4"/>
  </si>
  <si>
    <t>西部家畜保健衛生所</t>
    <phoneticPr fontId="4"/>
  </si>
  <si>
    <t>玄海水産振興センター　唐房庁舎</t>
    <phoneticPr fontId="4"/>
  </si>
  <si>
    <t>玄海水産振興センター　波戸庁舎</t>
    <phoneticPr fontId="4"/>
  </si>
  <si>
    <t>玄海水産振興センター　高等水産講習所</t>
    <phoneticPr fontId="4"/>
  </si>
  <si>
    <t>有明水産振興センター</t>
    <phoneticPr fontId="4"/>
  </si>
  <si>
    <t>フェリー発着所(唐津土木事務所管轄)</t>
    <phoneticPr fontId="4"/>
  </si>
  <si>
    <t>ダム管理事務所(都川内ダム)</t>
    <phoneticPr fontId="4"/>
  </si>
  <si>
    <t>ダム管理事務所（伊岐佐ダム）</t>
    <phoneticPr fontId="4"/>
  </si>
  <si>
    <t>ダム管理事務所(井手口川ダム)</t>
    <phoneticPr fontId="4"/>
  </si>
  <si>
    <t>ダム管理事務所（竜門ダム）</t>
    <phoneticPr fontId="4"/>
  </si>
  <si>
    <t>ダム管理事務所(狩立・日ノ峯ダム)</t>
    <phoneticPr fontId="4"/>
  </si>
  <si>
    <t>ダム管理事務所(岩屋川内ダム)</t>
    <phoneticPr fontId="4"/>
  </si>
  <si>
    <t>ダム管理事務所(横竹ダム)</t>
    <phoneticPr fontId="4"/>
  </si>
  <si>
    <t>ダム管理事務所(中木庭ダム)</t>
    <phoneticPr fontId="4"/>
  </si>
  <si>
    <r>
      <t>年合計</t>
    </r>
    <r>
      <rPr>
        <b/>
        <sz val="11"/>
        <color theme="1"/>
        <rFont val="ＭＳ Ｐゴシック"/>
        <family val="3"/>
        <charset val="128"/>
        <scheme val="minor"/>
      </rPr>
      <t>（税込）</t>
    </r>
    <rPh sb="0" eb="1">
      <t>ネン</t>
    </rPh>
    <rPh sb="1" eb="3">
      <t>ゴウケイ</t>
    </rPh>
    <rPh sb="4" eb="6">
      <t>ゼイコミ</t>
    </rPh>
    <phoneticPr fontId="4"/>
  </si>
  <si>
    <t>合計（税込）</t>
    <rPh sb="0" eb="2">
      <t>ゴウケイ</t>
    </rPh>
    <rPh sb="3" eb="5">
      <t>ゼイコミ</t>
    </rPh>
    <phoneticPr fontId="4"/>
  </si>
  <si>
    <t>県立図書館</t>
    <phoneticPr fontId="4"/>
  </si>
  <si>
    <t>佐賀中部保健福祉事務所</t>
    <phoneticPr fontId="4"/>
  </si>
  <si>
    <r>
      <t xml:space="preserve">総合福祉センター
</t>
    </r>
    <r>
      <rPr>
        <sz val="9"/>
        <color theme="1"/>
        <rFont val="ＭＳ Ｐゴシック"/>
        <family val="3"/>
        <charset val="128"/>
        <scheme val="minor"/>
      </rPr>
      <t>(佐賀県立地域生活リハビリセンター）</t>
    </r>
    <phoneticPr fontId="4"/>
  </si>
  <si>
    <t>佐賀土木事務所</t>
    <rPh sb="0" eb="2">
      <t>サガ</t>
    </rPh>
    <rPh sb="2" eb="4">
      <t>ドボク</t>
    </rPh>
    <rPh sb="4" eb="6">
      <t>ジム</t>
    </rPh>
    <rPh sb="6" eb="7">
      <t>ショ</t>
    </rPh>
    <phoneticPr fontId="4"/>
  </si>
  <si>
    <r>
      <rPr>
        <sz val="8"/>
        <color theme="1"/>
        <rFont val="ＭＳ Ｐゴシック"/>
        <family val="3"/>
        <charset val="128"/>
        <scheme val="minor"/>
      </rPr>
      <t>月別電気料金金額
(税込)</t>
    </r>
    <r>
      <rPr>
        <sz val="9"/>
        <color theme="1"/>
        <rFont val="ＭＳ Ｐゴシック"/>
        <family val="2"/>
        <charset val="128"/>
        <scheme val="minor"/>
      </rPr>
      <t xml:space="preserve">
</t>
    </r>
    <r>
      <rPr>
        <sz val="6"/>
        <color theme="1"/>
        <rFont val="ＭＳ Ｐゴシック"/>
        <family val="3"/>
        <charset val="128"/>
        <scheme val="minor"/>
      </rPr>
      <t>※小数点以下切捨て</t>
    </r>
    <rPh sb="0" eb="2">
      <t>ツキベツ</t>
    </rPh>
    <rPh sb="2" eb="4">
      <t>デンキ</t>
    </rPh>
    <rPh sb="4" eb="6">
      <t>リョウキン</t>
    </rPh>
    <rPh sb="6" eb="8">
      <t>キンガク</t>
    </rPh>
    <rPh sb="9" eb="13">
      <t>ゼイコミ</t>
    </rPh>
    <rPh sb="15" eb="18">
      <t>ショウスウテン</t>
    </rPh>
    <rPh sb="18" eb="20">
      <t>イカ</t>
    </rPh>
    <rPh sb="20" eb="22">
      <t>キリス</t>
    </rPh>
    <phoneticPr fontId="4"/>
  </si>
  <si>
    <t>年間総価比較額（税抜）</t>
    <rPh sb="0" eb="2">
      <t>ネンカン</t>
    </rPh>
    <rPh sb="2" eb="3">
      <t>ソウ</t>
    </rPh>
    <rPh sb="3" eb="4">
      <t>アタイ</t>
    </rPh>
    <rPh sb="4" eb="6">
      <t>ヒカク</t>
    </rPh>
    <rPh sb="6" eb="7">
      <t>ガク</t>
    </rPh>
    <phoneticPr fontId="4"/>
  </si>
  <si>
    <t>鳥栖総合庁舎</t>
    <rPh sb="0" eb="2">
      <t>トス</t>
    </rPh>
    <rPh sb="2" eb="4">
      <t>ソウゴウ</t>
    </rPh>
    <rPh sb="4" eb="6">
      <t>チョウシャ</t>
    </rPh>
    <phoneticPr fontId="4"/>
  </si>
  <si>
    <t>総合福祉センター</t>
    <phoneticPr fontId="4"/>
  </si>
  <si>
    <t>名護屋城博物館</t>
    <rPh sb="0" eb="3">
      <t>ナゴヤ</t>
    </rPh>
    <rPh sb="3" eb="4">
      <t>ジョウ</t>
    </rPh>
    <rPh sb="4" eb="7">
      <t>ハクブツカン</t>
    </rPh>
    <phoneticPr fontId="4"/>
  </si>
  <si>
    <t>県庁舎_南館</t>
    <phoneticPr fontId="4"/>
  </si>
  <si>
    <t>畜産試験場</t>
    <rPh sb="0" eb="2">
      <t>チクサン</t>
    </rPh>
    <rPh sb="2" eb="5">
      <t>シケンジョウ</t>
    </rPh>
    <phoneticPr fontId="4"/>
  </si>
  <si>
    <t>唐津保健福祉事務所</t>
    <rPh sb="0" eb="2">
      <t>カラツ</t>
    </rPh>
    <rPh sb="2" eb="4">
      <t>ホケン</t>
    </rPh>
    <rPh sb="4" eb="6">
      <t>フクシ</t>
    </rPh>
    <rPh sb="6" eb="8">
      <t>ジム</t>
    </rPh>
    <rPh sb="8" eb="9">
      <t>ショ</t>
    </rPh>
    <phoneticPr fontId="4"/>
  </si>
  <si>
    <t>f</t>
    <phoneticPr fontId="4"/>
  </si>
  <si>
    <t>g</t>
    <phoneticPr fontId="4"/>
  </si>
  <si>
    <t>h</t>
    <phoneticPr fontId="4"/>
  </si>
  <si>
    <t>常時</t>
    <phoneticPr fontId="4"/>
  </si>
  <si>
    <t>夏季(7,8,9月)</t>
    <phoneticPr fontId="4"/>
  </si>
  <si>
    <t>kw</t>
    <phoneticPr fontId="4"/>
  </si>
  <si>
    <t>円/kW月</t>
    <phoneticPr fontId="4"/>
  </si>
  <si>
    <t>％</t>
    <phoneticPr fontId="4"/>
  </si>
  <si>
    <t>kWh</t>
    <phoneticPr fontId="4"/>
  </si>
  <si>
    <t>円/kWh</t>
    <phoneticPr fontId="4"/>
  </si>
  <si>
    <t>a</t>
    <phoneticPr fontId="4"/>
  </si>
  <si>
    <t>b</t>
    <phoneticPr fontId="4"/>
  </si>
  <si>
    <t>c</t>
    <phoneticPr fontId="4"/>
  </si>
  <si>
    <t>d=a*b*(185-c)/100</t>
    <phoneticPr fontId="4"/>
  </si>
  <si>
    <t>e=f+h</t>
    <phoneticPr fontId="4"/>
  </si>
  <si>
    <t>f</t>
    <phoneticPr fontId="4"/>
  </si>
  <si>
    <t>g</t>
    <phoneticPr fontId="4"/>
  </si>
  <si>
    <t>h</t>
    <phoneticPr fontId="4"/>
  </si>
  <si>
    <t>i</t>
    <phoneticPr fontId="4"/>
  </si>
  <si>
    <t>l=f*g+h*i</t>
    <phoneticPr fontId="4"/>
  </si>
  <si>
    <t>m=d+l</t>
    <phoneticPr fontId="4"/>
  </si>
  <si>
    <t>常時</t>
    <phoneticPr fontId="4"/>
  </si>
  <si>
    <t>夏季(7,8,9月)</t>
    <phoneticPr fontId="4"/>
  </si>
  <si>
    <t>　・　「夏季」とは７月1日から９月30日までの期間をいいます。「他季」とは「夏季」以外の期間をいいます。</t>
    <phoneticPr fontId="4"/>
  </si>
  <si>
    <t>県庁舎</t>
    <phoneticPr fontId="4"/>
  </si>
  <si>
    <t>（合計＊100/110)</t>
    <rPh sb="1" eb="3">
      <t>ゴウケイ</t>
    </rPh>
    <phoneticPr fontId="4"/>
  </si>
  <si>
    <t>市村記念体育館</t>
    <rPh sb="0" eb="2">
      <t>イチムラ</t>
    </rPh>
    <rPh sb="2" eb="4">
      <t>キネン</t>
    </rPh>
    <rPh sb="4" eb="7">
      <t>タイイクカン</t>
    </rPh>
    <phoneticPr fontId="4"/>
  </si>
  <si>
    <t>9月</t>
  </si>
  <si>
    <t>11月</t>
  </si>
  <si>
    <t>2月</t>
    <rPh sb="1" eb="2">
      <t>ガツ</t>
    </rPh>
    <phoneticPr fontId="4"/>
  </si>
  <si>
    <t>8月</t>
    <phoneticPr fontId="4"/>
  </si>
  <si>
    <t>12月</t>
  </si>
  <si>
    <t>ダム管理事務所(本部ダム）</t>
    <rPh sb="8" eb="10">
      <t>モトベ</t>
    </rPh>
    <phoneticPr fontId="4"/>
  </si>
  <si>
    <t>入　　札　　書</t>
    <rPh sb="0" eb="1">
      <t>ニュウサツ</t>
    </rPh>
    <rPh sb="3" eb="4">
      <t>ニュウサツ</t>
    </rPh>
    <rPh sb="6" eb="7">
      <t>ショ</t>
    </rPh>
    <phoneticPr fontId="30"/>
  </si>
  <si>
    <t>収支等命令者　　様</t>
  </si>
  <si>
    <t>料金及び使用電力量料金に基づく年間総価比較額として佐賀県財務規則</t>
    <rPh sb="12" eb="13">
      <t>モト</t>
    </rPh>
    <rPh sb="15" eb="17">
      <t>ネンカン</t>
    </rPh>
    <rPh sb="17" eb="18">
      <t>ソウ</t>
    </rPh>
    <rPh sb="18" eb="19">
      <t>アタイ</t>
    </rPh>
    <rPh sb="19" eb="21">
      <t>ヒカク</t>
    </rPh>
    <rPh sb="21" eb="22">
      <t>ガク</t>
    </rPh>
    <rPh sb="25" eb="28">
      <t>サガケン</t>
    </rPh>
    <rPh sb="28" eb="30">
      <t>ザイム</t>
    </rPh>
    <rPh sb="30" eb="32">
      <t>キソク</t>
    </rPh>
    <phoneticPr fontId="34"/>
  </si>
  <si>
    <t>を遵守し、入札いたします。</t>
    <phoneticPr fontId="4"/>
  </si>
  <si>
    <t>なお、下記入札金額は取引に係る消費税額及び地方消費税額を含</t>
    <rPh sb="5" eb="7">
      <t>ニュウサツ</t>
    </rPh>
    <phoneticPr fontId="30"/>
  </si>
  <si>
    <t>まない金額です。</t>
    <rPh sb="3" eb="5">
      <t>キンガク</t>
    </rPh>
    <phoneticPr fontId="30"/>
  </si>
  <si>
    <t>入札金額</t>
    <rPh sb="0" eb="2">
      <t>ニュウサツ</t>
    </rPh>
    <phoneticPr fontId="30"/>
  </si>
  <si>
    <t>件名</t>
    <rPh sb="0" eb="2">
      <t>ケンメイ</t>
    </rPh>
    <phoneticPr fontId="30"/>
  </si>
  <si>
    <t>供給場所</t>
    <rPh sb="0" eb="2">
      <t>キョウキュウ</t>
    </rPh>
    <phoneticPr fontId="30"/>
  </si>
  <si>
    <t>佐賀県内</t>
    <rPh sb="0" eb="3">
      <t>サガケン</t>
    </rPh>
    <rPh sb="3" eb="4">
      <t>ナイ</t>
    </rPh>
    <phoneticPr fontId="4"/>
  </si>
  <si>
    <t>　　令和　　　年　　　月　　　日</t>
    <rPh sb="2" eb="3">
      <t>レイ</t>
    </rPh>
    <rPh sb="3" eb="4">
      <t>ワ</t>
    </rPh>
    <phoneticPr fontId="34"/>
  </si>
  <si>
    <t>入札者</t>
  </si>
  <si>
    <t>住所</t>
    <phoneticPr fontId="34"/>
  </si>
  <si>
    <t>商号又は名称</t>
  </si>
  <si>
    <t>氏名</t>
    <rPh sb="0" eb="2">
      <t>シメイ</t>
    </rPh>
    <phoneticPr fontId="34"/>
  </si>
  <si>
    <t>私的独占の禁止及び公正取引の確保に関する法律（昭和２２年法律第５４号）</t>
    <rPh sb="0" eb="2">
      <t>シテキ</t>
    </rPh>
    <rPh sb="2" eb="4">
      <t>ドクセン</t>
    </rPh>
    <rPh sb="5" eb="7">
      <t>キンシ</t>
    </rPh>
    <rPh sb="7" eb="8">
      <t>オヨ</t>
    </rPh>
    <rPh sb="9" eb="11">
      <t>コウセイ</t>
    </rPh>
    <rPh sb="11" eb="13">
      <t>トリヒキ</t>
    </rPh>
    <rPh sb="14" eb="16">
      <t>カクホ</t>
    </rPh>
    <rPh sb="17" eb="18">
      <t>カン</t>
    </rPh>
    <rPh sb="20" eb="22">
      <t>ホウリツ</t>
    </rPh>
    <rPh sb="23" eb="25">
      <t>ショウワ</t>
    </rPh>
    <rPh sb="27" eb="28">
      <t>ネン</t>
    </rPh>
    <rPh sb="28" eb="30">
      <t>ホウリツ</t>
    </rPh>
    <rPh sb="30" eb="31">
      <t>ダイ</t>
    </rPh>
    <rPh sb="33" eb="34">
      <t>ゴウ</t>
    </rPh>
    <phoneticPr fontId="30"/>
  </si>
  <si>
    <t>に抵触する行為は行っていません。</t>
    <rPh sb="1" eb="3">
      <t>テイショク</t>
    </rPh>
    <rPh sb="5" eb="7">
      <t>コウイ</t>
    </rPh>
    <rPh sb="8" eb="9">
      <t>オコナ</t>
    </rPh>
    <phoneticPr fontId="34"/>
  </si>
  <si>
    <t>※ 内訳書、明細書は入札書と同封してください。（内訳書、明細書を添付してない入札書は無効となります。）</t>
    <rPh sb="2" eb="5">
      <t>ウチワケショ</t>
    </rPh>
    <rPh sb="6" eb="9">
      <t>メイサイショ</t>
    </rPh>
    <rPh sb="10" eb="12">
      <t>ニュウサツ</t>
    </rPh>
    <rPh sb="12" eb="13">
      <t>ショ</t>
    </rPh>
    <rPh sb="14" eb="16">
      <t>ドウフウ</t>
    </rPh>
    <rPh sb="24" eb="27">
      <t>ウチワケショ</t>
    </rPh>
    <rPh sb="28" eb="31">
      <t>メイサイショ</t>
    </rPh>
    <rPh sb="32" eb="34">
      <t>テンプ</t>
    </rPh>
    <rPh sb="38" eb="40">
      <t>ニュウサツ</t>
    </rPh>
    <rPh sb="40" eb="41">
      <t>ショ</t>
    </rPh>
    <rPh sb="42" eb="44">
      <t>ムコウ</t>
    </rPh>
    <phoneticPr fontId="4"/>
  </si>
  <si>
    <t>○入札書作成について（補足）</t>
  </si>
  <si>
    <r>
      <t>・入札の積算内訳書として、様式１</t>
    </r>
    <r>
      <rPr>
        <sz val="10.5"/>
        <color theme="1"/>
        <rFont val="ＭＳ 明朝"/>
        <family val="1"/>
        <charset val="128"/>
      </rPr>
      <t>を使用し、黄色でラインしている</t>
    </r>
    <rPh sb="4" eb="6">
      <t>セキサン</t>
    </rPh>
    <rPh sb="6" eb="9">
      <t>ウチワケショ</t>
    </rPh>
    <phoneticPr fontId="4"/>
  </si>
  <si>
    <r>
      <t>　基本料金単価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、電力量料金単価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のみ記載してください。</t>
    </r>
    <phoneticPr fontId="4"/>
  </si>
  <si>
    <r>
      <t>　</t>
    </r>
    <r>
      <rPr>
        <b/>
        <u/>
        <sz val="10.5"/>
        <color theme="1"/>
        <rFont val="ＭＳ 明朝"/>
        <family val="1"/>
        <charset val="128"/>
      </rPr>
      <t>※使用量の変更等は行わないでください。</t>
    </r>
    <phoneticPr fontId="4"/>
  </si>
  <si>
    <r>
      <t>・契約は、様式１</t>
    </r>
    <r>
      <rPr>
        <sz val="10.5"/>
        <color theme="1"/>
        <rFont val="ＭＳ 明朝"/>
        <family val="1"/>
        <charset val="128"/>
      </rPr>
      <t>で記載した基本料金単価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、電力量料金単価</t>
    </r>
    <r>
      <rPr>
        <sz val="10.5"/>
        <color theme="1"/>
        <rFont val="Century"/>
        <family val="1"/>
      </rPr>
      <t>(</t>
    </r>
    <r>
      <rPr>
        <sz val="10.5"/>
        <color theme="1"/>
        <rFont val="ＭＳ 明朝"/>
        <family val="1"/>
        <charset val="128"/>
      </rPr>
      <t>税込</t>
    </r>
    <r>
      <rPr>
        <sz val="10.5"/>
        <color theme="1"/>
        <rFont val="Century"/>
        <family val="1"/>
      </rPr>
      <t>)</t>
    </r>
    <r>
      <rPr>
        <sz val="10.5"/>
        <color theme="1"/>
        <rFont val="ＭＳ 明朝"/>
        <family val="1"/>
        <charset val="128"/>
      </rPr>
      <t>ごと</t>
    </r>
    <phoneticPr fontId="4"/>
  </si>
  <si>
    <r>
      <t>　の</t>
    </r>
    <r>
      <rPr>
        <b/>
        <sz val="10.5"/>
        <color theme="1"/>
        <rFont val="ＭＳ 明朝"/>
        <family val="1"/>
        <charset val="128"/>
      </rPr>
      <t>単価契約</t>
    </r>
    <r>
      <rPr>
        <sz val="10.5"/>
        <color theme="1"/>
        <rFont val="ＭＳ 明朝"/>
        <family val="1"/>
        <charset val="128"/>
      </rPr>
      <t>となります。</t>
    </r>
    <phoneticPr fontId="4"/>
  </si>
  <si>
    <r>
      <rPr>
        <sz val="10.5"/>
        <color theme="1"/>
        <rFont val="ＭＳ Ｐ明朝"/>
        <family val="1"/>
        <charset val="128"/>
      </rPr>
      <t>　</t>
    </r>
    <r>
      <rPr>
        <sz val="10.5"/>
        <color theme="1"/>
        <rFont val="Century"/>
        <family val="1"/>
      </rPr>
      <t xml:space="preserve"> </t>
    </r>
    <r>
      <rPr>
        <sz val="10.5"/>
        <color theme="1"/>
        <rFont val="ＭＳ Ｐ明朝"/>
        <family val="1"/>
        <charset val="128"/>
      </rPr>
      <t>ださい。</t>
    </r>
    <phoneticPr fontId="4"/>
  </si>
  <si>
    <t>　※このシートは入札書に添付しないでください</t>
    <phoneticPr fontId="4"/>
  </si>
  <si>
    <t>旧契約：業務用電力A</t>
    <phoneticPr fontId="4"/>
  </si>
  <si>
    <t>旧契約：業務用電力A</t>
    <rPh sb="0" eb="3">
      <t>キュウケイヤク</t>
    </rPh>
    <rPh sb="4" eb="6">
      <t>ギョウム</t>
    </rPh>
    <phoneticPr fontId="4"/>
  </si>
  <si>
    <t>旧契約：産業用電力A</t>
    <rPh sb="4" eb="6">
      <t>サンギョウ</t>
    </rPh>
    <phoneticPr fontId="4"/>
  </si>
  <si>
    <t>三神農業振興センター</t>
    <rPh sb="4" eb="6">
      <t>シンコウ</t>
    </rPh>
    <phoneticPr fontId="4"/>
  </si>
  <si>
    <t>杵島農業振興センター</t>
    <rPh sb="4" eb="6">
      <t>シンコウ</t>
    </rPh>
    <phoneticPr fontId="4"/>
  </si>
  <si>
    <t>林業試験場</t>
    <rPh sb="0" eb="5">
      <t>リンギョウシケンジョウ</t>
    </rPh>
    <phoneticPr fontId="4"/>
  </si>
  <si>
    <t>・例として、旧契約が業務用電力Aや業務用電力A-Ⅰであっても、希望単価で入札してく</t>
    <phoneticPr fontId="4"/>
  </si>
  <si>
    <t>　・　燃料費等調整額、再エネ可能エネルギー発電促進賦課金は除く。</t>
    <rPh sb="5" eb="6">
      <t>ヒ</t>
    </rPh>
    <rPh sb="6" eb="7">
      <t>トウ</t>
    </rPh>
    <phoneticPr fontId="4"/>
  </si>
  <si>
    <t>旧契約：産業用電力A</t>
    <rPh sb="0" eb="3">
      <t>キュウケイヤク</t>
    </rPh>
    <rPh sb="4" eb="6">
      <t>サンギョウ</t>
    </rPh>
    <rPh sb="6" eb="7">
      <t>ヨウ</t>
    </rPh>
    <phoneticPr fontId="4"/>
  </si>
  <si>
    <t>旧契約：産業用電力A</t>
    <phoneticPr fontId="4"/>
  </si>
  <si>
    <t>8月</t>
    <rPh sb="1" eb="2">
      <t>ツキ</t>
    </rPh>
    <phoneticPr fontId="4"/>
  </si>
  <si>
    <t>9月</t>
    <rPh sb="1" eb="2">
      <t>ツキ</t>
    </rPh>
    <phoneticPr fontId="4"/>
  </si>
  <si>
    <t>10月</t>
    <rPh sb="2" eb="3">
      <t>ツキ</t>
    </rPh>
    <phoneticPr fontId="4"/>
  </si>
  <si>
    <t>11月</t>
    <rPh sb="2" eb="3">
      <t>ツキ</t>
    </rPh>
    <phoneticPr fontId="4"/>
  </si>
  <si>
    <t>12月</t>
    <rPh sb="2" eb="3">
      <t>ツキ</t>
    </rPh>
    <phoneticPr fontId="4"/>
  </si>
  <si>
    <t>2月</t>
    <rPh sb="1" eb="2">
      <t>ツキ</t>
    </rPh>
    <phoneticPr fontId="4"/>
  </si>
  <si>
    <t>3月</t>
    <rPh sb="1" eb="2">
      <t>ツキ</t>
    </rPh>
    <phoneticPr fontId="4"/>
  </si>
  <si>
    <t>4月</t>
    <rPh sb="1" eb="2">
      <t>ツキ</t>
    </rPh>
    <phoneticPr fontId="4"/>
  </si>
  <si>
    <t>5月</t>
    <rPh sb="1" eb="2">
      <t>ツキ</t>
    </rPh>
    <phoneticPr fontId="4"/>
  </si>
  <si>
    <t>6月</t>
    <rPh sb="1" eb="2">
      <t>ツキ</t>
    </rPh>
    <phoneticPr fontId="4"/>
  </si>
  <si>
    <t>旧契約：業務用電力A</t>
    <rPh sb="4" eb="6">
      <t>ギョウム</t>
    </rPh>
    <phoneticPr fontId="4"/>
  </si>
  <si>
    <t>●積　算　内　訳　書（2026年 佐賀県県有施設電力供給（高圧受電設備））</t>
    <rPh sb="1" eb="2">
      <t>セキ</t>
    </rPh>
    <rPh sb="3" eb="4">
      <t>サン</t>
    </rPh>
    <rPh sb="17" eb="20">
      <t>サガケン</t>
    </rPh>
    <rPh sb="20" eb="22">
      <t>ケンユウ</t>
    </rPh>
    <rPh sb="22" eb="24">
      <t>シセツ</t>
    </rPh>
    <rPh sb="24" eb="26">
      <t>デンリョク</t>
    </rPh>
    <rPh sb="26" eb="28">
      <t>キョウキュウ</t>
    </rPh>
    <rPh sb="29" eb="31">
      <t>コウアツ</t>
    </rPh>
    <rPh sb="31" eb="33">
      <t>ジュデン</t>
    </rPh>
    <rPh sb="33" eb="35">
      <t>セツビ</t>
    </rPh>
    <phoneticPr fontId="4"/>
  </si>
  <si>
    <t>《2026年 佐賀県県有施設電力供給（高圧受電設備）》に係る、基本</t>
    <rPh sb="7" eb="10">
      <t>サガケン</t>
    </rPh>
    <rPh sb="10" eb="12">
      <t>ケンユウ</t>
    </rPh>
    <rPh sb="12" eb="14">
      <t>シセツ</t>
    </rPh>
    <rPh sb="14" eb="16">
      <t>デンリョク</t>
    </rPh>
    <rPh sb="16" eb="18">
      <t>キョウキュウ</t>
    </rPh>
    <rPh sb="19" eb="21">
      <t>コウアツ</t>
    </rPh>
    <rPh sb="21" eb="23">
      <t>ジュデン</t>
    </rPh>
    <rPh sb="23" eb="25">
      <t>セツビ</t>
    </rPh>
    <rPh sb="28" eb="29">
      <t>カカ</t>
    </rPh>
    <rPh sb="31" eb="33">
      <t>キホン</t>
    </rPh>
    <phoneticPr fontId="30"/>
  </si>
  <si>
    <t>2026年 佐賀県県有施設電力供給（高圧受電設備）</t>
    <rPh sb="4" eb="5">
      <t>ネン</t>
    </rPh>
    <rPh sb="6" eb="9">
      <t>サガケン</t>
    </rPh>
    <rPh sb="9" eb="11">
      <t>ケンユウ</t>
    </rPh>
    <rPh sb="11" eb="13">
      <t>シセツ</t>
    </rPh>
    <rPh sb="13" eb="15">
      <t>デンリョク</t>
    </rPh>
    <rPh sb="15" eb="17">
      <t>キョウキュウ</t>
    </rPh>
    <rPh sb="18" eb="20">
      <t>コウアツ</t>
    </rPh>
    <rPh sb="20" eb="22">
      <t>ジュデン</t>
    </rPh>
    <rPh sb="22" eb="24">
      <t>セツビ</t>
    </rPh>
    <phoneticPr fontId="34"/>
  </si>
  <si>
    <t>円/kWh</t>
    <rPh sb="0" eb="1">
      <t>エン</t>
    </rPh>
    <phoneticPr fontId="2"/>
  </si>
  <si>
    <t>旧契約：業務用電力A-I</t>
    <rPh sb="0" eb="3">
      <t>キュウケイヤク</t>
    </rPh>
    <rPh sb="4" eb="6">
      <t>ギョウム</t>
    </rPh>
    <phoneticPr fontId="4"/>
  </si>
  <si>
    <t>旧契約：業務用電力A-I</t>
    <phoneticPr fontId="4"/>
  </si>
  <si>
    <t>旧契約：産業用電力A-I</t>
    <rPh sb="0" eb="3">
      <t>キュウケイヤク</t>
    </rPh>
    <rPh sb="4" eb="6">
      <t>サンギョウ</t>
    </rPh>
    <rPh sb="6" eb="7">
      <t>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</si>
</sst>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m&quot;月&quot;"/>
  </numFmts>
  <fonts count="43">
    <font>
      <sz val="11"/>
      <color theme="1"/>
      <name val="ＭＳ Ｐゴシック"/>
      <family val="2"/>
      <charset val="128"/>
      <scheme val="minor"/>
    </font>
    <font>
      <sz val="11"/>
      <color theme="1"/>
      <name val="ＭＳ Ｐゴシック"/>
      <family val="2"/>
      <charset val="128"/>
      <scheme val="minor"/>
    </font>
    <font>
      <b/>
      <sz val="11"/>
      <color rgb="FFFF0000"/>
      <name val="ＭＳ Ｐゴシック"/>
      <family val="3"/>
      <charset val="128"/>
      <scheme val="minor"/>
    </font>
    <font>
      <u/>
      <sz val="11"/>
      <color rgb="FFFF0000"/>
      <name val="ＭＳ Ｐゴシック"/>
      <family val="3"/>
      <charset val="128"/>
      <scheme val="minor"/>
    </font>
    <font>
      <sz val="6"/>
      <name val="ＭＳ Ｐゴシック"/>
      <family val="2"/>
      <charset val="128"/>
      <scheme val="minor"/>
    </font>
    <font>
      <sz val="14"/>
      <color theme="1"/>
      <name val="ＭＳ Ｐゴシック"/>
      <family val="2"/>
      <charset val="128"/>
      <scheme val="minor"/>
    </font>
    <font>
      <sz val="10"/>
      <color theme="1"/>
      <name val="ＭＳ Ｐゴシック"/>
      <family val="2"/>
      <charset val="128"/>
      <scheme val="minor"/>
    </font>
    <font>
      <sz val="9"/>
      <color theme="1"/>
      <name val="ＭＳ Ｐゴシック"/>
      <family val="2"/>
      <charset val="128"/>
      <scheme val="minor"/>
    </font>
    <font>
      <sz val="8"/>
      <color theme="1"/>
      <name val="ＭＳ Ｐゴシック"/>
      <family val="2"/>
      <charset val="128"/>
      <scheme val="minor"/>
    </font>
    <font>
      <sz val="10"/>
      <color rgb="FF222222"/>
      <name val="ＭＳ Ｐゴシック"/>
      <family val="3"/>
      <charset val="128"/>
      <scheme val="minor"/>
    </font>
    <font>
      <sz val="11"/>
      <color indexed="8"/>
      <name val="ＭＳ Ｐゴシック"/>
      <family val="3"/>
      <charset val="128"/>
    </font>
    <font>
      <sz val="11"/>
      <color theme="1"/>
      <name val="ＭＳ Ｐゴシック"/>
      <family val="3"/>
      <charset val="128"/>
      <scheme val="minor"/>
    </font>
    <font>
      <sz val="9.5"/>
      <name val="ｺﾞｼｯｸ"/>
      <family val="3"/>
      <charset val="128"/>
    </font>
    <font>
      <sz val="9.5"/>
      <name val="明朝"/>
      <family val="1"/>
      <charset val="128"/>
    </font>
    <font>
      <sz val="12"/>
      <color theme="1"/>
      <name val="ＭＳ Ｐゴシック"/>
      <family val="2"/>
      <charset val="128"/>
      <scheme val="minor"/>
    </font>
    <font>
      <sz val="12"/>
      <color theme="1"/>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sz val="11"/>
      <color rgb="FFFF0000"/>
      <name val="ＭＳ Ｐゴシック"/>
      <family val="2"/>
      <charset val="128"/>
      <scheme val="minor"/>
    </font>
    <font>
      <sz val="9"/>
      <color theme="1"/>
      <name val="ＭＳ Ｐゴシック"/>
      <family val="3"/>
      <charset val="128"/>
      <scheme val="minor"/>
    </font>
    <font>
      <sz val="11"/>
      <name val="ＭＳ Ｐゴシック"/>
      <family val="3"/>
      <charset val="128"/>
    </font>
    <font>
      <sz val="14"/>
      <color rgb="FFFF0000"/>
      <name val="ＭＳ Ｐゴシック"/>
      <family val="2"/>
      <charset val="128"/>
      <scheme val="minor"/>
    </font>
    <font>
      <sz val="8"/>
      <color theme="1"/>
      <name val="ＭＳ Ｐゴシック"/>
      <family val="3"/>
      <charset val="128"/>
      <scheme val="minor"/>
    </font>
    <font>
      <sz val="6"/>
      <color theme="1"/>
      <name val="ＭＳ Ｐゴシック"/>
      <family val="3"/>
      <charset val="128"/>
      <scheme val="minor"/>
    </font>
    <font>
      <sz val="11"/>
      <color indexed="8"/>
      <name val="ＭＳ 明朝"/>
      <family val="1"/>
      <charset val="128"/>
    </font>
    <font>
      <sz val="11"/>
      <color rgb="FFFF0000"/>
      <name val="ＭＳ Ｐゴシック"/>
      <family val="3"/>
      <charset val="128"/>
      <scheme val="minor"/>
    </font>
    <font>
      <sz val="11"/>
      <name val="ＭＳ Ｐゴシック"/>
      <family val="2"/>
      <charset val="128"/>
      <scheme val="minor"/>
    </font>
    <font>
      <sz val="11"/>
      <name val="ＭＳ Ｐゴシック"/>
      <family val="3"/>
      <charset val="128"/>
      <scheme val="minor"/>
    </font>
    <font>
      <sz val="11"/>
      <name val="ＭＳ 明朝"/>
      <family val="1"/>
      <charset val="128"/>
    </font>
    <font>
      <sz val="22"/>
      <name val="ＭＳ 明朝"/>
      <family val="1"/>
      <charset val="128"/>
    </font>
    <font>
      <sz val="6"/>
      <name val="ＭＳ Ｐゴシック"/>
      <family val="3"/>
      <charset val="128"/>
    </font>
    <font>
      <sz val="18"/>
      <name val="ＭＳ 明朝"/>
      <family val="1"/>
      <charset val="128"/>
    </font>
    <font>
      <sz val="20"/>
      <name val="ＭＳ 明朝"/>
      <family val="1"/>
      <charset val="128"/>
    </font>
    <font>
      <sz val="12"/>
      <name val="ＭＳ 明朝"/>
      <family val="1"/>
      <charset val="128"/>
    </font>
    <font>
      <sz val="10"/>
      <name val="ＭＳ Ｐゴシック"/>
      <family val="3"/>
      <charset val="128"/>
    </font>
    <font>
      <sz val="14"/>
      <name val="ＭＳ 明朝"/>
      <family val="1"/>
      <charset val="128"/>
    </font>
    <font>
      <sz val="18"/>
      <color rgb="FFFF0000"/>
      <name val="ＭＳ Ｐゴシック"/>
      <family val="2"/>
      <charset val="128"/>
      <scheme val="minor"/>
    </font>
    <font>
      <sz val="10.5"/>
      <color theme="1"/>
      <name val="ＭＳ 明朝"/>
      <family val="1"/>
      <charset val="128"/>
    </font>
    <font>
      <sz val="10.5"/>
      <color theme="1"/>
      <name val="Century"/>
      <family val="1"/>
    </font>
    <font>
      <b/>
      <u/>
      <sz val="10.5"/>
      <color theme="1"/>
      <name val="ＭＳ 明朝"/>
      <family val="1"/>
      <charset val="128"/>
    </font>
    <font>
      <b/>
      <sz val="10.5"/>
      <color theme="1"/>
      <name val="ＭＳ 明朝"/>
      <family val="1"/>
      <charset val="128"/>
    </font>
    <font>
      <sz val="10.5"/>
      <color theme="1"/>
      <name val="ＭＳ Ｐ明朝"/>
      <family val="1"/>
      <charset val="128"/>
    </font>
    <font>
      <u/>
      <sz val="10.5"/>
      <color rgb="FFFF0000"/>
      <name val="ＭＳ 明朝"/>
      <family val="1"/>
      <charset val="128"/>
    </font>
  </fonts>
  <fills count="10">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indexed="41"/>
      </patternFill>
    </fill>
    <fill>
      <patternFill patternType="solid">
        <fgColor theme="0"/>
        <bgColor indexed="64"/>
      </patternFill>
    </fill>
    <fill>
      <patternFill patternType="solid">
        <fgColor rgb="FFB7DEE8"/>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style="double">
        <color indexed="64"/>
      </bottom>
      <diagonal/>
    </border>
    <border>
      <left/>
      <right/>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top style="medium">
        <color indexed="64"/>
      </top>
      <bottom style="medium">
        <color indexed="64"/>
      </bottom>
      <diagonal/>
    </border>
    <border diagonalDown="1">
      <left style="thin">
        <color indexed="64"/>
      </left>
      <right style="thin">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diagonalDown="1">
      <left style="thin">
        <color indexed="64"/>
      </left>
      <right style="thin">
        <color indexed="64"/>
      </right>
      <top/>
      <bottom style="medium">
        <color indexed="64"/>
      </bottom>
      <diagonal style="thin">
        <color indexed="64"/>
      </diagonal>
    </border>
    <border>
      <left/>
      <right style="thin">
        <color indexed="64"/>
      </right>
      <top style="medium">
        <color indexed="64"/>
      </top>
      <bottom style="medium">
        <color indexed="64"/>
      </bottom>
      <diagonal/>
    </border>
    <border>
      <left style="medium">
        <color auto="1"/>
      </left>
      <right/>
      <top style="medium">
        <color auto="1"/>
      </top>
      <bottom/>
      <diagonal/>
    </border>
    <border>
      <left style="medium">
        <color auto="1"/>
      </left>
      <right/>
      <top/>
      <bottom style="medium">
        <color auto="1"/>
      </bottom>
      <diagonal/>
    </border>
    <border>
      <left/>
      <right/>
      <top style="medium">
        <color indexed="64"/>
      </top>
      <bottom/>
      <diagonal/>
    </border>
    <border>
      <left/>
      <right/>
      <top/>
      <bottom style="medium">
        <color indexed="64"/>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indexed="48"/>
      </left>
      <right style="thin">
        <color indexed="48"/>
      </right>
      <top style="thin">
        <color indexed="48"/>
      </top>
      <bottom style="thin">
        <color indexed="48"/>
      </bottom>
      <diagonal/>
    </border>
    <border>
      <left/>
      <right style="thin">
        <color indexed="64"/>
      </right>
      <top/>
      <bottom/>
      <diagonal/>
    </border>
    <border diagonalDown="1">
      <left style="thin">
        <color indexed="64"/>
      </left>
      <right style="thin">
        <color indexed="64"/>
      </right>
      <top style="double">
        <color indexed="64"/>
      </top>
      <bottom style="thin">
        <color indexed="64"/>
      </bottom>
      <diagonal style="thin">
        <color indexed="64"/>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8"/>
      </left>
      <right style="thin">
        <color indexed="48"/>
      </right>
      <top style="thin">
        <color indexed="48"/>
      </top>
      <bottom style="thin">
        <color indexed="48"/>
      </bottom>
      <diagonal/>
    </border>
  </borders>
  <cellStyleXfs count="12">
    <xf numFmtId="0" fontId="0" fillId="0" borderId="0">
      <alignment vertical="center"/>
    </xf>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38" fontId="11" fillId="0" borderId="0" applyFont="0" applyFill="0" applyBorder="0" applyAlignment="0" applyProtection="0">
      <alignment vertical="center"/>
    </xf>
    <xf numFmtId="0" fontId="11" fillId="0" borderId="0">
      <alignment vertical="center"/>
    </xf>
    <xf numFmtId="0" fontId="12" fillId="0" borderId="0">
      <protection locked="0"/>
    </xf>
    <xf numFmtId="0" fontId="13" fillId="0" borderId="0" applyProtection="0">
      <protection locked="0"/>
    </xf>
    <xf numFmtId="38" fontId="20" fillId="0" borderId="0" applyFont="0" applyFill="0" applyBorder="0" applyAlignment="0" applyProtection="0"/>
    <xf numFmtId="4" fontId="24" fillId="7" borderId="32" applyNumberFormat="0" applyProtection="0">
      <alignment horizontal="right" vertical="center"/>
    </xf>
    <xf numFmtId="0" fontId="20" fillId="0" borderId="0"/>
    <xf numFmtId="4" fontId="24" fillId="7" borderId="52" applyNumberFormat="0" applyProtection="0">
      <alignment horizontal="right" vertical="center"/>
    </xf>
    <xf numFmtId="4" fontId="24" fillId="7" borderId="51" applyNumberFormat="0" applyProtection="0">
      <alignment horizontal="right" vertical="center"/>
    </xf>
  </cellStyleXfs>
  <cellXfs count="238">
    <xf numFmtId="0" fontId="0" fillId="0" borderId="0" xfId="0">
      <alignment vertical="center"/>
    </xf>
    <xf numFmtId="0" fontId="0" fillId="2" borderId="0" xfId="0" applyFill="1">
      <alignment vertical="center"/>
    </xf>
    <xf numFmtId="0" fontId="0" fillId="0" borderId="3" xfId="0" applyBorder="1">
      <alignment vertical="center"/>
    </xf>
    <xf numFmtId="0" fontId="0" fillId="0" borderId="6" xfId="0" applyBorder="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0" fillId="3" borderId="4" xfId="0" applyFill="1" applyBorder="1" applyAlignment="1">
      <alignment horizontal="center" vertical="center"/>
    </xf>
    <xf numFmtId="0" fontId="8" fillId="3" borderId="4" xfId="0" applyFont="1" applyFill="1" applyBorder="1" applyAlignment="1">
      <alignment horizontal="center" vertical="center"/>
    </xf>
    <xf numFmtId="40" fontId="0" fillId="0" borderId="7" xfId="1" applyNumberFormat="1" applyFont="1" applyBorder="1">
      <alignment vertical="center"/>
    </xf>
    <xf numFmtId="38" fontId="0" fillId="0" borderId="8" xfId="1" applyFont="1" applyBorder="1">
      <alignment vertical="center"/>
    </xf>
    <xf numFmtId="0" fontId="0" fillId="0" borderId="9" xfId="0" applyBorder="1" applyAlignment="1">
      <alignment horizontal="right" vertical="center"/>
    </xf>
    <xf numFmtId="40" fontId="0" fillId="0" borderId="10" xfId="1" applyNumberFormat="1" applyFont="1" applyBorder="1">
      <alignment vertical="center"/>
    </xf>
    <xf numFmtId="38" fontId="0" fillId="0" borderId="10" xfId="1" applyFont="1" applyBorder="1">
      <alignment vertical="center"/>
    </xf>
    <xf numFmtId="40" fontId="0" fillId="0" borderId="11" xfId="1" applyNumberFormat="1" applyFont="1" applyBorder="1">
      <alignment vertical="center"/>
    </xf>
    <xf numFmtId="0" fontId="9" fillId="0" borderId="0" xfId="0" applyFont="1" applyAlignment="1">
      <alignment horizontal="left" vertical="center"/>
    </xf>
    <xf numFmtId="0" fontId="0" fillId="0" borderId="14" xfId="0" applyBorder="1">
      <alignment vertical="center"/>
    </xf>
    <xf numFmtId="0" fontId="0" fillId="0" borderId="12" xfId="0" applyBorder="1">
      <alignment vertical="center"/>
    </xf>
    <xf numFmtId="0" fontId="5" fillId="0" borderId="12" xfId="0" applyFont="1" applyBorder="1">
      <alignment vertical="center"/>
    </xf>
    <xf numFmtId="0" fontId="5" fillId="0" borderId="0" xfId="0" applyFont="1">
      <alignment vertical="center"/>
    </xf>
    <xf numFmtId="40" fontId="0" fillId="0" borderId="1" xfId="1" applyNumberFormat="1" applyFont="1" applyBorder="1">
      <alignment vertical="center"/>
    </xf>
    <xf numFmtId="0" fontId="0" fillId="0" borderId="0" xfId="0" applyAlignment="1">
      <alignment horizontal="center" vertical="center"/>
    </xf>
    <xf numFmtId="40" fontId="0" fillId="0" borderId="21" xfId="1" applyNumberFormat="1" applyFont="1" applyBorder="1">
      <alignment vertical="center"/>
    </xf>
    <xf numFmtId="38" fontId="0" fillId="0" borderId="19" xfId="1" applyFont="1" applyBorder="1">
      <alignment vertical="center"/>
    </xf>
    <xf numFmtId="0" fontId="0" fillId="0" borderId="0" xfId="0" applyAlignment="1">
      <alignment horizontal="left" vertical="center"/>
    </xf>
    <xf numFmtId="0" fontId="14" fillId="5" borderId="0" xfId="0" applyFont="1" applyFill="1">
      <alignment vertical="center"/>
    </xf>
    <xf numFmtId="0" fontId="15" fillId="5" borderId="0" xfId="0" applyFont="1" applyFill="1">
      <alignment vertical="center"/>
    </xf>
    <xf numFmtId="0" fontId="0" fillId="5" borderId="0" xfId="0" applyFill="1">
      <alignment vertical="center"/>
    </xf>
    <xf numFmtId="40" fontId="0" fillId="0" borderId="25" xfId="1" applyNumberFormat="1" applyFont="1" applyBorder="1">
      <alignment vertical="center"/>
    </xf>
    <xf numFmtId="0" fontId="6" fillId="5" borderId="0" xfId="0" applyFont="1" applyFill="1">
      <alignment vertical="center"/>
    </xf>
    <xf numFmtId="38" fontId="0" fillId="0" borderId="0" xfId="1" applyFont="1">
      <alignment vertical="center"/>
    </xf>
    <xf numFmtId="0" fontId="0" fillId="6" borderId="1" xfId="0" applyFill="1" applyBorder="1" applyAlignment="1">
      <alignment horizontal="right" vertical="center"/>
    </xf>
    <xf numFmtId="0" fontId="0" fillId="0" borderId="1" xfId="0" applyBorder="1">
      <alignment vertical="center"/>
    </xf>
    <xf numFmtId="0" fontId="0" fillId="0" borderId="1" xfId="0" applyBorder="1" applyAlignment="1">
      <alignment vertical="center" wrapText="1"/>
    </xf>
    <xf numFmtId="0" fontId="19" fillId="0" borderId="1" xfId="0" applyFont="1" applyBorder="1">
      <alignment vertical="center"/>
    </xf>
    <xf numFmtId="0" fontId="6" fillId="0" borderId="1" xfId="0" applyFont="1" applyBorder="1">
      <alignment vertical="center"/>
    </xf>
    <xf numFmtId="0" fontId="0" fillId="0" borderId="8" xfId="0" applyBorder="1">
      <alignment vertical="center"/>
    </xf>
    <xf numFmtId="0" fontId="18" fillId="0" borderId="0" xfId="0" applyFont="1">
      <alignment vertical="center"/>
    </xf>
    <xf numFmtId="38" fontId="0" fillId="0" borderId="1" xfId="1" applyFont="1" applyBorder="1">
      <alignment vertical="center"/>
    </xf>
    <xf numFmtId="38" fontId="0" fillId="0" borderId="0" xfId="0" applyNumberFormat="1">
      <alignment vertical="center"/>
    </xf>
    <xf numFmtId="0" fontId="21" fillId="0" borderId="0" xfId="0" applyFont="1" applyAlignment="1">
      <alignment horizontal="left" vertical="center"/>
    </xf>
    <xf numFmtId="0" fontId="7" fillId="0" borderId="0" xfId="0" applyFont="1" applyAlignment="1">
      <alignment horizontal="right" vertical="center"/>
    </xf>
    <xf numFmtId="0" fontId="19" fillId="3" borderId="1" xfId="0" applyFont="1" applyFill="1" applyBorder="1" applyAlignment="1">
      <alignment horizontal="center" vertical="center" wrapText="1"/>
    </xf>
    <xf numFmtId="55" fontId="0" fillId="4" borderId="1" xfId="0" applyNumberFormat="1" applyFill="1" applyBorder="1" applyAlignment="1">
      <alignment horizontal="right" vertical="center"/>
    </xf>
    <xf numFmtId="0" fontId="25" fillId="0" borderId="0" xfId="0" applyFont="1">
      <alignment vertical="center"/>
    </xf>
    <xf numFmtId="40" fontId="0" fillId="8" borderId="7" xfId="1" applyNumberFormat="1" applyFont="1" applyFill="1" applyBorder="1">
      <alignment vertical="center"/>
    </xf>
    <xf numFmtId="40" fontId="0" fillId="8" borderId="1" xfId="1" applyNumberFormat="1" applyFont="1" applyFill="1" applyBorder="1">
      <alignment vertical="center"/>
    </xf>
    <xf numFmtId="40" fontId="0" fillId="8" borderId="21" xfId="1" applyNumberFormat="1" applyFont="1" applyFill="1" applyBorder="1">
      <alignment vertical="center"/>
    </xf>
    <xf numFmtId="40" fontId="0" fillId="0" borderId="34" xfId="1" applyNumberFormat="1" applyFont="1" applyBorder="1">
      <alignment vertical="center"/>
    </xf>
    <xf numFmtId="40" fontId="0" fillId="0" borderId="34" xfId="1" applyNumberFormat="1" applyFont="1" applyFill="1" applyBorder="1">
      <alignment vertical="center"/>
    </xf>
    <xf numFmtId="40" fontId="0" fillId="0" borderId="21" xfId="1" applyNumberFormat="1" applyFont="1" applyFill="1" applyBorder="1">
      <alignment vertical="center"/>
    </xf>
    <xf numFmtId="40" fontId="0" fillId="0" borderId="35" xfId="1" applyNumberFormat="1" applyFont="1" applyBorder="1">
      <alignment vertical="center"/>
    </xf>
    <xf numFmtId="40" fontId="0" fillId="8" borderId="34" xfId="1" applyNumberFormat="1" applyFont="1" applyFill="1" applyBorder="1">
      <alignment vertical="center"/>
    </xf>
    <xf numFmtId="0" fontId="0" fillId="0" borderId="36" xfId="0" applyBorder="1">
      <alignment vertical="center"/>
    </xf>
    <xf numFmtId="38" fontId="0" fillId="0" borderId="36" xfId="1" applyFont="1" applyBorder="1">
      <alignment vertical="center"/>
    </xf>
    <xf numFmtId="2" fontId="5" fillId="2" borderId="2" xfId="0" applyNumberFormat="1" applyFont="1" applyFill="1" applyBorder="1">
      <alignment vertical="center"/>
    </xf>
    <xf numFmtId="38" fontId="0" fillId="0" borderId="0" xfId="1" applyFont="1" applyBorder="1">
      <alignment vertical="center"/>
    </xf>
    <xf numFmtId="0" fontId="0" fillId="0" borderId="0" xfId="0" applyAlignment="1">
      <alignment vertical="center" wrapText="1"/>
    </xf>
    <xf numFmtId="0" fontId="19" fillId="0" borderId="0" xfId="0" applyFont="1">
      <alignment vertical="center"/>
    </xf>
    <xf numFmtId="0" fontId="6" fillId="0" borderId="0" xfId="0" applyFont="1">
      <alignment vertical="center"/>
    </xf>
    <xf numFmtId="0" fontId="28" fillId="0" borderId="37" xfId="9" applyFont="1" applyBorder="1" applyAlignment="1">
      <alignment vertical="center"/>
    </xf>
    <xf numFmtId="0" fontId="28" fillId="0" borderId="38" xfId="9" applyFont="1" applyBorder="1" applyAlignment="1">
      <alignment vertical="center"/>
    </xf>
    <xf numFmtId="0" fontId="28" fillId="0" borderId="39" xfId="9" applyFont="1" applyBorder="1" applyAlignment="1">
      <alignment vertical="center"/>
    </xf>
    <xf numFmtId="0" fontId="29" fillId="0" borderId="12" xfId="9" applyFont="1" applyBorder="1" applyAlignment="1">
      <alignment horizontal="centerContinuous" vertical="center"/>
    </xf>
    <xf numFmtId="0" fontId="29" fillId="0" borderId="0" xfId="9" applyFont="1" applyAlignment="1">
      <alignment horizontal="centerContinuous" vertical="center"/>
    </xf>
    <xf numFmtId="0" fontId="28" fillId="0" borderId="0" xfId="9" applyFont="1" applyAlignment="1">
      <alignment horizontal="centerContinuous" vertical="center"/>
    </xf>
    <xf numFmtId="0" fontId="28" fillId="0" borderId="33" xfId="9" applyFont="1" applyBorder="1" applyAlignment="1">
      <alignment horizontal="centerContinuous" vertical="center"/>
    </xf>
    <xf numFmtId="0" fontId="28" fillId="0" borderId="12" xfId="9" applyFont="1" applyBorder="1" applyAlignment="1">
      <alignment vertical="center"/>
    </xf>
    <xf numFmtId="0" fontId="28" fillId="0" borderId="0" xfId="9" applyFont="1" applyAlignment="1">
      <alignment vertical="center"/>
    </xf>
    <xf numFmtId="0" fontId="28" fillId="0" borderId="33" xfId="9" applyFont="1" applyBorder="1" applyAlignment="1">
      <alignment vertical="center"/>
    </xf>
    <xf numFmtId="0" fontId="31" fillId="0" borderId="12" xfId="9" applyFont="1" applyBorder="1" applyAlignment="1">
      <alignment horizontal="centerContinuous" vertical="center"/>
    </xf>
    <xf numFmtId="0" fontId="31" fillId="0" borderId="0" xfId="9" applyFont="1" applyAlignment="1">
      <alignment horizontal="centerContinuous" vertical="center"/>
    </xf>
    <xf numFmtId="0" fontId="32" fillId="0" borderId="0" xfId="9" applyFont="1" applyAlignment="1">
      <alignment horizontal="centerContinuous"/>
    </xf>
    <xf numFmtId="0" fontId="32" fillId="0" borderId="0" xfId="9" applyFont="1" applyAlignment="1">
      <alignment horizontal="centerContinuous" vertical="center"/>
    </xf>
    <xf numFmtId="0" fontId="33" fillId="0" borderId="0" xfId="9" applyFont="1"/>
    <xf numFmtId="0" fontId="33" fillId="0" borderId="0" xfId="9" applyFont="1" applyAlignment="1">
      <alignment vertical="center"/>
    </xf>
    <xf numFmtId="0" fontId="33" fillId="0" borderId="33" xfId="9" applyFont="1" applyBorder="1" applyAlignment="1">
      <alignment vertical="center"/>
    </xf>
    <xf numFmtId="0" fontId="33" fillId="0" borderId="12" xfId="9" applyFont="1" applyBorder="1" applyAlignment="1">
      <alignment vertical="center"/>
    </xf>
    <xf numFmtId="0" fontId="33" fillId="0" borderId="0" xfId="9" applyFont="1" applyAlignment="1">
      <alignment horizontal="left" vertical="center" indent="1"/>
    </xf>
    <xf numFmtId="0" fontId="33" fillId="0" borderId="40" xfId="9" applyFont="1" applyBorder="1" applyAlignment="1">
      <alignment vertical="center"/>
    </xf>
    <xf numFmtId="0" fontId="33" fillId="0" borderId="41" xfId="9" applyFont="1" applyBorder="1" applyAlignment="1">
      <alignment horizontal="distributed" vertical="center" justifyLastLine="1"/>
    </xf>
    <xf numFmtId="0" fontId="33" fillId="0" borderId="42" xfId="9" applyFont="1" applyBorder="1" applyAlignment="1">
      <alignment horizontal="distributed" vertical="center" justifyLastLine="1"/>
    </xf>
    <xf numFmtId="0" fontId="35" fillId="0" borderId="43" xfId="9" applyFont="1" applyBorder="1" applyAlignment="1">
      <alignment vertical="center"/>
    </xf>
    <xf numFmtId="0" fontId="33" fillId="0" borderId="43" xfId="9" applyFont="1" applyBorder="1" applyAlignment="1">
      <alignment vertical="center"/>
    </xf>
    <xf numFmtId="0" fontId="33" fillId="0" borderId="44" xfId="9" applyFont="1" applyBorder="1" applyAlignment="1">
      <alignment vertical="center"/>
    </xf>
    <xf numFmtId="0" fontId="33" fillId="0" borderId="40" xfId="9" applyFont="1" applyBorder="1" applyAlignment="1">
      <alignment horizontal="distributed" vertical="center" justifyLastLine="1"/>
    </xf>
    <xf numFmtId="0" fontId="33" fillId="0" borderId="46" xfId="9" applyFont="1" applyBorder="1" applyAlignment="1">
      <alignment horizontal="distributed" vertical="center" justifyLastLine="1"/>
    </xf>
    <xf numFmtId="0" fontId="35" fillId="0" borderId="47" xfId="9" applyFont="1" applyBorder="1" applyAlignment="1">
      <alignment vertical="center"/>
    </xf>
    <xf numFmtId="0" fontId="33" fillId="0" borderId="47" xfId="9" applyFont="1" applyBorder="1" applyAlignment="1">
      <alignment vertical="center"/>
    </xf>
    <xf numFmtId="0" fontId="33" fillId="0" borderId="48" xfId="9" applyFont="1" applyBorder="1" applyAlignment="1">
      <alignment vertical="center"/>
    </xf>
    <xf numFmtId="0" fontId="33" fillId="0" borderId="43" xfId="9" applyFont="1" applyBorder="1" applyAlignment="1">
      <alignment horizontal="left" vertical="center" indent="2"/>
    </xf>
    <xf numFmtId="0" fontId="35" fillId="0" borderId="47" xfId="9" applyFont="1" applyBorder="1" applyAlignment="1">
      <alignment horizontal="left" vertical="center" indent="2"/>
    </xf>
    <xf numFmtId="0" fontId="33" fillId="0" borderId="0" xfId="9" applyFont="1" applyAlignment="1">
      <alignment horizontal="left" vertical="center" indent="2"/>
    </xf>
    <xf numFmtId="0" fontId="28" fillId="0" borderId="0" xfId="9" applyFont="1"/>
    <xf numFmtId="0" fontId="28" fillId="0" borderId="33" xfId="9" applyFont="1" applyBorder="1"/>
    <xf numFmtId="0" fontId="28" fillId="0" borderId="12" xfId="9" applyFont="1" applyBorder="1" applyAlignment="1">
      <alignment horizontal="right" vertical="center" justifyLastLine="1"/>
    </xf>
    <xf numFmtId="0" fontId="28" fillId="0" borderId="0" xfId="9" applyFont="1" applyAlignment="1">
      <alignment horizontal="distributed" vertical="center" justifyLastLine="1"/>
    </xf>
    <xf numFmtId="0" fontId="28" fillId="0" borderId="0" xfId="9" applyFont="1" applyAlignment="1">
      <alignment horizontal="distributed" vertical="center"/>
    </xf>
    <xf numFmtId="0" fontId="28" fillId="0" borderId="33" xfId="9" applyFont="1" applyBorder="1" applyAlignment="1">
      <alignment horizontal="center" vertical="center"/>
    </xf>
    <xf numFmtId="0" fontId="28" fillId="0" borderId="0" xfId="9" applyFont="1" applyAlignment="1">
      <alignment horizontal="center" vertical="center"/>
    </xf>
    <xf numFmtId="0" fontId="28" fillId="0" borderId="12" xfId="9" applyFont="1" applyBorder="1" applyAlignment="1">
      <alignment horizontal="left" vertical="center" indent="3"/>
    </xf>
    <xf numFmtId="0" fontId="28" fillId="0" borderId="12" xfId="9" applyFont="1" applyBorder="1" applyAlignment="1">
      <alignment horizontal="left" vertical="center" indent="2"/>
    </xf>
    <xf numFmtId="0" fontId="28" fillId="0" borderId="5" xfId="9" applyFont="1" applyBorder="1" applyAlignment="1">
      <alignment vertical="center"/>
    </xf>
    <xf numFmtId="0" fontId="28" fillId="0" borderId="14" xfId="9" applyFont="1" applyBorder="1" applyAlignment="1">
      <alignment vertical="center"/>
    </xf>
    <xf numFmtId="0" fontId="28" fillId="0" borderId="6" xfId="9" applyFont="1" applyBorder="1" applyAlignment="1">
      <alignment vertical="center"/>
    </xf>
    <xf numFmtId="0" fontId="36" fillId="0" borderId="0" xfId="0" applyFont="1" applyAlignment="1">
      <alignment horizontal="left" vertical="center"/>
    </xf>
    <xf numFmtId="0" fontId="38" fillId="0" borderId="0" xfId="0" applyFont="1" applyAlignment="1">
      <alignment horizontal="justify" vertical="center"/>
    </xf>
    <xf numFmtId="0" fontId="37" fillId="0" borderId="0" xfId="0" applyFont="1" applyAlignment="1">
      <alignment horizontal="left" vertical="center"/>
    </xf>
    <xf numFmtId="0" fontId="37" fillId="0" borderId="0" xfId="0" applyFont="1">
      <alignment vertical="center"/>
    </xf>
    <xf numFmtId="0" fontId="38" fillId="0" borderId="0" xfId="0" applyFont="1" applyAlignment="1">
      <alignment horizontal="left" vertical="center"/>
    </xf>
    <xf numFmtId="38" fontId="26" fillId="8" borderId="7" xfId="1" applyFont="1" applyFill="1" applyBorder="1">
      <alignment vertical="center"/>
    </xf>
    <xf numFmtId="40" fontId="26" fillId="8" borderId="1" xfId="1" applyNumberFormat="1" applyFont="1" applyFill="1" applyBorder="1">
      <alignment vertical="center"/>
    </xf>
    <xf numFmtId="38" fontId="26" fillId="8" borderId="1" xfId="1" applyFont="1" applyFill="1" applyBorder="1">
      <alignment vertical="center"/>
    </xf>
    <xf numFmtId="38" fontId="26" fillId="8" borderId="19" xfId="1" applyFont="1" applyFill="1" applyBorder="1">
      <alignment vertical="center"/>
    </xf>
    <xf numFmtId="38" fontId="26" fillId="8" borderId="35" xfId="1" applyFont="1" applyFill="1" applyBorder="1">
      <alignment vertical="center"/>
    </xf>
    <xf numFmtId="40" fontId="26" fillId="8" borderId="7" xfId="1" applyNumberFormat="1" applyFont="1" applyFill="1" applyBorder="1">
      <alignment vertical="center"/>
    </xf>
    <xf numFmtId="40" fontId="26" fillId="8" borderId="19" xfId="1" applyNumberFormat="1" applyFont="1" applyFill="1" applyBorder="1">
      <alignment vertical="center"/>
    </xf>
    <xf numFmtId="38" fontId="26" fillId="8" borderId="34" xfId="1" applyFont="1" applyFill="1" applyBorder="1">
      <alignment vertical="center"/>
    </xf>
    <xf numFmtId="40" fontId="26" fillId="8" borderId="34" xfId="1" applyNumberFormat="1" applyFont="1" applyFill="1" applyBorder="1">
      <alignment vertical="center"/>
    </xf>
    <xf numFmtId="40" fontId="26" fillId="8" borderId="35" xfId="1" applyNumberFormat="1" applyFont="1" applyFill="1" applyBorder="1">
      <alignment vertical="center"/>
    </xf>
    <xf numFmtId="38" fontId="26" fillId="8" borderId="21" xfId="1" applyFont="1" applyFill="1" applyBorder="1">
      <alignment vertical="center"/>
    </xf>
    <xf numFmtId="40" fontId="26" fillId="8" borderId="21" xfId="1" applyNumberFormat="1" applyFont="1" applyFill="1" applyBorder="1">
      <alignment vertical="center"/>
    </xf>
    <xf numFmtId="40" fontId="26" fillId="8" borderId="22" xfId="1" applyNumberFormat="1" applyFont="1" applyFill="1" applyBorder="1">
      <alignment vertical="center"/>
    </xf>
    <xf numFmtId="38" fontId="26" fillId="8" borderId="22" xfId="1" applyFont="1" applyFill="1" applyBorder="1">
      <alignment vertical="center"/>
    </xf>
    <xf numFmtId="40" fontId="26" fillId="8" borderId="25" xfId="1" applyNumberFormat="1" applyFont="1" applyFill="1" applyBorder="1">
      <alignment vertical="center"/>
    </xf>
    <xf numFmtId="38" fontId="26" fillId="8" borderId="10" xfId="1" applyFont="1" applyFill="1" applyBorder="1">
      <alignment vertical="center"/>
    </xf>
    <xf numFmtId="40" fontId="26" fillId="8" borderId="8" xfId="1" applyNumberFormat="1" applyFont="1" applyFill="1" applyBorder="1">
      <alignment vertical="center"/>
    </xf>
    <xf numFmtId="38" fontId="26" fillId="8" borderId="8" xfId="1" applyFont="1" applyFill="1" applyBorder="1">
      <alignment vertical="center"/>
    </xf>
    <xf numFmtId="40" fontId="26" fillId="8" borderId="10" xfId="1" applyNumberFormat="1" applyFont="1" applyFill="1" applyBorder="1">
      <alignment vertical="center"/>
    </xf>
    <xf numFmtId="0" fontId="26" fillId="8" borderId="0" xfId="0" applyFont="1" applyFill="1">
      <alignment vertical="center"/>
    </xf>
    <xf numFmtId="40" fontId="26" fillId="8" borderId="11" xfId="1" applyNumberFormat="1" applyFont="1" applyFill="1" applyBorder="1">
      <alignment vertical="center"/>
    </xf>
    <xf numFmtId="0" fontId="15" fillId="9" borderId="0" xfId="0" applyFont="1" applyFill="1">
      <alignment vertical="center"/>
    </xf>
    <xf numFmtId="0" fontId="0" fillId="9" borderId="0" xfId="0" applyFill="1">
      <alignment vertical="center"/>
    </xf>
    <xf numFmtId="2" fontId="5" fillId="0" borderId="0" xfId="0" applyNumberFormat="1" applyFont="1">
      <alignment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center" vertical="center"/>
    </xf>
    <xf numFmtId="0" fontId="6" fillId="3" borderId="0" xfId="0" applyFont="1" applyFill="1" applyAlignment="1">
      <alignment horizontal="center" vertical="center"/>
    </xf>
    <xf numFmtId="0" fontId="16" fillId="3" borderId="0" xfId="0" applyFont="1" applyFill="1" applyAlignment="1">
      <alignment horizontal="center" vertical="center"/>
    </xf>
    <xf numFmtId="0" fontId="6" fillId="3" borderId="0" xfId="0" applyFont="1" applyFill="1" applyAlignment="1">
      <alignment horizontal="center" vertical="center" wrapText="1"/>
    </xf>
    <xf numFmtId="0" fontId="19" fillId="3" borderId="0" xfId="0" applyFont="1" applyFill="1" applyAlignment="1">
      <alignment horizontal="center" vertical="center" wrapText="1"/>
    </xf>
    <xf numFmtId="0" fontId="8" fillId="3" borderId="0" xfId="0" applyFont="1" applyFill="1" applyAlignment="1">
      <alignment horizontal="center" vertical="center"/>
    </xf>
    <xf numFmtId="55" fontId="0" fillId="4" borderId="0" xfId="0" applyNumberFormat="1" applyFill="1" applyAlignment="1">
      <alignment horizontal="right" vertical="center"/>
    </xf>
    <xf numFmtId="38" fontId="18" fillId="2" borderId="0" xfId="1" applyFont="1" applyFill="1" applyBorder="1">
      <alignment vertical="center"/>
    </xf>
    <xf numFmtId="40" fontId="0" fillId="0" borderId="0" xfId="1" applyNumberFormat="1" applyFont="1" applyBorder="1">
      <alignment vertical="center"/>
    </xf>
    <xf numFmtId="38" fontId="0" fillId="8" borderId="0" xfId="1" applyFont="1" applyFill="1" applyBorder="1">
      <alignment vertical="center"/>
    </xf>
    <xf numFmtId="40" fontId="0" fillId="8" borderId="0" xfId="1" applyNumberFormat="1" applyFont="1" applyFill="1" applyBorder="1">
      <alignment vertical="center"/>
    </xf>
    <xf numFmtId="0" fontId="0" fillId="0" borderId="0" xfId="0" applyAlignment="1">
      <alignment horizontal="right" vertical="center"/>
    </xf>
    <xf numFmtId="38" fontId="0" fillId="0" borderId="0" xfId="1" applyFont="1" applyBorder="1" applyAlignment="1">
      <alignment vertical="center"/>
    </xf>
    <xf numFmtId="38" fontId="1" fillId="0" borderId="7" xfId="1" applyFont="1" applyFill="1" applyBorder="1">
      <alignment vertical="center"/>
    </xf>
    <xf numFmtId="38" fontId="1" fillId="0" borderId="35" xfId="1" applyFont="1" applyFill="1" applyBorder="1">
      <alignment vertical="center"/>
    </xf>
    <xf numFmtId="40" fontId="1" fillId="0" borderId="1" xfId="1" applyNumberFormat="1" applyFont="1" applyFill="1" applyBorder="1">
      <alignment vertical="center"/>
    </xf>
    <xf numFmtId="40" fontId="1" fillId="0" borderId="19" xfId="1" applyNumberFormat="1" applyFont="1" applyFill="1" applyBorder="1">
      <alignment vertical="center"/>
    </xf>
    <xf numFmtId="40" fontId="1" fillId="0" borderId="35" xfId="1" applyNumberFormat="1" applyFont="1" applyFill="1" applyBorder="1">
      <alignment vertical="center"/>
    </xf>
    <xf numFmtId="40" fontId="1" fillId="0" borderId="7" xfId="1" applyNumberFormat="1" applyFont="1" applyFill="1" applyBorder="1">
      <alignment vertical="center"/>
    </xf>
    <xf numFmtId="38" fontId="1" fillId="0" borderId="34" xfId="1" applyFont="1" applyFill="1" applyBorder="1">
      <alignment vertical="center"/>
    </xf>
    <xf numFmtId="38" fontId="1" fillId="0" borderId="21" xfId="1" applyFont="1" applyFill="1" applyBorder="1">
      <alignment vertical="center"/>
    </xf>
    <xf numFmtId="40" fontId="1" fillId="0" borderId="22" xfId="1" applyNumberFormat="1" applyFont="1" applyFill="1" applyBorder="1">
      <alignment vertical="center"/>
    </xf>
    <xf numFmtId="38" fontId="1" fillId="0" borderId="22" xfId="1" applyFont="1" applyFill="1" applyBorder="1">
      <alignment vertical="center"/>
    </xf>
    <xf numFmtId="40" fontId="1" fillId="0" borderId="34" xfId="1" applyNumberFormat="1" applyFont="1" applyFill="1" applyBorder="1">
      <alignment vertical="center"/>
    </xf>
    <xf numFmtId="40" fontId="1" fillId="0" borderId="21" xfId="1" applyNumberFormat="1" applyFont="1" applyFill="1" applyBorder="1">
      <alignment vertical="center"/>
    </xf>
    <xf numFmtId="38" fontId="1" fillId="0" borderId="24" xfId="1" applyFont="1" applyFill="1" applyBorder="1">
      <alignment vertical="center"/>
    </xf>
    <xf numFmtId="40" fontId="1" fillId="0" borderId="23" xfId="1" applyNumberFormat="1" applyFont="1" applyFill="1" applyBorder="1">
      <alignment vertical="center"/>
    </xf>
    <xf numFmtId="38" fontId="1" fillId="0" borderId="1" xfId="1" applyFont="1" applyFill="1" applyBorder="1">
      <alignment vertical="center"/>
    </xf>
    <xf numFmtId="40" fontId="1" fillId="0" borderId="25" xfId="1" applyNumberFormat="1" applyFont="1" applyFill="1" applyBorder="1">
      <alignment vertical="center"/>
    </xf>
    <xf numFmtId="38" fontId="1" fillId="0" borderId="10" xfId="1" applyFont="1" applyFill="1" applyBorder="1">
      <alignment vertical="center"/>
    </xf>
    <xf numFmtId="40" fontId="1" fillId="0" borderId="10" xfId="1" applyNumberFormat="1" applyFont="1" applyFill="1" applyBorder="1">
      <alignment vertical="center"/>
    </xf>
    <xf numFmtId="40" fontId="1" fillId="0" borderId="11" xfId="1" applyNumberFormat="1" applyFont="1" applyFill="1" applyBorder="1">
      <alignment vertical="center"/>
    </xf>
    <xf numFmtId="0" fontId="1" fillId="0" borderId="0" xfId="0" applyFont="1">
      <alignment vertical="center"/>
    </xf>
    <xf numFmtId="0" fontId="0" fillId="0" borderId="7" xfId="0" applyBorder="1">
      <alignment vertical="center"/>
    </xf>
    <xf numFmtId="38" fontId="1" fillId="0" borderId="0" xfId="1" applyFont="1" applyFill="1" applyBorder="1">
      <alignment vertical="center"/>
    </xf>
    <xf numFmtId="0" fontId="0" fillId="0" borderId="50" xfId="0" applyBorder="1">
      <alignment vertical="center"/>
    </xf>
    <xf numFmtId="0" fontId="0" fillId="3" borderId="35" xfId="0" applyFill="1" applyBorder="1" applyAlignment="1">
      <alignment horizontal="center" vertical="center" wrapText="1"/>
    </xf>
    <xf numFmtId="0" fontId="0" fillId="3" borderId="35" xfId="0" applyFill="1" applyBorder="1" applyAlignment="1">
      <alignment horizontal="center" vertical="center"/>
    </xf>
    <xf numFmtId="0" fontId="6" fillId="3" borderId="35" xfId="0" applyFont="1" applyFill="1" applyBorder="1" applyAlignment="1">
      <alignment horizontal="center" vertical="center"/>
    </xf>
    <xf numFmtId="0" fontId="19" fillId="3" borderId="35"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19" fillId="0" borderId="0" xfId="0" applyFont="1" applyAlignment="1">
      <alignment horizontal="center" vertical="center" wrapText="1"/>
    </xf>
    <xf numFmtId="0" fontId="6" fillId="0" borderId="0" xfId="0" applyFont="1" applyAlignment="1">
      <alignment horizontal="center" vertical="center" wrapText="1"/>
    </xf>
    <xf numFmtId="40" fontId="0" fillId="0" borderId="0" xfId="1" applyNumberFormat="1" applyFont="1" applyFill="1" applyBorder="1">
      <alignment vertical="center"/>
    </xf>
    <xf numFmtId="2" fontId="5" fillId="2" borderId="49" xfId="0" applyNumberFormat="1" applyFont="1" applyFill="1" applyBorder="1">
      <alignment vertical="center"/>
    </xf>
    <xf numFmtId="40" fontId="1" fillId="0" borderId="0" xfId="1" applyNumberFormat="1" applyFont="1" applyFill="1" applyBorder="1">
      <alignment vertical="center"/>
    </xf>
    <xf numFmtId="40" fontId="1" fillId="0" borderId="25" xfId="1" applyNumberFormat="1" applyFont="1" applyBorder="1">
      <alignment vertical="center"/>
    </xf>
    <xf numFmtId="38" fontId="1" fillId="0" borderId="10" xfId="1" applyFont="1" applyBorder="1">
      <alignment vertical="center"/>
    </xf>
    <xf numFmtId="40" fontId="1" fillId="0" borderId="10" xfId="1" applyNumberFormat="1" applyFont="1" applyBorder="1">
      <alignment vertical="center"/>
    </xf>
    <xf numFmtId="40" fontId="1" fillId="0" borderId="11" xfId="1" applyNumberFormat="1" applyFont="1" applyBorder="1">
      <alignment vertical="center"/>
    </xf>
    <xf numFmtId="55" fontId="0" fillId="4" borderId="35" xfId="0" applyNumberFormat="1" applyFill="1" applyBorder="1" applyAlignment="1">
      <alignment horizontal="right" vertical="center"/>
    </xf>
    <xf numFmtId="176" fontId="0" fillId="4" borderId="35" xfId="0" applyNumberFormat="1" applyFill="1" applyBorder="1" applyAlignment="1">
      <alignment horizontal="right" vertical="center"/>
    </xf>
    <xf numFmtId="0" fontId="8" fillId="0" borderId="0" xfId="0" applyFont="1" applyAlignment="1">
      <alignment horizontal="center" vertical="center" wrapText="1"/>
    </xf>
    <xf numFmtId="40" fontId="26" fillId="0" borderId="0" xfId="1" applyNumberFormat="1" applyFont="1" applyFill="1" applyBorder="1">
      <alignment vertical="center"/>
    </xf>
    <xf numFmtId="0" fontId="6" fillId="0" borderId="0" xfId="0" applyFont="1" applyAlignment="1">
      <alignment horizontal="left" vertical="center"/>
    </xf>
    <xf numFmtId="2" fontId="5" fillId="2" borderId="5" xfId="0" applyNumberFormat="1" applyFont="1" applyFill="1" applyBorder="1">
      <alignment vertical="center"/>
    </xf>
    <xf numFmtId="0" fontId="14" fillId="9" borderId="0" xfId="0" applyFont="1" applyFill="1">
      <alignment vertical="center"/>
    </xf>
    <xf numFmtId="0" fontId="6" fillId="9" borderId="0" xfId="0" applyFont="1" applyFill="1">
      <alignment vertical="center"/>
    </xf>
    <xf numFmtId="0" fontId="37" fillId="0" borderId="0" xfId="0" applyFont="1" applyAlignment="1">
      <alignment horizontal="left" vertical="center"/>
    </xf>
    <xf numFmtId="0" fontId="42" fillId="0" borderId="0" xfId="0" applyFont="1" applyAlignment="1">
      <alignment horizontal="left" vertical="center"/>
    </xf>
    <xf numFmtId="0" fontId="0" fillId="0" borderId="0" xfId="0"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38" fontId="27" fillId="0" borderId="0" xfId="1" applyFont="1" applyBorder="1" applyAlignment="1">
      <alignment horizontal="right" vertical="center"/>
    </xf>
    <xf numFmtId="0" fontId="37" fillId="0" borderId="0" xfId="0" applyFont="1" applyAlignment="1">
      <alignment horizontal="center" vertical="center"/>
    </xf>
    <xf numFmtId="0" fontId="37" fillId="0" borderId="0" xfId="0" applyFont="1" applyAlignment="1">
      <alignment horizontal="left" vertical="center" wrapText="1"/>
    </xf>
    <xf numFmtId="0" fontId="29" fillId="0" borderId="12" xfId="9" applyFont="1" applyBorder="1" applyAlignment="1">
      <alignment horizontal="center" vertical="center"/>
    </xf>
    <xf numFmtId="0" fontId="29" fillId="0" borderId="0" xfId="9" applyFont="1" applyAlignment="1">
      <alignment horizontal="center" vertical="center"/>
    </xf>
    <xf numFmtId="0" fontId="29" fillId="0" borderId="33" xfId="9" applyFont="1" applyBorder="1" applyAlignment="1">
      <alignment horizontal="center" vertical="center"/>
    </xf>
    <xf numFmtId="0" fontId="33" fillId="0" borderId="12" xfId="9" applyFont="1" applyBorder="1" applyAlignment="1">
      <alignment horizontal="distributed" vertical="center" justifyLastLine="1"/>
    </xf>
    <xf numFmtId="0" fontId="33" fillId="0" borderId="45" xfId="9" applyFont="1" applyBorder="1" applyAlignment="1">
      <alignment horizontal="distributed" vertical="center" justifyLastLine="1"/>
    </xf>
    <xf numFmtId="6" fontId="31" fillId="0" borderId="0" xfId="9" applyNumberFormat="1" applyFont="1" applyAlignment="1">
      <alignment horizontal="left" vertical="center"/>
    </xf>
    <xf numFmtId="6" fontId="31" fillId="0" borderId="33" xfId="9" applyNumberFormat="1" applyFont="1" applyBorder="1" applyAlignment="1">
      <alignment horizontal="left" vertical="center"/>
    </xf>
    <xf numFmtId="0" fontId="0" fillId="6" borderId="1" xfId="0" applyFill="1" applyBorder="1" applyAlignment="1">
      <alignment horizontal="center" vertical="center"/>
    </xf>
    <xf numFmtId="0" fontId="0" fillId="0" borderId="19" xfId="0" applyBorder="1" applyAlignment="1">
      <alignment horizontal="center" vertical="center"/>
    </xf>
    <xf numFmtId="38" fontId="27" fillId="0" borderId="30" xfId="1" applyFont="1" applyBorder="1" applyAlignment="1">
      <alignment horizontal="right" vertical="center"/>
    </xf>
    <xf numFmtId="38" fontId="27" fillId="0" borderId="31" xfId="1" applyFont="1" applyBorder="1" applyAlignment="1">
      <alignment horizontal="right" vertical="center"/>
    </xf>
    <xf numFmtId="0" fontId="26" fillId="0" borderId="26" xfId="0" applyFont="1" applyBorder="1" applyAlignment="1">
      <alignment horizontal="center" vertical="center"/>
    </xf>
    <xf numFmtId="0" fontId="27" fillId="0" borderId="28" xfId="0" applyFont="1" applyBorder="1" applyAlignment="1">
      <alignment horizontal="center" vertical="center"/>
    </xf>
    <xf numFmtId="0" fontId="27" fillId="0" borderId="27" xfId="0" applyFont="1" applyBorder="1" applyAlignment="1">
      <alignment horizontal="center" vertical="center"/>
    </xf>
    <xf numFmtId="0" fontId="27" fillId="0" borderId="29" xfId="0" applyFont="1" applyBorder="1" applyAlignment="1">
      <alignment horizontal="center" vertical="center"/>
    </xf>
    <xf numFmtId="0" fontId="0" fillId="3" borderId="35" xfId="0" applyFill="1" applyBorder="1" applyAlignment="1">
      <alignment horizontal="center" vertical="center"/>
    </xf>
    <xf numFmtId="38" fontId="0" fillId="0" borderId="10" xfId="1" applyFont="1" applyBorder="1" applyAlignment="1">
      <alignment horizontal="center" vertical="center"/>
    </xf>
    <xf numFmtId="38" fontId="0" fillId="0" borderId="20" xfId="1" applyFont="1"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38" fontId="1" fillId="0" borderId="10" xfId="1" applyFont="1" applyFill="1" applyBorder="1" applyAlignment="1">
      <alignment horizontal="center" vertical="center"/>
    </xf>
    <xf numFmtId="38" fontId="1" fillId="0" borderId="20" xfId="1" applyFont="1"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38" fontId="26" fillId="8" borderId="10" xfId="1" applyFont="1" applyFill="1" applyBorder="1" applyAlignment="1">
      <alignment horizontal="center" vertical="center"/>
    </xf>
    <xf numFmtId="38" fontId="26" fillId="8" borderId="20" xfId="1" applyFont="1" applyFill="1" applyBorder="1" applyAlignment="1">
      <alignment horizontal="center" vertical="center"/>
    </xf>
    <xf numFmtId="38" fontId="1" fillId="0" borderId="10" xfId="1" applyFont="1" applyBorder="1" applyAlignment="1">
      <alignment horizontal="center" vertical="center"/>
    </xf>
    <xf numFmtId="38" fontId="1" fillId="0" borderId="20" xfId="1" applyFont="1" applyBorder="1" applyAlignment="1">
      <alignment horizontal="center" vertical="center"/>
    </xf>
  </cellXfs>
  <cellStyles count="12">
    <cellStyle name="SAPBEXstdData" xfId="8" xr:uid="{00000000-0005-0000-0000-000000000000}"/>
    <cellStyle name="SAPBEXstdData 2" xfId="11" xr:uid="{A38D0DFE-5C66-4F7D-A50E-7186AB46890E}"/>
    <cellStyle name="SAPBEXstdData 3" xfId="10" xr:uid="{DBA0CB8E-5FA0-46B3-9787-581BCE571CCD}"/>
    <cellStyle name="桁区切り" xfId="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ｺﾞｼｯｸ)" xfId="5" xr:uid="{00000000-0005-0000-0000-000007000000}"/>
    <cellStyle name="標準（明朝）" xfId="6" xr:uid="{00000000-0005-0000-0000-000008000000}"/>
    <cellStyle name="標準_見積書" xfId="9" xr:uid="{F6A3BDA6-8C2C-412C-B674-27302FCF14E6}"/>
  </cellStyles>
  <dxfs count="0"/>
  <tableStyles count="0" defaultTableStyle="TableStyleMedium2" defaultPivotStyle="PivotStyleLight16"/>
  <colors>
    <mruColors>
      <color rgb="FFB7D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13" Type="http://schemas.openxmlformats.org/officeDocument/2006/relationships/worksheet" Target="worksheets/sheet13.xml" /><Relationship Id="rId18" Type="http://schemas.openxmlformats.org/officeDocument/2006/relationships/worksheet" Target="worksheets/sheet18.xml" /><Relationship Id="rId26" Type="http://schemas.openxmlformats.org/officeDocument/2006/relationships/worksheet" Target="worksheets/sheet26.xml" /><Relationship Id="rId39" Type="http://schemas.openxmlformats.org/officeDocument/2006/relationships/worksheet" Target="worksheets/sheet39.xml" /><Relationship Id="rId21" Type="http://schemas.openxmlformats.org/officeDocument/2006/relationships/worksheet" Target="worksheets/sheet21.xml" /><Relationship Id="rId34" Type="http://schemas.openxmlformats.org/officeDocument/2006/relationships/worksheet" Target="worksheets/sheet34.xml" /><Relationship Id="rId42" Type="http://schemas.openxmlformats.org/officeDocument/2006/relationships/worksheet" Target="worksheets/sheet42.xml" /><Relationship Id="rId47" Type="http://schemas.openxmlformats.org/officeDocument/2006/relationships/worksheet" Target="worksheets/sheet47.xml" /><Relationship Id="rId50" Type="http://schemas.openxmlformats.org/officeDocument/2006/relationships/worksheet" Target="worksheets/sheet50.xml" /><Relationship Id="rId55" Type="http://schemas.openxmlformats.org/officeDocument/2006/relationships/worksheet" Target="worksheets/sheet55.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worksheet" Target="worksheets/sheet25.xml" /><Relationship Id="rId33" Type="http://schemas.openxmlformats.org/officeDocument/2006/relationships/worksheet" Target="worksheets/sheet33.xml" /><Relationship Id="rId38" Type="http://schemas.openxmlformats.org/officeDocument/2006/relationships/worksheet" Target="worksheets/sheet38.xml" /><Relationship Id="rId46" Type="http://schemas.openxmlformats.org/officeDocument/2006/relationships/worksheet" Target="worksheets/sheet46.xml" /><Relationship Id="rId59" Type="http://schemas.openxmlformats.org/officeDocument/2006/relationships/calcChain" Target="calcChain.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worksheet" Target="worksheets/sheet20.xml" /><Relationship Id="rId29" Type="http://schemas.openxmlformats.org/officeDocument/2006/relationships/worksheet" Target="worksheets/sheet29.xml" /><Relationship Id="rId41" Type="http://schemas.openxmlformats.org/officeDocument/2006/relationships/worksheet" Target="worksheets/sheet41.xml" /><Relationship Id="rId54" Type="http://schemas.openxmlformats.org/officeDocument/2006/relationships/worksheet" Target="worksheets/sheet54.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24" Type="http://schemas.openxmlformats.org/officeDocument/2006/relationships/worksheet" Target="worksheets/sheet24.xml" /><Relationship Id="rId32" Type="http://schemas.openxmlformats.org/officeDocument/2006/relationships/worksheet" Target="worksheets/sheet32.xml" /><Relationship Id="rId37" Type="http://schemas.openxmlformats.org/officeDocument/2006/relationships/worksheet" Target="worksheets/sheet37.xml" /><Relationship Id="rId40" Type="http://schemas.openxmlformats.org/officeDocument/2006/relationships/worksheet" Target="worksheets/sheet40.xml" /><Relationship Id="rId45" Type="http://schemas.openxmlformats.org/officeDocument/2006/relationships/worksheet" Target="worksheets/sheet45.xml" /><Relationship Id="rId53" Type="http://schemas.openxmlformats.org/officeDocument/2006/relationships/worksheet" Target="worksheets/sheet53.xml" /><Relationship Id="rId58" Type="http://schemas.openxmlformats.org/officeDocument/2006/relationships/sharedStrings" Target="sharedStrings.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worksheet" Target="worksheets/sheet28.xml" /><Relationship Id="rId36" Type="http://schemas.openxmlformats.org/officeDocument/2006/relationships/worksheet" Target="worksheets/sheet36.xml" /><Relationship Id="rId49" Type="http://schemas.openxmlformats.org/officeDocument/2006/relationships/worksheet" Target="worksheets/sheet49.xml" /><Relationship Id="rId57" Type="http://schemas.openxmlformats.org/officeDocument/2006/relationships/styles" Target="styles.xml" /><Relationship Id="rId10" Type="http://schemas.openxmlformats.org/officeDocument/2006/relationships/worksheet" Target="worksheets/sheet10.xml" /><Relationship Id="rId19" Type="http://schemas.openxmlformats.org/officeDocument/2006/relationships/worksheet" Target="worksheets/sheet19.xml" /><Relationship Id="rId31" Type="http://schemas.openxmlformats.org/officeDocument/2006/relationships/worksheet" Target="worksheets/sheet31.xml" /><Relationship Id="rId44" Type="http://schemas.openxmlformats.org/officeDocument/2006/relationships/worksheet" Target="worksheets/sheet44.xml" /><Relationship Id="rId52" Type="http://schemas.openxmlformats.org/officeDocument/2006/relationships/worksheet" Target="worksheets/sheet52.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worksheet" Target="worksheets/sheet22.xml" /><Relationship Id="rId27" Type="http://schemas.openxmlformats.org/officeDocument/2006/relationships/worksheet" Target="worksheets/sheet27.xml" /><Relationship Id="rId30" Type="http://schemas.openxmlformats.org/officeDocument/2006/relationships/worksheet" Target="worksheets/sheet30.xml" /><Relationship Id="rId35" Type="http://schemas.openxmlformats.org/officeDocument/2006/relationships/worksheet" Target="worksheets/sheet35.xml" /><Relationship Id="rId43" Type="http://schemas.openxmlformats.org/officeDocument/2006/relationships/worksheet" Target="worksheets/sheet43.xml" /><Relationship Id="rId48" Type="http://schemas.openxmlformats.org/officeDocument/2006/relationships/worksheet" Target="worksheets/sheet48.xml" /><Relationship Id="rId56" Type="http://schemas.openxmlformats.org/officeDocument/2006/relationships/theme" Target="theme/theme1.xml" /><Relationship Id="rId8" Type="http://schemas.openxmlformats.org/officeDocument/2006/relationships/worksheet" Target="worksheets/sheet8.xml" /><Relationship Id="rId51" Type="http://schemas.openxmlformats.org/officeDocument/2006/relationships/worksheet" Target="worksheets/sheet51.xml" /><Relationship Id="rId3" Type="http://schemas.openxmlformats.org/officeDocument/2006/relationships/worksheet" Target="worksheets/sheet3.xml" /></Relationships>
</file>

<file path=xl/drawings/drawing1.xml><?xml version="1.0" encoding="utf-8"?>
<xdr:wsDr xmlns:xdr="http://schemas.openxmlformats.org/drawingml/2006/spreadsheetDrawing" xmlns:a="http://schemas.openxmlformats.org/drawingml/2006/main">
  <xdr:twoCellAnchor>
    <xdr:from>
      <xdr:col>6</xdr:col>
      <xdr:colOff>806617</xdr:colOff>
      <xdr:row>3</xdr:row>
      <xdr:rowOff>60158</xdr:rowOff>
    </xdr:from>
    <xdr:to>
      <xdr:col>10</xdr:col>
      <xdr:colOff>168442</xdr:colOff>
      <xdr:row>5</xdr:row>
      <xdr:rowOff>151899</xdr:rowOff>
    </xdr:to>
    <xdr:sp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31117" y="411079"/>
          <a:ext cx="3532772" cy="432636"/>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846723</xdr:colOff>
      <xdr:row>2</xdr:row>
      <xdr:rowOff>159920</xdr:rowOff>
    </xdr:from>
    <xdr:to>
      <xdr:col>10</xdr:col>
      <xdr:colOff>208548</xdr:colOff>
      <xdr:row>5</xdr:row>
      <xdr:rowOff>141873</xdr:rowOff>
    </xdr:to>
    <xdr:sp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52173"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836696</xdr:colOff>
      <xdr:row>2</xdr:row>
      <xdr:rowOff>169946</xdr:rowOff>
    </xdr:from>
    <xdr:to>
      <xdr:col>10</xdr:col>
      <xdr:colOff>198521</xdr:colOff>
      <xdr:row>5</xdr:row>
      <xdr:rowOff>151899</xdr:rowOff>
    </xdr:to>
    <xdr:sp textlink="">
      <xdr:nvSpPr>
        <xdr:cNvPr id="2" name="テキスト ボックス 1">
          <a:extLst>
            <a:ext uri="{FF2B5EF4-FFF2-40B4-BE49-F238E27FC236}">
              <a16:creationId xmlns:a16="http://schemas.microsoft.com/office/drawing/2014/main" id="{600864B4-6158-4D7B-BFD7-A602A34DA005}"/>
            </a:ext>
          </a:extLst>
        </xdr:cNvPr>
        <xdr:cNvSpPr txBox="1"/>
      </xdr:nvSpPr>
      <xdr:spPr>
        <a:xfrm>
          <a:off x="6342146"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836696</xdr:colOff>
      <xdr:row>2</xdr:row>
      <xdr:rowOff>169946</xdr:rowOff>
    </xdr:from>
    <xdr:to>
      <xdr:col>10</xdr:col>
      <xdr:colOff>198521</xdr:colOff>
      <xdr:row>5</xdr:row>
      <xdr:rowOff>151899</xdr:rowOff>
    </xdr:to>
    <xdr:sp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6361196"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806617</xdr:colOff>
      <xdr:row>2</xdr:row>
      <xdr:rowOff>169947</xdr:rowOff>
    </xdr:from>
    <xdr:to>
      <xdr:col>10</xdr:col>
      <xdr:colOff>168442</xdr:colOff>
      <xdr:row>5</xdr:row>
      <xdr:rowOff>151899</xdr:rowOff>
    </xdr:to>
    <xdr:sp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312067" y="341397"/>
          <a:ext cx="3514725" cy="496302"/>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6331117"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806617</xdr:colOff>
      <xdr:row>3</xdr:row>
      <xdr:rowOff>9526</xdr:rowOff>
    </xdr:from>
    <xdr:to>
      <xdr:col>10</xdr:col>
      <xdr:colOff>168442</xdr:colOff>
      <xdr:row>5</xdr:row>
      <xdr:rowOff>171952</xdr:rowOff>
    </xdr:to>
    <xdr:sp textlink="">
      <xdr:nvSpPr>
        <xdr:cNvPr id="2" name="テキスト ボックス 1">
          <a:extLst>
            <a:ext uri="{FF2B5EF4-FFF2-40B4-BE49-F238E27FC236}">
              <a16:creationId xmlns:a16="http://schemas.microsoft.com/office/drawing/2014/main" id="{00000000-0008-0000-0700-000002000000}"/>
            </a:ext>
          </a:extLst>
        </xdr:cNvPr>
        <xdr:cNvSpPr txBox="1"/>
      </xdr:nvSpPr>
      <xdr:spPr>
        <a:xfrm>
          <a:off x="6331117"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textlink="">
      <xdr:nvSpPr>
        <xdr:cNvPr id="5" name="テキスト ボックス 4">
          <a:extLst>
            <a:ext uri="{FF2B5EF4-FFF2-40B4-BE49-F238E27FC236}">
              <a16:creationId xmlns:a16="http://schemas.microsoft.com/office/drawing/2014/main" id="{2926AB25-E6B9-4D7D-A287-33A1F063F47C}"/>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836696</xdr:colOff>
      <xdr:row>2</xdr:row>
      <xdr:rowOff>169946</xdr:rowOff>
    </xdr:from>
    <xdr:to>
      <xdr:col>10</xdr:col>
      <xdr:colOff>198521</xdr:colOff>
      <xdr:row>5</xdr:row>
      <xdr:rowOff>151899</xdr:rowOff>
    </xdr:to>
    <xdr:sp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6361196"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textlink="">
      <xdr:nvSpPr>
        <xdr:cNvPr id="3" name="テキスト ボックス 2">
          <a:extLst>
            <a:ext uri="{FF2B5EF4-FFF2-40B4-BE49-F238E27FC236}">
              <a16:creationId xmlns:a16="http://schemas.microsoft.com/office/drawing/2014/main" id="{44A54E68-1E4A-4DE1-94A8-3DB048C3398B}"/>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846722</xdr:colOff>
      <xdr:row>2</xdr:row>
      <xdr:rowOff>169946</xdr:rowOff>
    </xdr:from>
    <xdr:to>
      <xdr:col>10</xdr:col>
      <xdr:colOff>208547</xdr:colOff>
      <xdr:row>5</xdr:row>
      <xdr:rowOff>151899</xdr:rowOff>
    </xdr:to>
    <xdr:sp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6371222"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textlink="">
      <xdr:nvSpPr>
        <xdr:cNvPr id="3" name="テキスト ボックス 2">
          <a:extLst>
            <a:ext uri="{FF2B5EF4-FFF2-40B4-BE49-F238E27FC236}">
              <a16:creationId xmlns:a16="http://schemas.microsoft.com/office/drawing/2014/main" id="{EBC1F915-2B90-4B65-9A17-9F50B5967647}"/>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876801</xdr:colOff>
      <xdr:row>2</xdr:row>
      <xdr:rowOff>169946</xdr:rowOff>
    </xdr:from>
    <xdr:to>
      <xdr:col>10</xdr:col>
      <xdr:colOff>238626</xdr:colOff>
      <xdr:row>5</xdr:row>
      <xdr:rowOff>151899</xdr:rowOff>
    </xdr:to>
    <xdr:sp textlink="">
      <xdr:nvSpPr>
        <xdr:cNvPr id="2" name="テキスト ボックス 1">
          <a:extLst>
            <a:ext uri="{FF2B5EF4-FFF2-40B4-BE49-F238E27FC236}">
              <a16:creationId xmlns:a16="http://schemas.microsoft.com/office/drawing/2014/main" id="{F23453C1-4E66-4356-A6F7-FDAB49A3512B}"/>
            </a:ext>
          </a:extLst>
        </xdr:cNvPr>
        <xdr:cNvSpPr txBox="1"/>
      </xdr:nvSpPr>
      <xdr:spPr>
        <a:xfrm>
          <a:off x="6382251"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856748</xdr:colOff>
      <xdr:row>2</xdr:row>
      <xdr:rowOff>149894</xdr:rowOff>
    </xdr:from>
    <xdr:to>
      <xdr:col>10</xdr:col>
      <xdr:colOff>218573</xdr:colOff>
      <xdr:row>5</xdr:row>
      <xdr:rowOff>131847</xdr:rowOff>
    </xdr:to>
    <xdr:sp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6381248"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856749</xdr:colOff>
      <xdr:row>2</xdr:row>
      <xdr:rowOff>179973</xdr:rowOff>
    </xdr:from>
    <xdr:to>
      <xdr:col>10</xdr:col>
      <xdr:colOff>218574</xdr:colOff>
      <xdr:row>5</xdr:row>
      <xdr:rowOff>161926</xdr:rowOff>
    </xdr:to>
    <xdr:sp textlink="">
      <xdr:nvSpPr>
        <xdr:cNvPr id="2" name="テキスト ボックス 1">
          <a:extLst>
            <a:ext uri="{FF2B5EF4-FFF2-40B4-BE49-F238E27FC236}">
              <a16:creationId xmlns:a16="http://schemas.microsoft.com/office/drawing/2014/main" id="{00000000-0008-0000-0F00-000002000000}"/>
            </a:ext>
          </a:extLst>
        </xdr:cNvPr>
        <xdr:cNvSpPr txBox="1"/>
      </xdr:nvSpPr>
      <xdr:spPr>
        <a:xfrm>
          <a:off x="6381249"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856749</xdr:colOff>
      <xdr:row>2</xdr:row>
      <xdr:rowOff>179973</xdr:rowOff>
    </xdr:from>
    <xdr:to>
      <xdr:col>10</xdr:col>
      <xdr:colOff>218574</xdr:colOff>
      <xdr:row>5</xdr:row>
      <xdr:rowOff>161926</xdr:rowOff>
    </xdr:to>
    <xdr:sp textlink="">
      <xdr:nvSpPr>
        <xdr:cNvPr id="3" name="テキスト ボックス 2">
          <a:extLst>
            <a:ext uri="{FF2B5EF4-FFF2-40B4-BE49-F238E27FC236}">
              <a16:creationId xmlns:a16="http://schemas.microsoft.com/office/drawing/2014/main" id="{8BC5F38D-71BC-444C-A892-96760C302565}"/>
            </a:ext>
          </a:extLst>
        </xdr:cNvPr>
        <xdr:cNvSpPr txBox="1"/>
      </xdr:nvSpPr>
      <xdr:spPr>
        <a:xfrm>
          <a:off x="6362199"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846723</xdr:colOff>
      <xdr:row>2</xdr:row>
      <xdr:rowOff>169946</xdr:rowOff>
    </xdr:from>
    <xdr:to>
      <xdr:col>10</xdr:col>
      <xdr:colOff>208548</xdr:colOff>
      <xdr:row>5</xdr:row>
      <xdr:rowOff>151899</xdr:rowOff>
    </xdr:to>
    <xdr:sp textlink="">
      <xdr:nvSpPr>
        <xdr:cNvPr id="2" name="テキスト ボックス 1">
          <a:extLst>
            <a:ext uri="{FF2B5EF4-FFF2-40B4-BE49-F238E27FC236}">
              <a16:creationId xmlns:a16="http://schemas.microsoft.com/office/drawing/2014/main" id="{00000000-0008-0000-1000-000002000000}"/>
            </a:ext>
          </a:extLst>
        </xdr:cNvPr>
        <xdr:cNvSpPr txBox="1"/>
      </xdr:nvSpPr>
      <xdr:spPr>
        <a:xfrm>
          <a:off x="6371223"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816643</xdr:colOff>
      <xdr:row>2</xdr:row>
      <xdr:rowOff>169946</xdr:rowOff>
    </xdr:from>
    <xdr:to>
      <xdr:col>10</xdr:col>
      <xdr:colOff>178468</xdr:colOff>
      <xdr:row>5</xdr:row>
      <xdr:rowOff>151899</xdr:rowOff>
    </xdr:to>
    <xdr:sp textlink="">
      <xdr:nvSpPr>
        <xdr:cNvPr id="2" name="テキスト ボックス 1">
          <a:extLst>
            <a:ext uri="{FF2B5EF4-FFF2-40B4-BE49-F238E27FC236}">
              <a16:creationId xmlns:a16="http://schemas.microsoft.com/office/drawing/2014/main" id="{00000000-0008-0000-1100-000002000000}"/>
            </a:ext>
          </a:extLst>
        </xdr:cNvPr>
        <xdr:cNvSpPr txBox="1"/>
      </xdr:nvSpPr>
      <xdr:spPr>
        <a:xfrm>
          <a:off x="6341143"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906880</xdr:colOff>
      <xdr:row>2</xdr:row>
      <xdr:rowOff>139867</xdr:rowOff>
    </xdr:from>
    <xdr:to>
      <xdr:col>10</xdr:col>
      <xdr:colOff>268705</xdr:colOff>
      <xdr:row>5</xdr:row>
      <xdr:rowOff>121820</xdr:rowOff>
    </xdr:to>
    <xdr:sp textlink="">
      <xdr:nvSpPr>
        <xdr:cNvPr id="2" name="テキスト ボックス 1">
          <a:extLst>
            <a:ext uri="{FF2B5EF4-FFF2-40B4-BE49-F238E27FC236}">
              <a16:creationId xmlns:a16="http://schemas.microsoft.com/office/drawing/2014/main" id="{00000000-0008-0000-1200-000002000000}"/>
            </a:ext>
          </a:extLst>
        </xdr:cNvPr>
        <xdr:cNvSpPr txBox="1"/>
      </xdr:nvSpPr>
      <xdr:spPr>
        <a:xfrm>
          <a:off x="6431380" y="480762"/>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876801</xdr:colOff>
      <xdr:row>2</xdr:row>
      <xdr:rowOff>169946</xdr:rowOff>
    </xdr:from>
    <xdr:to>
      <xdr:col>10</xdr:col>
      <xdr:colOff>238626</xdr:colOff>
      <xdr:row>5</xdr:row>
      <xdr:rowOff>151899</xdr:rowOff>
    </xdr:to>
    <xdr:sp textlink="">
      <xdr:nvSpPr>
        <xdr:cNvPr id="2" name="テキスト ボックス 1">
          <a:extLst>
            <a:ext uri="{FF2B5EF4-FFF2-40B4-BE49-F238E27FC236}">
              <a16:creationId xmlns:a16="http://schemas.microsoft.com/office/drawing/2014/main" id="{00000000-0008-0000-1400-000002000000}"/>
            </a:ext>
          </a:extLst>
        </xdr:cNvPr>
        <xdr:cNvSpPr txBox="1"/>
      </xdr:nvSpPr>
      <xdr:spPr>
        <a:xfrm>
          <a:off x="6401301"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876801</xdr:colOff>
      <xdr:row>2</xdr:row>
      <xdr:rowOff>169946</xdr:rowOff>
    </xdr:from>
    <xdr:to>
      <xdr:col>10</xdr:col>
      <xdr:colOff>238626</xdr:colOff>
      <xdr:row>5</xdr:row>
      <xdr:rowOff>151899</xdr:rowOff>
    </xdr:to>
    <xdr:sp textlink="">
      <xdr:nvSpPr>
        <xdr:cNvPr id="2" name="テキスト ボックス 1">
          <a:extLst>
            <a:ext uri="{FF2B5EF4-FFF2-40B4-BE49-F238E27FC236}">
              <a16:creationId xmlns:a16="http://schemas.microsoft.com/office/drawing/2014/main" id="{00000000-0008-0000-1500-000002000000}"/>
            </a:ext>
          </a:extLst>
        </xdr:cNvPr>
        <xdr:cNvSpPr txBox="1"/>
      </xdr:nvSpPr>
      <xdr:spPr>
        <a:xfrm>
          <a:off x="6382251"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806617</xdr:colOff>
      <xdr:row>3</xdr:row>
      <xdr:rowOff>9526</xdr:rowOff>
    </xdr:from>
    <xdr:to>
      <xdr:col>10</xdr:col>
      <xdr:colOff>168442</xdr:colOff>
      <xdr:row>5</xdr:row>
      <xdr:rowOff>171952</xdr:rowOff>
    </xdr:to>
    <xdr:sp textlink="">
      <xdr:nvSpPr>
        <xdr:cNvPr id="2" name="テキスト ボックス 1">
          <a:extLst>
            <a:ext uri="{FF2B5EF4-FFF2-40B4-BE49-F238E27FC236}">
              <a16:creationId xmlns:a16="http://schemas.microsoft.com/office/drawing/2014/main" id="{00000000-0008-0000-1600-000002000000}"/>
            </a:ext>
          </a:extLst>
        </xdr:cNvPr>
        <xdr:cNvSpPr txBox="1"/>
      </xdr:nvSpPr>
      <xdr:spPr>
        <a:xfrm>
          <a:off x="6312067" y="533401"/>
          <a:ext cx="3514725" cy="505326"/>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916906</xdr:colOff>
      <xdr:row>2</xdr:row>
      <xdr:rowOff>169946</xdr:rowOff>
    </xdr:from>
    <xdr:to>
      <xdr:col>10</xdr:col>
      <xdr:colOff>278731</xdr:colOff>
      <xdr:row>5</xdr:row>
      <xdr:rowOff>151899</xdr:rowOff>
    </xdr:to>
    <xdr:sp textlink="">
      <xdr:nvSpPr>
        <xdr:cNvPr id="2" name="テキスト ボックス 1">
          <a:extLst>
            <a:ext uri="{FF2B5EF4-FFF2-40B4-BE49-F238E27FC236}">
              <a16:creationId xmlns:a16="http://schemas.microsoft.com/office/drawing/2014/main" id="{00000000-0008-0000-1700-000002000000}"/>
            </a:ext>
          </a:extLst>
        </xdr:cNvPr>
        <xdr:cNvSpPr txBox="1"/>
      </xdr:nvSpPr>
      <xdr:spPr>
        <a:xfrm>
          <a:off x="6441406"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856748</xdr:colOff>
      <xdr:row>3</xdr:row>
      <xdr:rowOff>29579</xdr:rowOff>
    </xdr:from>
    <xdr:to>
      <xdr:col>10</xdr:col>
      <xdr:colOff>218573</xdr:colOff>
      <xdr:row>5</xdr:row>
      <xdr:rowOff>192005</xdr:rowOff>
    </xdr:to>
    <xdr:sp textlink="">
      <xdr:nvSpPr>
        <xdr:cNvPr id="2" name="テキスト ボックス 1">
          <a:extLst>
            <a:ext uri="{FF2B5EF4-FFF2-40B4-BE49-F238E27FC236}">
              <a16:creationId xmlns:a16="http://schemas.microsoft.com/office/drawing/2014/main" id="{00000000-0008-0000-1800-000002000000}"/>
            </a:ext>
          </a:extLst>
        </xdr:cNvPr>
        <xdr:cNvSpPr txBox="1"/>
      </xdr:nvSpPr>
      <xdr:spPr>
        <a:xfrm>
          <a:off x="6381248" y="55094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886828</xdr:colOff>
      <xdr:row>2</xdr:row>
      <xdr:rowOff>139868</xdr:rowOff>
    </xdr:from>
    <xdr:to>
      <xdr:col>10</xdr:col>
      <xdr:colOff>248653</xdr:colOff>
      <xdr:row>5</xdr:row>
      <xdr:rowOff>121821</xdr:rowOff>
    </xdr:to>
    <xdr:sp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6411328" y="480763"/>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866775</xdr:colOff>
      <xdr:row>2</xdr:row>
      <xdr:rowOff>169946</xdr:rowOff>
    </xdr:from>
    <xdr:to>
      <xdr:col>10</xdr:col>
      <xdr:colOff>228600</xdr:colOff>
      <xdr:row>5</xdr:row>
      <xdr:rowOff>151899</xdr:rowOff>
    </xdr:to>
    <xdr:sp textlink="">
      <xdr:nvSpPr>
        <xdr:cNvPr id="2" name="テキスト ボックス 1">
          <a:extLst>
            <a:ext uri="{FF2B5EF4-FFF2-40B4-BE49-F238E27FC236}">
              <a16:creationId xmlns:a16="http://schemas.microsoft.com/office/drawing/2014/main" id="{00000000-0008-0000-1A00-000002000000}"/>
            </a:ext>
          </a:extLst>
        </xdr:cNvPr>
        <xdr:cNvSpPr txBox="1"/>
      </xdr:nvSpPr>
      <xdr:spPr>
        <a:xfrm>
          <a:off x="6391275"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876801</xdr:colOff>
      <xdr:row>3</xdr:row>
      <xdr:rowOff>9526</xdr:rowOff>
    </xdr:from>
    <xdr:to>
      <xdr:col>10</xdr:col>
      <xdr:colOff>238626</xdr:colOff>
      <xdr:row>5</xdr:row>
      <xdr:rowOff>171952</xdr:rowOff>
    </xdr:to>
    <xdr:sp textlink="">
      <xdr:nvSpPr>
        <xdr:cNvPr id="2" name="テキスト ボックス 1">
          <a:extLst>
            <a:ext uri="{FF2B5EF4-FFF2-40B4-BE49-F238E27FC236}">
              <a16:creationId xmlns:a16="http://schemas.microsoft.com/office/drawing/2014/main" id="{00000000-0008-0000-1B00-000002000000}"/>
            </a:ext>
          </a:extLst>
        </xdr:cNvPr>
        <xdr:cNvSpPr txBox="1"/>
      </xdr:nvSpPr>
      <xdr:spPr>
        <a:xfrm>
          <a:off x="6401301"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886828</xdr:colOff>
      <xdr:row>2</xdr:row>
      <xdr:rowOff>159920</xdr:rowOff>
    </xdr:from>
    <xdr:to>
      <xdr:col>10</xdr:col>
      <xdr:colOff>248653</xdr:colOff>
      <xdr:row>5</xdr:row>
      <xdr:rowOff>141873</xdr:rowOff>
    </xdr:to>
    <xdr:sp textlink="">
      <xdr:nvSpPr>
        <xdr:cNvPr id="2" name="テキスト ボックス 1">
          <a:extLst>
            <a:ext uri="{FF2B5EF4-FFF2-40B4-BE49-F238E27FC236}">
              <a16:creationId xmlns:a16="http://schemas.microsoft.com/office/drawing/2014/main" id="{00000000-0008-0000-1C00-000002000000}"/>
            </a:ext>
          </a:extLst>
        </xdr:cNvPr>
        <xdr:cNvSpPr txBox="1"/>
      </xdr:nvSpPr>
      <xdr:spPr>
        <a:xfrm>
          <a:off x="6411328"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796591</xdr:colOff>
      <xdr:row>2</xdr:row>
      <xdr:rowOff>179973</xdr:rowOff>
    </xdr:from>
    <xdr:to>
      <xdr:col>10</xdr:col>
      <xdr:colOff>158416</xdr:colOff>
      <xdr:row>5</xdr:row>
      <xdr:rowOff>161926</xdr:rowOff>
    </xdr:to>
    <xdr:sp textlink="">
      <xdr:nvSpPr>
        <xdr:cNvPr id="2" name="テキスト ボックス 1">
          <a:extLst>
            <a:ext uri="{FF2B5EF4-FFF2-40B4-BE49-F238E27FC236}">
              <a16:creationId xmlns:a16="http://schemas.microsoft.com/office/drawing/2014/main" id="{00000000-0008-0000-1D00-000002000000}"/>
            </a:ext>
          </a:extLst>
        </xdr:cNvPr>
        <xdr:cNvSpPr txBox="1"/>
      </xdr:nvSpPr>
      <xdr:spPr>
        <a:xfrm>
          <a:off x="6321091"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796591</xdr:colOff>
      <xdr:row>2</xdr:row>
      <xdr:rowOff>179973</xdr:rowOff>
    </xdr:from>
    <xdr:to>
      <xdr:col>10</xdr:col>
      <xdr:colOff>158416</xdr:colOff>
      <xdr:row>5</xdr:row>
      <xdr:rowOff>161926</xdr:rowOff>
    </xdr:to>
    <xdr:sp textlink="">
      <xdr:nvSpPr>
        <xdr:cNvPr id="3" name="テキスト ボックス 2">
          <a:extLst>
            <a:ext uri="{FF2B5EF4-FFF2-40B4-BE49-F238E27FC236}">
              <a16:creationId xmlns:a16="http://schemas.microsoft.com/office/drawing/2014/main" id="{1E6FA95F-EC83-416B-B730-A89A8B81B368}"/>
            </a:ext>
          </a:extLst>
        </xdr:cNvPr>
        <xdr:cNvSpPr txBox="1"/>
      </xdr:nvSpPr>
      <xdr:spPr>
        <a:xfrm>
          <a:off x="6302041"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896854</xdr:colOff>
      <xdr:row>2</xdr:row>
      <xdr:rowOff>159920</xdr:rowOff>
    </xdr:from>
    <xdr:to>
      <xdr:col>10</xdr:col>
      <xdr:colOff>258679</xdr:colOff>
      <xdr:row>5</xdr:row>
      <xdr:rowOff>141873</xdr:rowOff>
    </xdr:to>
    <xdr:sp textlink="">
      <xdr:nvSpPr>
        <xdr:cNvPr id="2" name="テキスト ボックス 1">
          <a:extLst>
            <a:ext uri="{FF2B5EF4-FFF2-40B4-BE49-F238E27FC236}">
              <a16:creationId xmlns:a16="http://schemas.microsoft.com/office/drawing/2014/main" id="{00000000-0008-0000-1E00-000002000000}"/>
            </a:ext>
          </a:extLst>
        </xdr:cNvPr>
        <xdr:cNvSpPr txBox="1"/>
      </xdr:nvSpPr>
      <xdr:spPr>
        <a:xfrm>
          <a:off x="6421354"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896854</xdr:colOff>
      <xdr:row>2</xdr:row>
      <xdr:rowOff>159920</xdr:rowOff>
    </xdr:from>
    <xdr:to>
      <xdr:col>10</xdr:col>
      <xdr:colOff>258679</xdr:colOff>
      <xdr:row>5</xdr:row>
      <xdr:rowOff>141873</xdr:rowOff>
    </xdr:to>
    <xdr:sp textlink="">
      <xdr:nvSpPr>
        <xdr:cNvPr id="3" name="テキスト ボックス 2">
          <a:extLst>
            <a:ext uri="{FF2B5EF4-FFF2-40B4-BE49-F238E27FC236}">
              <a16:creationId xmlns:a16="http://schemas.microsoft.com/office/drawing/2014/main" id="{845FA864-A243-465E-9E66-F3B8235FA424}"/>
            </a:ext>
          </a:extLst>
        </xdr:cNvPr>
        <xdr:cNvSpPr txBox="1"/>
      </xdr:nvSpPr>
      <xdr:spPr>
        <a:xfrm>
          <a:off x="6402304"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856748</xdr:colOff>
      <xdr:row>2</xdr:row>
      <xdr:rowOff>159920</xdr:rowOff>
    </xdr:from>
    <xdr:to>
      <xdr:col>10</xdr:col>
      <xdr:colOff>218573</xdr:colOff>
      <xdr:row>5</xdr:row>
      <xdr:rowOff>141873</xdr:rowOff>
    </xdr:to>
    <xdr:sp textlink="">
      <xdr:nvSpPr>
        <xdr:cNvPr id="2" name="テキスト ボックス 1">
          <a:extLst>
            <a:ext uri="{FF2B5EF4-FFF2-40B4-BE49-F238E27FC236}">
              <a16:creationId xmlns:a16="http://schemas.microsoft.com/office/drawing/2014/main" id="{00000000-0008-0000-1F00-000002000000}"/>
            </a:ext>
          </a:extLst>
        </xdr:cNvPr>
        <xdr:cNvSpPr txBox="1"/>
      </xdr:nvSpPr>
      <xdr:spPr>
        <a:xfrm>
          <a:off x="6381248"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856748</xdr:colOff>
      <xdr:row>2</xdr:row>
      <xdr:rowOff>159920</xdr:rowOff>
    </xdr:from>
    <xdr:to>
      <xdr:col>10</xdr:col>
      <xdr:colOff>218573</xdr:colOff>
      <xdr:row>5</xdr:row>
      <xdr:rowOff>141873</xdr:rowOff>
    </xdr:to>
    <xdr:sp textlink="">
      <xdr:nvSpPr>
        <xdr:cNvPr id="3" name="テキスト ボックス 2">
          <a:extLst>
            <a:ext uri="{FF2B5EF4-FFF2-40B4-BE49-F238E27FC236}">
              <a16:creationId xmlns:a16="http://schemas.microsoft.com/office/drawing/2014/main" id="{22D4A8BC-9382-4B45-A6EA-E46E570D8A12}"/>
            </a:ext>
          </a:extLst>
        </xdr:cNvPr>
        <xdr:cNvSpPr txBox="1"/>
      </xdr:nvSpPr>
      <xdr:spPr>
        <a:xfrm>
          <a:off x="6362198"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876801</xdr:colOff>
      <xdr:row>2</xdr:row>
      <xdr:rowOff>159920</xdr:rowOff>
    </xdr:from>
    <xdr:to>
      <xdr:col>10</xdr:col>
      <xdr:colOff>238626</xdr:colOff>
      <xdr:row>5</xdr:row>
      <xdr:rowOff>141873</xdr:rowOff>
    </xdr:to>
    <xdr:sp textlink="">
      <xdr:nvSpPr>
        <xdr:cNvPr id="2" name="テキスト ボックス 1">
          <a:extLst>
            <a:ext uri="{FF2B5EF4-FFF2-40B4-BE49-F238E27FC236}">
              <a16:creationId xmlns:a16="http://schemas.microsoft.com/office/drawing/2014/main" id="{00000000-0008-0000-2000-000002000000}"/>
            </a:ext>
          </a:extLst>
        </xdr:cNvPr>
        <xdr:cNvSpPr txBox="1"/>
      </xdr:nvSpPr>
      <xdr:spPr>
        <a:xfrm>
          <a:off x="6401301"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856748</xdr:colOff>
      <xdr:row>2</xdr:row>
      <xdr:rowOff>149894</xdr:rowOff>
    </xdr:from>
    <xdr:to>
      <xdr:col>10</xdr:col>
      <xdr:colOff>218573</xdr:colOff>
      <xdr:row>5</xdr:row>
      <xdr:rowOff>131847</xdr:rowOff>
    </xdr:to>
    <xdr:sp textlink="">
      <xdr:nvSpPr>
        <xdr:cNvPr id="2" name="テキスト ボックス 1">
          <a:extLst>
            <a:ext uri="{FF2B5EF4-FFF2-40B4-BE49-F238E27FC236}">
              <a16:creationId xmlns:a16="http://schemas.microsoft.com/office/drawing/2014/main" id="{23F90EEC-001B-455E-8AE2-156D86F2AE5A}"/>
            </a:ext>
          </a:extLst>
        </xdr:cNvPr>
        <xdr:cNvSpPr txBox="1"/>
      </xdr:nvSpPr>
      <xdr:spPr>
        <a:xfrm>
          <a:off x="5817368" y="485174"/>
          <a:ext cx="3110865" cy="500113"/>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6</xdr:col>
      <xdr:colOff>866775</xdr:colOff>
      <xdr:row>3</xdr:row>
      <xdr:rowOff>9526</xdr:rowOff>
    </xdr:from>
    <xdr:to>
      <xdr:col>10</xdr:col>
      <xdr:colOff>228600</xdr:colOff>
      <xdr:row>5</xdr:row>
      <xdr:rowOff>171952</xdr:rowOff>
    </xdr:to>
    <xdr:sp textlink="">
      <xdr:nvSpPr>
        <xdr:cNvPr id="2" name="テキスト ボックス 1">
          <a:extLst>
            <a:ext uri="{FF2B5EF4-FFF2-40B4-BE49-F238E27FC236}">
              <a16:creationId xmlns:a16="http://schemas.microsoft.com/office/drawing/2014/main" id="{00000000-0008-0000-2200-000002000000}"/>
            </a:ext>
          </a:extLst>
        </xdr:cNvPr>
        <xdr:cNvSpPr txBox="1"/>
      </xdr:nvSpPr>
      <xdr:spPr>
        <a:xfrm>
          <a:off x="6391275"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6</xdr:col>
      <xdr:colOff>886828</xdr:colOff>
      <xdr:row>2</xdr:row>
      <xdr:rowOff>149894</xdr:rowOff>
    </xdr:from>
    <xdr:to>
      <xdr:col>10</xdr:col>
      <xdr:colOff>248653</xdr:colOff>
      <xdr:row>5</xdr:row>
      <xdr:rowOff>131847</xdr:rowOff>
    </xdr:to>
    <xdr:sp textlink="">
      <xdr:nvSpPr>
        <xdr:cNvPr id="2" name="テキスト ボックス 1">
          <a:extLst>
            <a:ext uri="{FF2B5EF4-FFF2-40B4-BE49-F238E27FC236}">
              <a16:creationId xmlns:a16="http://schemas.microsoft.com/office/drawing/2014/main" id="{00000000-0008-0000-2300-000002000000}"/>
            </a:ext>
          </a:extLst>
        </xdr:cNvPr>
        <xdr:cNvSpPr txBox="1"/>
      </xdr:nvSpPr>
      <xdr:spPr>
        <a:xfrm>
          <a:off x="6411328"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886828</xdr:colOff>
      <xdr:row>2</xdr:row>
      <xdr:rowOff>149894</xdr:rowOff>
    </xdr:from>
    <xdr:to>
      <xdr:col>10</xdr:col>
      <xdr:colOff>248653</xdr:colOff>
      <xdr:row>5</xdr:row>
      <xdr:rowOff>131847</xdr:rowOff>
    </xdr:to>
    <xdr:sp textlink="">
      <xdr:nvSpPr>
        <xdr:cNvPr id="3" name="テキスト ボックス 2">
          <a:extLst>
            <a:ext uri="{FF2B5EF4-FFF2-40B4-BE49-F238E27FC236}">
              <a16:creationId xmlns:a16="http://schemas.microsoft.com/office/drawing/2014/main" id="{4EF424B6-600E-4AFC-B077-883D97EC9BFC}"/>
            </a:ext>
          </a:extLst>
        </xdr:cNvPr>
        <xdr:cNvSpPr txBox="1"/>
      </xdr:nvSpPr>
      <xdr:spPr>
        <a:xfrm>
          <a:off x="6392278"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6</xdr:col>
      <xdr:colOff>856749</xdr:colOff>
      <xdr:row>2</xdr:row>
      <xdr:rowOff>139868</xdr:rowOff>
    </xdr:from>
    <xdr:to>
      <xdr:col>10</xdr:col>
      <xdr:colOff>218574</xdr:colOff>
      <xdr:row>5</xdr:row>
      <xdr:rowOff>121821</xdr:rowOff>
    </xdr:to>
    <xdr:sp textlink="">
      <xdr:nvSpPr>
        <xdr:cNvPr id="2" name="テキスト ボックス 1">
          <a:extLst>
            <a:ext uri="{FF2B5EF4-FFF2-40B4-BE49-F238E27FC236}">
              <a16:creationId xmlns:a16="http://schemas.microsoft.com/office/drawing/2014/main" id="{00000000-0008-0000-2400-000002000000}"/>
            </a:ext>
          </a:extLst>
        </xdr:cNvPr>
        <xdr:cNvSpPr txBox="1"/>
      </xdr:nvSpPr>
      <xdr:spPr>
        <a:xfrm>
          <a:off x="6381249" y="480763"/>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6</xdr:col>
      <xdr:colOff>856749</xdr:colOff>
      <xdr:row>2</xdr:row>
      <xdr:rowOff>169946</xdr:rowOff>
    </xdr:from>
    <xdr:to>
      <xdr:col>10</xdr:col>
      <xdr:colOff>218574</xdr:colOff>
      <xdr:row>5</xdr:row>
      <xdr:rowOff>151899</xdr:rowOff>
    </xdr:to>
    <xdr:sp textlink="">
      <xdr:nvSpPr>
        <xdr:cNvPr id="2" name="テキスト ボックス 1">
          <a:extLst>
            <a:ext uri="{FF2B5EF4-FFF2-40B4-BE49-F238E27FC236}">
              <a16:creationId xmlns:a16="http://schemas.microsoft.com/office/drawing/2014/main" id="{00000000-0008-0000-2500-000002000000}"/>
            </a:ext>
          </a:extLst>
        </xdr:cNvPr>
        <xdr:cNvSpPr txBox="1"/>
      </xdr:nvSpPr>
      <xdr:spPr>
        <a:xfrm>
          <a:off x="6381249"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6</xdr:col>
      <xdr:colOff>806617</xdr:colOff>
      <xdr:row>2</xdr:row>
      <xdr:rowOff>169946</xdr:rowOff>
    </xdr:from>
    <xdr:to>
      <xdr:col>10</xdr:col>
      <xdr:colOff>168442</xdr:colOff>
      <xdr:row>5</xdr:row>
      <xdr:rowOff>151899</xdr:rowOff>
    </xdr:to>
    <xdr:sp textlink="">
      <xdr:nvSpPr>
        <xdr:cNvPr id="2" name="テキスト ボックス 1">
          <a:extLst>
            <a:ext uri="{FF2B5EF4-FFF2-40B4-BE49-F238E27FC236}">
              <a16:creationId xmlns:a16="http://schemas.microsoft.com/office/drawing/2014/main" id="{00000000-0008-0000-2600-000002000000}"/>
            </a:ext>
          </a:extLst>
        </xdr:cNvPr>
        <xdr:cNvSpPr txBox="1"/>
      </xdr:nvSpPr>
      <xdr:spPr>
        <a:xfrm>
          <a:off x="6331117"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806617</xdr:colOff>
      <xdr:row>2</xdr:row>
      <xdr:rowOff>169946</xdr:rowOff>
    </xdr:from>
    <xdr:to>
      <xdr:col>10</xdr:col>
      <xdr:colOff>168442</xdr:colOff>
      <xdr:row>5</xdr:row>
      <xdr:rowOff>151899</xdr:rowOff>
    </xdr:to>
    <xdr:sp textlink="">
      <xdr:nvSpPr>
        <xdr:cNvPr id="3" name="テキスト ボックス 2">
          <a:extLst>
            <a:ext uri="{FF2B5EF4-FFF2-40B4-BE49-F238E27FC236}">
              <a16:creationId xmlns:a16="http://schemas.microsoft.com/office/drawing/2014/main" id="{DABCA4DD-41CA-4479-805E-6652FE323528}"/>
            </a:ext>
          </a:extLst>
        </xdr:cNvPr>
        <xdr:cNvSpPr txBox="1"/>
      </xdr:nvSpPr>
      <xdr:spPr>
        <a:xfrm>
          <a:off x="6312067"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6</xdr:col>
      <xdr:colOff>866775</xdr:colOff>
      <xdr:row>2</xdr:row>
      <xdr:rowOff>129842</xdr:rowOff>
    </xdr:from>
    <xdr:to>
      <xdr:col>10</xdr:col>
      <xdr:colOff>228600</xdr:colOff>
      <xdr:row>5</xdr:row>
      <xdr:rowOff>111795</xdr:rowOff>
    </xdr:to>
    <xdr:sp textlink="">
      <xdr:nvSpPr>
        <xdr:cNvPr id="2" name="テキスト ボックス 1">
          <a:extLst>
            <a:ext uri="{FF2B5EF4-FFF2-40B4-BE49-F238E27FC236}">
              <a16:creationId xmlns:a16="http://schemas.microsoft.com/office/drawing/2014/main" id="{00000000-0008-0000-2700-000002000000}"/>
            </a:ext>
          </a:extLst>
        </xdr:cNvPr>
        <xdr:cNvSpPr txBox="1"/>
      </xdr:nvSpPr>
      <xdr:spPr>
        <a:xfrm>
          <a:off x="6391275" y="47073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866775</xdr:colOff>
      <xdr:row>2</xdr:row>
      <xdr:rowOff>129842</xdr:rowOff>
    </xdr:from>
    <xdr:to>
      <xdr:col>10</xdr:col>
      <xdr:colOff>228600</xdr:colOff>
      <xdr:row>5</xdr:row>
      <xdr:rowOff>111795</xdr:rowOff>
    </xdr:to>
    <xdr:sp textlink="">
      <xdr:nvSpPr>
        <xdr:cNvPr id="3" name="テキスト ボックス 2">
          <a:extLst>
            <a:ext uri="{FF2B5EF4-FFF2-40B4-BE49-F238E27FC236}">
              <a16:creationId xmlns:a16="http://schemas.microsoft.com/office/drawing/2014/main" id="{131EDD26-E38D-4E69-97A2-04C4CE71FF14}"/>
            </a:ext>
          </a:extLst>
        </xdr:cNvPr>
        <xdr:cNvSpPr txBox="1"/>
      </xdr:nvSpPr>
      <xdr:spPr>
        <a:xfrm>
          <a:off x="6372225" y="472742"/>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6</xdr:col>
      <xdr:colOff>886827</xdr:colOff>
      <xdr:row>2</xdr:row>
      <xdr:rowOff>149893</xdr:rowOff>
    </xdr:from>
    <xdr:to>
      <xdr:col>10</xdr:col>
      <xdr:colOff>248652</xdr:colOff>
      <xdr:row>5</xdr:row>
      <xdr:rowOff>131846</xdr:rowOff>
    </xdr:to>
    <xdr:sp textlink="">
      <xdr:nvSpPr>
        <xdr:cNvPr id="2" name="テキスト ボックス 1">
          <a:extLst>
            <a:ext uri="{FF2B5EF4-FFF2-40B4-BE49-F238E27FC236}">
              <a16:creationId xmlns:a16="http://schemas.microsoft.com/office/drawing/2014/main" id="{00000000-0008-0000-2800-000002000000}"/>
            </a:ext>
          </a:extLst>
        </xdr:cNvPr>
        <xdr:cNvSpPr txBox="1"/>
      </xdr:nvSpPr>
      <xdr:spPr>
        <a:xfrm>
          <a:off x="6411327" y="49078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6</xdr:col>
      <xdr:colOff>846723</xdr:colOff>
      <xdr:row>2</xdr:row>
      <xdr:rowOff>159920</xdr:rowOff>
    </xdr:from>
    <xdr:to>
      <xdr:col>10</xdr:col>
      <xdr:colOff>208548</xdr:colOff>
      <xdr:row>5</xdr:row>
      <xdr:rowOff>141873</xdr:rowOff>
    </xdr:to>
    <xdr:sp textlink="">
      <xdr:nvSpPr>
        <xdr:cNvPr id="2" name="テキスト ボックス 1">
          <a:extLst>
            <a:ext uri="{FF2B5EF4-FFF2-40B4-BE49-F238E27FC236}">
              <a16:creationId xmlns:a16="http://schemas.microsoft.com/office/drawing/2014/main" id="{00000000-0008-0000-2900-000002000000}"/>
            </a:ext>
          </a:extLst>
        </xdr:cNvPr>
        <xdr:cNvSpPr txBox="1"/>
      </xdr:nvSpPr>
      <xdr:spPr>
        <a:xfrm>
          <a:off x="6371223" y="500815"/>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846723</xdr:colOff>
      <xdr:row>2</xdr:row>
      <xdr:rowOff>159920</xdr:rowOff>
    </xdr:from>
    <xdr:to>
      <xdr:col>10</xdr:col>
      <xdr:colOff>208548</xdr:colOff>
      <xdr:row>5</xdr:row>
      <xdr:rowOff>141873</xdr:rowOff>
    </xdr:to>
    <xdr:sp textlink="">
      <xdr:nvSpPr>
        <xdr:cNvPr id="3" name="テキスト ボックス 2">
          <a:extLst>
            <a:ext uri="{FF2B5EF4-FFF2-40B4-BE49-F238E27FC236}">
              <a16:creationId xmlns:a16="http://schemas.microsoft.com/office/drawing/2014/main" id="{73E35C52-34C3-4C3A-A2F2-6900390C27CB}"/>
            </a:ext>
          </a:extLst>
        </xdr:cNvPr>
        <xdr:cNvSpPr txBox="1"/>
      </xdr:nvSpPr>
      <xdr:spPr>
        <a:xfrm>
          <a:off x="6352173" y="502820"/>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6</xdr:col>
      <xdr:colOff>846722</xdr:colOff>
      <xdr:row>2</xdr:row>
      <xdr:rowOff>179973</xdr:rowOff>
    </xdr:from>
    <xdr:to>
      <xdr:col>10</xdr:col>
      <xdr:colOff>208547</xdr:colOff>
      <xdr:row>5</xdr:row>
      <xdr:rowOff>161926</xdr:rowOff>
    </xdr:to>
    <xdr:sp textlink="">
      <xdr:nvSpPr>
        <xdr:cNvPr id="2" name="テキスト ボックス 1">
          <a:extLst>
            <a:ext uri="{FF2B5EF4-FFF2-40B4-BE49-F238E27FC236}">
              <a16:creationId xmlns:a16="http://schemas.microsoft.com/office/drawing/2014/main" id="{242A3593-D8DB-460E-A7D9-01CD29F7FEFD}"/>
            </a:ext>
          </a:extLst>
        </xdr:cNvPr>
        <xdr:cNvSpPr txBox="1"/>
      </xdr:nvSpPr>
      <xdr:spPr>
        <a:xfrm>
          <a:off x="5807342" y="515253"/>
          <a:ext cx="3110865" cy="500113"/>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179973</xdr:rowOff>
    </xdr:from>
    <xdr:to>
      <xdr:col>10</xdr:col>
      <xdr:colOff>208547</xdr:colOff>
      <xdr:row>5</xdr:row>
      <xdr:rowOff>161926</xdr:rowOff>
    </xdr:to>
    <xdr:sp textlink="">
      <xdr:nvSpPr>
        <xdr:cNvPr id="3" name="テキスト ボックス 2">
          <a:extLst>
            <a:ext uri="{FF2B5EF4-FFF2-40B4-BE49-F238E27FC236}">
              <a16:creationId xmlns:a16="http://schemas.microsoft.com/office/drawing/2014/main" id="{DD3CF99C-181E-445D-85F9-B63D2F00854A}"/>
            </a:ext>
          </a:extLst>
        </xdr:cNvPr>
        <xdr:cNvSpPr txBox="1"/>
      </xdr:nvSpPr>
      <xdr:spPr>
        <a:xfrm>
          <a:off x="6352172"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6</xdr:col>
      <xdr:colOff>776538</xdr:colOff>
      <xdr:row>3</xdr:row>
      <xdr:rowOff>9526</xdr:rowOff>
    </xdr:from>
    <xdr:to>
      <xdr:col>10</xdr:col>
      <xdr:colOff>138363</xdr:colOff>
      <xdr:row>5</xdr:row>
      <xdr:rowOff>171952</xdr:rowOff>
    </xdr:to>
    <xdr:sp textlink="">
      <xdr:nvSpPr>
        <xdr:cNvPr id="2" name="テキスト ボックス 1">
          <a:extLst>
            <a:ext uri="{FF2B5EF4-FFF2-40B4-BE49-F238E27FC236}">
              <a16:creationId xmlns:a16="http://schemas.microsoft.com/office/drawing/2014/main" id="{00000000-0008-0000-2B00-000002000000}"/>
            </a:ext>
          </a:extLst>
        </xdr:cNvPr>
        <xdr:cNvSpPr txBox="1"/>
      </xdr:nvSpPr>
      <xdr:spPr>
        <a:xfrm>
          <a:off x="6301038"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6</xdr:col>
      <xdr:colOff>866775</xdr:colOff>
      <xdr:row>3</xdr:row>
      <xdr:rowOff>9526</xdr:rowOff>
    </xdr:from>
    <xdr:to>
      <xdr:col>10</xdr:col>
      <xdr:colOff>228600</xdr:colOff>
      <xdr:row>5</xdr:row>
      <xdr:rowOff>171952</xdr:rowOff>
    </xdr:to>
    <xdr:sp textlink="">
      <xdr:nvSpPr>
        <xdr:cNvPr id="2" name="テキスト ボックス 1">
          <a:extLst>
            <a:ext uri="{FF2B5EF4-FFF2-40B4-BE49-F238E27FC236}">
              <a16:creationId xmlns:a16="http://schemas.microsoft.com/office/drawing/2014/main" id="{00000000-0008-0000-2C00-000002000000}"/>
            </a:ext>
          </a:extLst>
        </xdr:cNvPr>
        <xdr:cNvSpPr txBox="1"/>
      </xdr:nvSpPr>
      <xdr:spPr>
        <a:xfrm>
          <a:off x="6372225" y="533401"/>
          <a:ext cx="3514725" cy="505326"/>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6</xdr:col>
      <xdr:colOff>846722</xdr:colOff>
      <xdr:row>2</xdr:row>
      <xdr:rowOff>169946</xdr:rowOff>
    </xdr:from>
    <xdr:to>
      <xdr:col>10</xdr:col>
      <xdr:colOff>208547</xdr:colOff>
      <xdr:row>5</xdr:row>
      <xdr:rowOff>151899</xdr:rowOff>
    </xdr:to>
    <xdr:sp textlink="">
      <xdr:nvSpPr>
        <xdr:cNvPr id="2" name="テキスト ボックス 1">
          <a:extLst>
            <a:ext uri="{FF2B5EF4-FFF2-40B4-BE49-F238E27FC236}">
              <a16:creationId xmlns:a16="http://schemas.microsoft.com/office/drawing/2014/main" id="{00000000-0008-0000-2D00-000002000000}"/>
            </a:ext>
          </a:extLst>
        </xdr:cNvPr>
        <xdr:cNvSpPr txBox="1"/>
      </xdr:nvSpPr>
      <xdr:spPr>
        <a:xfrm>
          <a:off x="6371222"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169946</xdr:rowOff>
    </xdr:from>
    <xdr:to>
      <xdr:col>10</xdr:col>
      <xdr:colOff>208547</xdr:colOff>
      <xdr:row>5</xdr:row>
      <xdr:rowOff>151899</xdr:rowOff>
    </xdr:to>
    <xdr:sp textlink="">
      <xdr:nvSpPr>
        <xdr:cNvPr id="3" name="テキスト ボックス 2">
          <a:extLst>
            <a:ext uri="{FF2B5EF4-FFF2-40B4-BE49-F238E27FC236}">
              <a16:creationId xmlns:a16="http://schemas.microsoft.com/office/drawing/2014/main" id="{CF057D5A-76FC-4B3B-B547-987B24BBE021}"/>
            </a:ext>
          </a:extLst>
        </xdr:cNvPr>
        <xdr:cNvSpPr txBox="1"/>
      </xdr:nvSpPr>
      <xdr:spPr>
        <a:xfrm>
          <a:off x="6352172"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6</xdr:col>
      <xdr:colOff>826670</xdr:colOff>
      <xdr:row>3</xdr:row>
      <xdr:rowOff>9526</xdr:rowOff>
    </xdr:from>
    <xdr:to>
      <xdr:col>10</xdr:col>
      <xdr:colOff>188495</xdr:colOff>
      <xdr:row>5</xdr:row>
      <xdr:rowOff>171952</xdr:rowOff>
    </xdr:to>
    <xdr:sp textlink="">
      <xdr:nvSpPr>
        <xdr:cNvPr id="2" name="テキスト ボックス 1">
          <a:extLst>
            <a:ext uri="{FF2B5EF4-FFF2-40B4-BE49-F238E27FC236}">
              <a16:creationId xmlns:a16="http://schemas.microsoft.com/office/drawing/2014/main" id="{00000000-0008-0000-2E00-000002000000}"/>
            </a:ext>
          </a:extLst>
        </xdr:cNvPr>
        <xdr:cNvSpPr txBox="1"/>
      </xdr:nvSpPr>
      <xdr:spPr>
        <a:xfrm>
          <a:off x="6351170" y="530894"/>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6</xdr:col>
      <xdr:colOff>846723</xdr:colOff>
      <xdr:row>2</xdr:row>
      <xdr:rowOff>179973</xdr:rowOff>
    </xdr:from>
    <xdr:to>
      <xdr:col>10</xdr:col>
      <xdr:colOff>208548</xdr:colOff>
      <xdr:row>5</xdr:row>
      <xdr:rowOff>161926</xdr:rowOff>
    </xdr:to>
    <xdr:sp textlink="">
      <xdr:nvSpPr>
        <xdr:cNvPr id="2" name="テキスト ボックス 1">
          <a:extLst>
            <a:ext uri="{FF2B5EF4-FFF2-40B4-BE49-F238E27FC236}">
              <a16:creationId xmlns:a16="http://schemas.microsoft.com/office/drawing/2014/main" id="{00000000-0008-0000-2F00-000002000000}"/>
            </a:ext>
          </a:extLst>
        </xdr:cNvPr>
        <xdr:cNvSpPr txBox="1"/>
      </xdr:nvSpPr>
      <xdr:spPr>
        <a:xfrm>
          <a:off x="6371223"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6</xdr:col>
      <xdr:colOff>856748</xdr:colOff>
      <xdr:row>2</xdr:row>
      <xdr:rowOff>179972</xdr:rowOff>
    </xdr:from>
    <xdr:to>
      <xdr:col>10</xdr:col>
      <xdr:colOff>218573</xdr:colOff>
      <xdr:row>5</xdr:row>
      <xdr:rowOff>161925</xdr:rowOff>
    </xdr:to>
    <xdr:sp textlink="">
      <xdr:nvSpPr>
        <xdr:cNvPr id="2" name="テキスト ボックス 1">
          <a:extLst>
            <a:ext uri="{FF2B5EF4-FFF2-40B4-BE49-F238E27FC236}">
              <a16:creationId xmlns:a16="http://schemas.microsoft.com/office/drawing/2014/main" id="{00000000-0008-0000-3000-000002000000}"/>
            </a:ext>
          </a:extLst>
        </xdr:cNvPr>
        <xdr:cNvSpPr txBox="1"/>
      </xdr:nvSpPr>
      <xdr:spPr>
        <a:xfrm>
          <a:off x="6381248" y="52086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856748</xdr:colOff>
      <xdr:row>2</xdr:row>
      <xdr:rowOff>179972</xdr:rowOff>
    </xdr:from>
    <xdr:to>
      <xdr:col>10</xdr:col>
      <xdr:colOff>218573</xdr:colOff>
      <xdr:row>5</xdr:row>
      <xdr:rowOff>161925</xdr:rowOff>
    </xdr:to>
    <xdr:sp textlink="">
      <xdr:nvSpPr>
        <xdr:cNvPr id="3" name="テキスト ボックス 2">
          <a:extLst>
            <a:ext uri="{FF2B5EF4-FFF2-40B4-BE49-F238E27FC236}">
              <a16:creationId xmlns:a16="http://schemas.microsoft.com/office/drawing/2014/main" id="{E94D2BB2-3D7E-4A44-8F82-40AFCF734602}"/>
            </a:ext>
          </a:extLst>
        </xdr:cNvPr>
        <xdr:cNvSpPr txBox="1"/>
      </xdr:nvSpPr>
      <xdr:spPr>
        <a:xfrm>
          <a:off x="6362198" y="522872"/>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6</xdr:col>
      <xdr:colOff>846722</xdr:colOff>
      <xdr:row>2</xdr:row>
      <xdr:rowOff>169946</xdr:rowOff>
    </xdr:from>
    <xdr:to>
      <xdr:col>10</xdr:col>
      <xdr:colOff>208547</xdr:colOff>
      <xdr:row>5</xdr:row>
      <xdr:rowOff>151899</xdr:rowOff>
    </xdr:to>
    <xdr:sp textlink="">
      <xdr:nvSpPr>
        <xdr:cNvPr id="2" name="テキスト ボックス 1">
          <a:extLst>
            <a:ext uri="{FF2B5EF4-FFF2-40B4-BE49-F238E27FC236}">
              <a16:creationId xmlns:a16="http://schemas.microsoft.com/office/drawing/2014/main" id="{00000000-0008-0000-3100-000002000000}"/>
            </a:ext>
          </a:extLst>
        </xdr:cNvPr>
        <xdr:cNvSpPr txBox="1"/>
      </xdr:nvSpPr>
      <xdr:spPr>
        <a:xfrm>
          <a:off x="6371222" y="510841"/>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169946</xdr:rowOff>
    </xdr:from>
    <xdr:to>
      <xdr:col>10</xdr:col>
      <xdr:colOff>208547</xdr:colOff>
      <xdr:row>5</xdr:row>
      <xdr:rowOff>151899</xdr:rowOff>
    </xdr:to>
    <xdr:sp textlink="">
      <xdr:nvSpPr>
        <xdr:cNvPr id="3" name="テキスト ボックス 2">
          <a:extLst>
            <a:ext uri="{FF2B5EF4-FFF2-40B4-BE49-F238E27FC236}">
              <a16:creationId xmlns:a16="http://schemas.microsoft.com/office/drawing/2014/main" id="{6D5DA885-20EE-436A-ACFB-F5CD41088F0B}"/>
            </a:ext>
          </a:extLst>
        </xdr:cNvPr>
        <xdr:cNvSpPr txBox="1"/>
      </xdr:nvSpPr>
      <xdr:spPr>
        <a:xfrm>
          <a:off x="6352172"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6</xdr:col>
      <xdr:colOff>846722</xdr:colOff>
      <xdr:row>2</xdr:row>
      <xdr:rowOff>179973</xdr:rowOff>
    </xdr:from>
    <xdr:to>
      <xdr:col>10</xdr:col>
      <xdr:colOff>208547</xdr:colOff>
      <xdr:row>5</xdr:row>
      <xdr:rowOff>161926</xdr:rowOff>
    </xdr:to>
    <xdr:sp textlink="">
      <xdr:nvSpPr>
        <xdr:cNvPr id="2" name="テキスト ボックス 1">
          <a:extLst>
            <a:ext uri="{FF2B5EF4-FFF2-40B4-BE49-F238E27FC236}">
              <a16:creationId xmlns:a16="http://schemas.microsoft.com/office/drawing/2014/main" id="{00000000-0008-0000-3200-000002000000}"/>
            </a:ext>
          </a:extLst>
        </xdr:cNvPr>
        <xdr:cNvSpPr txBox="1"/>
      </xdr:nvSpPr>
      <xdr:spPr>
        <a:xfrm>
          <a:off x="6371222" y="520868"/>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846722</xdr:colOff>
      <xdr:row>2</xdr:row>
      <xdr:rowOff>179973</xdr:rowOff>
    </xdr:from>
    <xdr:to>
      <xdr:col>10</xdr:col>
      <xdr:colOff>208547</xdr:colOff>
      <xdr:row>5</xdr:row>
      <xdr:rowOff>161926</xdr:rowOff>
    </xdr:to>
    <xdr:sp textlink="">
      <xdr:nvSpPr>
        <xdr:cNvPr id="3" name="テキスト ボックス 2">
          <a:extLst>
            <a:ext uri="{FF2B5EF4-FFF2-40B4-BE49-F238E27FC236}">
              <a16:creationId xmlns:a16="http://schemas.microsoft.com/office/drawing/2014/main" id="{6B0AAE30-C6B9-4656-A00B-0FFC47FBDCDC}"/>
            </a:ext>
          </a:extLst>
        </xdr:cNvPr>
        <xdr:cNvSpPr txBox="1"/>
      </xdr:nvSpPr>
      <xdr:spPr>
        <a:xfrm>
          <a:off x="6352172" y="522873"/>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6</xdr:col>
      <xdr:colOff>836696</xdr:colOff>
      <xdr:row>2</xdr:row>
      <xdr:rowOff>179972</xdr:rowOff>
    </xdr:from>
    <xdr:to>
      <xdr:col>10</xdr:col>
      <xdr:colOff>198521</xdr:colOff>
      <xdr:row>5</xdr:row>
      <xdr:rowOff>161925</xdr:rowOff>
    </xdr:to>
    <xdr:sp textlink="">
      <xdr:nvSpPr>
        <xdr:cNvPr id="2" name="テキスト ボックス 1">
          <a:extLst>
            <a:ext uri="{FF2B5EF4-FFF2-40B4-BE49-F238E27FC236}">
              <a16:creationId xmlns:a16="http://schemas.microsoft.com/office/drawing/2014/main" id="{00000000-0008-0000-3300-000002000000}"/>
            </a:ext>
          </a:extLst>
        </xdr:cNvPr>
        <xdr:cNvSpPr txBox="1"/>
      </xdr:nvSpPr>
      <xdr:spPr>
        <a:xfrm>
          <a:off x="6361196" y="520867"/>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836696</xdr:colOff>
      <xdr:row>2</xdr:row>
      <xdr:rowOff>179972</xdr:rowOff>
    </xdr:from>
    <xdr:to>
      <xdr:col>10</xdr:col>
      <xdr:colOff>198521</xdr:colOff>
      <xdr:row>5</xdr:row>
      <xdr:rowOff>161925</xdr:rowOff>
    </xdr:to>
    <xdr:sp textlink="">
      <xdr:nvSpPr>
        <xdr:cNvPr id="3" name="テキスト ボックス 2">
          <a:extLst>
            <a:ext uri="{FF2B5EF4-FFF2-40B4-BE49-F238E27FC236}">
              <a16:creationId xmlns:a16="http://schemas.microsoft.com/office/drawing/2014/main" id="{ECD707FB-8A0C-4E6B-8115-52D4E4E76513}"/>
            </a:ext>
          </a:extLst>
        </xdr:cNvPr>
        <xdr:cNvSpPr txBox="1"/>
      </xdr:nvSpPr>
      <xdr:spPr>
        <a:xfrm>
          <a:off x="6342146" y="522872"/>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6</xdr:col>
      <xdr:colOff>806617</xdr:colOff>
      <xdr:row>2</xdr:row>
      <xdr:rowOff>149894</xdr:rowOff>
    </xdr:from>
    <xdr:to>
      <xdr:col>10</xdr:col>
      <xdr:colOff>168442</xdr:colOff>
      <xdr:row>5</xdr:row>
      <xdr:rowOff>131847</xdr:rowOff>
    </xdr:to>
    <xdr:sp textlink="">
      <xdr:nvSpPr>
        <xdr:cNvPr id="2" name="テキスト ボックス 1">
          <a:extLst>
            <a:ext uri="{FF2B5EF4-FFF2-40B4-BE49-F238E27FC236}">
              <a16:creationId xmlns:a16="http://schemas.microsoft.com/office/drawing/2014/main" id="{00000000-0008-0000-3400-000002000000}"/>
            </a:ext>
          </a:extLst>
        </xdr:cNvPr>
        <xdr:cNvSpPr txBox="1"/>
      </xdr:nvSpPr>
      <xdr:spPr>
        <a:xfrm>
          <a:off x="6331117" y="490789"/>
          <a:ext cx="3532772" cy="503321"/>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twoCellAnchor>
    <xdr:from>
      <xdr:col>6</xdr:col>
      <xdr:colOff>806617</xdr:colOff>
      <xdr:row>2</xdr:row>
      <xdr:rowOff>149894</xdr:rowOff>
    </xdr:from>
    <xdr:to>
      <xdr:col>10</xdr:col>
      <xdr:colOff>168442</xdr:colOff>
      <xdr:row>5</xdr:row>
      <xdr:rowOff>131847</xdr:rowOff>
    </xdr:to>
    <xdr:sp textlink="">
      <xdr:nvSpPr>
        <xdr:cNvPr id="3" name="テキスト ボックス 2">
          <a:extLst>
            <a:ext uri="{FF2B5EF4-FFF2-40B4-BE49-F238E27FC236}">
              <a16:creationId xmlns:a16="http://schemas.microsoft.com/office/drawing/2014/main" id="{F4356F08-7F04-41D4-A4AE-12EA74FC7A54}"/>
            </a:ext>
          </a:extLst>
        </xdr:cNvPr>
        <xdr:cNvSpPr txBox="1"/>
      </xdr:nvSpPr>
      <xdr:spPr>
        <a:xfrm>
          <a:off x="6312067" y="492794"/>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6</xdr:col>
      <xdr:colOff>856749</xdr:colOff>
      <xdr:row>2</xdr:row>
      <xdr:rowOff>169946</xdr:rowOff>
    </xdr:from>
    <xdr:to>
      <xdr:col>10</xdr:col>
      <xdr:colOff>218574</xdr:colOff>
      <xdr:row>5</xdr:row>
      <xdr:rowOff>151899</xdr:rowOff>
    </xdr:to>
    <xdr:sp textlink="">
      <xdr:nvSpPr>
        <xdr:cNvPr id="2" name="テキスト ボックス 1">
          <a:extLst>
            <a:ext uri="{FF2B5EF4-FFF2-40B4-BE49-F238E27FC236}">
              <a16:creationId xmlns:a16="http://schemas.microsoft.com/office/drawing/2014/main" id="{014C03F4-24D0-4355-88D1-3B37853ED025}"/>
            </a:ext>
          </a:extLst>
        </xdr:cNvPr>
        <xdr:cNvSpPr txBox="1"/>
      </xdr:nvSpPr>
      <xdr:spPr>
        <a:xfrm>
          <a:off x="6362199" y="512846"/>
          <a:ext cx="3514725" cy="505828"/>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6</xdr:col>
      <xdr:colOff>806617</xdr:colOff>
      <xdr:row>2</xdr:row>
      <xdr:rowOff>169947</xdr:rowOff>
    </xdr:from>
    <xdr:to>
      <xdr:col>10</xdr:col>
      <xdr:colOff>168442</xdr:colOff>
      <xdr:row>5</xdr:row>
      <xdr:rowOff>151899</xdr:rowOff>
    </xdr:to>
    <xdr:sp textlink="">
      <xdr:nvSpPr>
        <xdr:cNvPr id="4" name="テキスト ボックス 3">
          <a:extLst>
            <a:ext uri="{FF2B5EF4-FFF2-40B4-BE49-F238E27FC236}">
              <a16:creationId xmlns:a16="http://schemas.microsoft.com/office/drawing/2014/main" id="{00000000-0008-0000-3500-000004000000}"/>
            </a:ext>
          </a:extLst>
        </xdr:cNvPr>
        <xdr:cNvSpPr txBox="1"/>
      </xdr:nvSpPr>
      <xdr:spPr>
        <a:xfrm>
          <a:off x="6312067" y="512847"/>
          <a:ext cx="3514725" cy="505827"/>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lstStyle/>
        <a:p>
          <a:endParaRPr kumimoji="1" lang="en-US" altLang="ja-JP"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5.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8.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9.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_rels/sheet10.xml.rels>&#65279;<?xml version="1.0" encoding="utf-8" standalone="yes"?>
<Relationships xmlns="http://schemas.openxmlformats.org/package/2006/relationships"><Relationship Id="rId2" Type="http://schemas.openxmlformats.org/officeDocument/2006/relationships/drawing" Target="../drawings/drawing7.xml" /></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8.xml" /></Relationships>
</file>

<file path=xl/worksheets/_rels/sheet12.xml.rels>&#65279;<?xml version="1.0" encoding="utf-8" standalone="yes"?>
<Relationships xmlns="http://schemas.openxmlformats.org/package/2006/relationships"><Relationship Id="rId2" Type="http://schemas.openxmlformats.org/officeDocument/2006/relationships/drawing" Target="../drawings/drawing9.xml" /></Relationships>
</file>

<file path=xl/worksheets/_rels/sheet13.xml.rels>&#65279;<?xml version="1.0" encoding="utf-8" standalone="yes"?>
<Relationships xmlns="http://schemas.openxmlformats.org/package/2006/relationships"><Relationship Id="rId2" Type="http://schemas.openxmlformats.org/officeDocument/2006/relationships/drawing" Target="../drawings/drawing10.xml" /></Relationships>
</file>

<file path=xl/worksheets/_rels/sheet14.xml.rels>&#65279;<?xml version="1.0" encoding="utf-8" standalone="yes"?>
<Relationships xmlns="http://schemas.openxmlformats.org/package/2006/relationships"><Relationship Id="rId2" Type="http://schemas.openxmlformats.org/officeDocument/2006/relationships/drawing" Target="../drawings/drawing11.xml" /></Relationships>
</file>

<file path=xl/worksheets/_rels/sheet15.xml.rels>&#65279;<?xml version="1.0" encoding="utf-8" standalone="yes"?>
<Relationships xmlns="http://schemas.openxmlformats.org/package/2006/relationships"><Relationship Id="rId2" Type="http://schemas.openxmlformats.org/officeDocument/2006/relationships/drawing" Target="../drawings/drawing12.xml" /></Relationships>
</file>

<file path=xl/worksheets/_rels/sheet16.xml.rels>&#65279;<?xml version="1.0" encoding="utf-8" standalone="yes"?>
<Relationships xmlns="http://schemas.openxmlformats.org/package/2006/relationships"><Relationship Id="rId2" Type="http://schemas.openxmlformats.org/officeDocument/2006/relationships/drawing" Target="../drawings/drawing13.xml" /></Relationships>
</file>

<file path=xl/worksheets/_rels/sheet17.xml.rels>&#65279;<?xml version="1.0" encoding="utf-8" standalone="yes"?>
<Relationships xmlns="http://schemas.openxmlformats.org/package/2006/relationships"><Relationship Id="rId2" Type="http://schemas.openxmlformats.org/officeDocument/2006/relationships/drawing" Target="../drawings/drawing14.xml" /></Relationships>
</file>

<file path=xl/worksheets/_rels/sheet18.xml.rels>&#65279;<?xml version="1.0" encoding="utf-8" standalone="yes"?>
<Relationships xmlns="http://schemas.openxmlformats.org/package/2006/relationships"><Relationship Id="rId2" Type="http://schemas.openxmlformats.org/officeDocument/2006/relationships/drawing" Target="../drawings/drawing15.xml" /></Relationships>
</file>

<file path=xl/worksheets/_rels/sheet19.xml.rels>&#65279;<?xml version="1.0" encoding="utf-8" standalone="yes"?>
<Relationships xmlns="http://schemas.openxmlformats.org/package/2006/relationships"><Relationship Id="rId2" Type="http://schemas.openxmlformats.org/officeDocument/2006/relationships/drawing" Target="../drawings/drawing16.xml" /></Relationships>
</file>

<file path=xl/worksheets/_rels/sheet20.xml.rels>&#65279;<?xml version="1.0" encoding="utf-8" standalone="yes"?>
<Relationships xmlns="http://schemas.openxmlformats.org/package/2006/relationships"><Relationship Id="rId2" Type="http://schemas.openxmlformats.org/officeDocument/2006/relationships/drawing" Target="../drawings/drawing17.xml" /></Relationships>
</file>

<file path=xl/worksheets/_rels/sheet21.xml.rels>&#65279;<?xml version="1.0" encoding="utf-8" standalone="yes"?>
<Relationships xmlns="http://schemas.openxmlformats.org/package/2006/relationships"><Relationship Id="rId2" Type="http://schemas.openxmlformats.org/officeDocument/2006/relationships/drawing" Target="../drawings/drawing18.xml" /></Relationships>
</file>

<file path=xl/worksheets/_rels/sheet22.xml.rels>&#65279;<?xml version="1.0" encoding="utf-8" standalone="yes"?>
<Relationships xmlns="http://schemas.openxmlformats.org/package/2006/relationships"><Relationship Id="rId2" Type="http://schemas.openxmlformats.org/officeDocument/2006/relationships/drawing" Target="../drawings/drawing19.xml" /></Relationships>
</file>

<file path=xl/worksheets/_rels/sheet23.xml.rels>&#65279;<?xml version="1.0" encoding="utf-8" standalone="yes"?>
<Relationships xmlns="http://schemas.openxmlformats.org/package/2006/relationships"><Relationship Id="rId2" Type="http://schemas.openxmlformats.org/officeDocument/2006/relationships/drawing" Target="../drawings/drawing20.xml" /></Relationships>
</file>

<file path=xl/worksheets/_rels/sheet24.xml.rels>&#65279;<?xml version="1.0" encoding="utf-8" standalone="yes"?>
<Relationships xmlns="http://schemas.openxmlformats.org/package/2006/relationships"><Relationship Id="rId2" Type="http://schemas.openxmlformats.org/officeDocument/2006/relationships/drawing" Target="../drawings/drawing21.xml" /></Relationships>
</file>

<file path=xl/worksheets/_rels/sheet25.xml.rels>&#65279;<?xml version="1.0" encoding="utf-8" standalone="yes"?>
<Relationships xmlns="http://schemas.openxmlformats.org/package/2006/relationships"><Relationship Id="rId2" Type="http://schemas.openxmlformats.org/officeDocument/2006/relationships/drawing" Target="../drawings/drawing22.xml" /></Relationships>
</file>

<file path=xl/worksheets/_rels/sheet26.xml.rels>&#65279;<?xml version="1.0" encoding="utf-8" standalone="yes"?>
<Relationships xmlns="http://schemas.openxmlformats.org/package/2006/relationships"><Relationship Id="rId2" Type="http://schemas.openxmlformats.org/officeDocument/2006/relationships/drawing" Target="../drawings/drawing23.xml" /></Relationships>
</file>

<file path=xl/worksheets/_rels/sheet27.xml.rels>&#65279;<?xml version="1.0" encoding="utf-8" standalone="yes"?>
<Relationships xmlns="http://schemas.openxmlformats.org/package/2006/relationships"><Relationship Id="rId2" Type="http://schemas.openxmlformats.org/officeDocument/2006/relationships/drawing" Target="../drawings/drawing24.xml" /></Relationships>
</file>

<file path=xl/worksheets/_rels/sheet28.xml.rels>&#65279;<?xml version="1.0" encoding="utf-8" standalone="yes"?>
<Relationships xmlns="http://schemas.openxmlformats.org/package/2006/relationships"><Relationship Id="rId2" Type="http://schemas.openxmlformats.org/officeDocument/2006/relationships/drawing" Target="../drawings/drawing25.xml" /></Relationships>
</file>

<file path=xl/worksheets/_rels/sheet29.xml.rels>&#65279;<?xml version="1.0" encoding="utf-8" standalone="yes"?>
<Relationships xmlns="http://schemas.openxmlformats.org/package/2006/relationships"><Relationship Id="rId2" Type="http://schemas.openxmlformats.org/officeDocument/2006/relationships/drawing" Target="../drawings/drawing26.xml" /></Relationships>
</file>

<file path=xl/worksheets/_rels/sheet30.xml.rels>&#65279;<?xml version="1.0" encoding="utf-8" standalone="yes"?>
<Relationships xmlns="http://schemas.openxmlformats.org/package/2006/relationships"><Relationship Id="rId2" Type="http://schemas.openxmlformats.org/officeDocument/2006/relationships/drawing" Target="../drawings/drawing27.xml" /></Relationships>
</file>

<file path=xl/worksheets/_rels/sheet31.xml.rels>&#65279;<?xml version="1.0" encoding="utf-8" standalone="yes"?>
<Relationships xmlns="http://schemas.openxmlformats.org/package/2006/relationships"><Relationship Id="rId2" Type="http://schemas.openxmlformats.org/officeDocument/2006/relationships/drawing" Target="../drawings/drawing28.xml" /></Relationships>
</file>

<file path=xl/worksheets/_rels/sheet32.xml.rels>&#65279;<?xml version="1.0" encoding="utf-8" standalone="yes"?>
<Relationships xmlns="http://schemas.openxmlformats.org/package/2006/relationships"><Relationship Id="rId2" Type="http://schemas.openxmlformats.org/officeDocument/2006/relationships/drawing" Target="../drawings/drawing29.xml" /></Relationships>
</file>

<file path=xl/worksheets/_rels/sheet33.xml.rels>&#65279;<?xml version="1.0" encoding="utf-8" standalone="yes"?>
<Relationships xmlns="http://schemas.openxmlformats.org/package/2006/relationships"><Relationship Id="rId2" Type="http://schemas.openxmlformats.org/officeDocument/2006/relationships/drawing" Target="../drawings/drawing30.xml" /></Relationships>
</file>

<file path=xl/worksheets/_rels/sheet34.xml.rels>&#65279;<?xml version="1.0" encoding="utf-8" standalone="yes"?>
<Relationships xmlns="http://schemas.openxmlformats.org/package/2006/relationships"><Relationship Id="rId2" Type="http://schemas.openxmlformats.org/officeDocument/2006/relationships/drawing" Target="../drawings/drawing31.xml" /></Relationships>
</file>

<file path=xl/worksheets/_rels/sheet35.xml.rels>&#65279;<?xml version="1.0" encoding="utf-8" standalone="yes"?>
<Relationships xmlns="http://schemas.openxmlformats.org/package/2006/relationships"><Relationship Id="rId2" Type="http://schemas.openxmlformats.org/officeDocument/2006/relationships/drawing" Target="../drawings/drawing32.xml" /></Relationships>
</file>

<file path=xl/worksheets/_rels/sheet36.xml.rels>&#65279;<?xml version="1.0" encoding="utf-8" standalone="yes"?>
<Relationships xmlns="http://schemas.openxmlformats.org/package/2006/relationships"><Relationship Id="rId2" Type="http://schemas.openxmlformats.org/officeDocument/2006/relationships/drawing" Target="../drawings/drawing33.xml" /></Relationships>
</file>

<file path=xl/worksheets/_rels/sheet37.xml.rels>&#65279;<?xml version="1.0" encoding="utf-8" standalone="yes"?>
<Relationships xmlns="http://schemas.openxmlformats.org/package/2006/relationships"><Relationship Id="rId2" Type="http://schemas.openxmlformats.org/officeDocument/2006/relationships/drawing" Target="../drawings/drawing34.xml" /></Relationships>
</file>

<file path=xl/worksheets/_rels/sheet38.xml.rels>&#65279;<?xml version="1.0" encoding="utf-8" standalone="yes"?>
<Relationships xmlns="http://schemas.openxmlformats.org/package/2006/relationships"><Relationship Id="rId2" Type="http://schemas.openxmlformats.org/officeDocument/2006/relationships/drawing" Target="../drawings/drawing35.xml" /></Relationships>
</file>

<file path=xl/worksheets/_rels/sheet39.xml.rels>&#65279;<?xml version="1.0" encoding="utf-8" standalone="yes"?>
<Relationships xmlns="http://schemas.openxmlformats.org/package/2006/relationships"><Relationship Id="rId2" Type="http://schemas.openxmlformats.org/officeDocument/2006/relationships/drawing" Target="../drawings/drawing36.xml" /></Relationships>
</file>

<file path=xl/worksheets/_rels/sheet40.xml.rels>&#65279;<?xml version="1.0" encoding="utf-8" standalone="yes"?>
<Relationships xmlns="http://schemas.openxmlformats.org/package/2006/relationships"><Relationship Id="rId2" Type="http://schemas.openxmlformats.org/officeDocument/2006/relationships/drawing" Target="../drawings/drawing37.xml" /></Relationships>
</file>

<file path=xl/worksheets/_rels/sheet41.xml.rels>&#65279;<?xml version="1.0" encoding="utf-8" standalone="yes"?>
<Relationships xmlns="http://schemas.openxmlformats.org/package/2006/relationships"><Relationship Id="rId2" Type="http://schemas.openxmlformats.org/officeDocument/2006/relationships/drawing" Target="../drawings/drawing38.xml" /></Relationships>
</file>

<file path=xl/worksheets/_rels/sheet42.xml.rels>&#65279;<?xml version="1.0" encoding="utf-8" standalone="yes"?>
<Relationships xmlns="http://schemas.openxmlformats.org/package/2006/relationships"><Relationship Id="rId2" Type="http://schemas.openxmlformats.org/officeDocument/2006/relationships/drawing" Target="../drawings/drawing39.xml" /></Relationships>
</file>

<file path=xl/worksheets/_rels/sheet43.xml.rels>&#65279;<?xml version="1.0" encoding="utf-8" standalone="yes"?>
<Relationships xmlns="http://schemas.openxmlformats.org/package/2006/relationships"><Relationship Id="rId2" Type="http://schemas.openxmlformats.org/officeDocument/2006/relationships/drawing" Target="../drawings/drawing40.xml" /></Relationships>
</file>

<file path=xl/worksheets/_rels/sheet44.xml.rels>&#65279;<?xml version="1.0" encoding="utf-8" standalone="yes"?>
<Relationships xmlns="http://schemas.openxmlformats.org/package/2006/relationships"><Relationship Id="rId2" Type="http://schemas.openxmlformats.org/officeDocument/2006/relationships/drawing" Target="../drawings/drawing41.xml" /></Relationships>
</file>

<file path=xl/worksheets/_rels/sheet45.xml.rels>&#65279;<?xml version="1.0" encoding="utf-8" standalone="yes"?>
<Relationships xmlns="http://schemas.openxmlformats.org/package/2006/relationships"><Relationship Id="rId2" Type="http://schemas.openxmlformats.org/officeDocument/2006/relationships/drawing" Target="../drawings/drawing42.xml" /></Relationships>
</file>

<file path=xl/worksheets/_rels/sheet46.xml.rels>&#65279;<?xml version="1.0" encoding="utf-8" standalone="yes"?>
<Relationships xmlns="http://schemas.openxmlformats.org/package/2006/relationships"><Relationship Id="rId2" Type="http://schemas.openxmlformats.org/officeDocument/2006/relationships/drawing" Target="../drawings/drawing43.xml" /></Relationships>
</file>

<file path=xl/worksheets/_rels/sheet47.xml.rels>&#65279;<?xml version="1.0" encoding="utf-8" standalone="yes"?>
<Relationships xmlns="http://schemas.openxmlformats.org/package/2006/relationships"><Relationship Id="rId2" Type="http://schemas.openxmlformats.org/officeDocument/2006/relationships/drawing" Target="../drawings/drawing44.xml" /></Relationships>
</file>

<file path=xl/worksheets/_rels/sheet48.xml.rels>&#65279;<?xml version="1.0" encoding="utf-8" standalone="yes"?>
<Relationships xmlns="http://schemas.openxmlformats.org/package/2006/relationships"><Relationship Id="rId2" Type="http://schemas.openxmlformats.org/officeDocument/2006/relationships/drawing" Target="../drawings/drawing45.xml" /></Relationships>
</file>

<file path=xl/worksheets/_rels/sheet49.xml.rels>&#65279;<?xml version="1.0" encoding="utf-8" standalone="yes"?>
<Relationships xmlns="http://schemas.openxmlformats.org/package/2006/relationships"><Relationship Id="rId2" Type="http://schemas.openxmlformats.org/officeDocument/2006/relationships/drawing" Target="../drawings/drawing46.xml" /></Relationships>
</file>

<file path=xl/worksheets/_rels/sheet50.xml.rels>&#65279;<?xml version="1.0" encoding="utf-8" standalone="yes"?>
<Relationships xmlns="http://schemas.openxmlformats.org/package/2006/relationships"><Relationship Id="rId2" Type="http://schemas.openxmlformats.org/officeDocument/2006/relationships/drawing" Target="../drawings/drawing47.xml" /></Relationships>
</file>

<file path=xl/worksheets/_rels/sheet51.xml.rels>&#65279;<?xml version="1.0" encoding="utf-8" standalone="yes"?>
<Relationships xmlns="http://schemas.openxmlformats.org/package/2006/relationships"><Relationship Id="rId2" Type="http://schemas.openxmlformats.org/officeDocument/2006/relationships/drawing" Target="../drawings/drawing48.xml" /></Relationships>
</file>

<file path=xl/worksheets/_rels/sheet52.xml.rels>&#65279;<?xml version="1.0" encoding="utf-8" standalone="yes"?>
<Relationships xmlns="http://schemas.openxmlformats.org/package/2006/relationships"><Relationship Id="rId2" Type="http://schemas.openxmlformats.org/officeDocument/2006/relationships/drawing" Target="../drawings/drawing49.xml" /></Relationships>
</file>

<file path=xl/worksheets/_rels/sheet53.xml.rels>&#65279;<?xml version="1.0" encoding="utf-8" standalone="yes"?>
<Relationships xmlns="http://schemas.openxmlformats.org/package/2006/relationships"><Relationship Id="rId2" Type="http://schemas.openxmlformats.org/officeDocument/2006/relationships/drawing" Target="../drawings/drawing50.xml" /></Relationships>
</file>

<file path=xl/worksheets/_rels/sheet54.xml.rels>&#65279;<?xml version="1.0" encoding="utf-8" standalone="yes"?>
<Relationships xmlns="http://schemas.openxmlformats.org/package/2006/relationships"><Relationship Id="rId2" Type="http://schemas.openxmlformats.org/officeDocument/2006/relationships/drawing" Target="../drawings/drawing51.xml" /></Relationships>
</file>

<file path=xl/worksheets/_rels/sheet55.xml.rels>&#65279;<?xml version="1.0" encoding="utf-8" standalone="yes"?>
<Relationships xmlns="http://schemas.openxmlformats.org/package/2006/relationships"><Relationship Id="rId2" Type="http://schemas.openxmlformats.org/officeDocument/2006/relationships/drawing" Target="../drawings/drawing52.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C4D2E-84FE-4BD7-964F-8A7C5082AB95}">
  <sheetPr>
    <tabColor theme="0" tint="-0.14999847407452621"/>
  </sheetPr>
  <dimension ref="B2:J66"/>
  <sheetViews>
    <sheetView tabSelected="1" view="pageBreakPreview" zoomScale="95" zoomScaleNormal="100" zoomScaleSheetLayoutView="95" workbookViewId="0">
      <selection activeCell="B6" sqref="B6:J6"/>
    </sheetView>
  </sheetViews>
  <sheetFormatPr defaultColWidth="9" defaultRowHeight="13.2"/>
  <cols>
    <col min="1" max="4" width="9" customWidth="1"/>
    <col min="7" max="8" width="9" customWidth="1"/>
  </cols>
  <sheetData>
    <row r="2" spans="2:10">
      <c r="B2" s="201" t="s">
        <v>148</v>
      </c>
      <c r="C2" s="201"/>
      <c r="D2" s="201"/>
      <c r="E2" s="201"/>
      <c r="F2" s="201"/>
      <c r="G2" s="201"/>
      <c r="H2" s="201"/>
      <c r="I2" s="201"/>
    </row>
    <row r="3" spans="2:10" ht="13.8">
      <c r="B3" s="107"/>
    </row>
    <row r="4" spans="2:10" ht="13.8">
      <c r="B4" s="107"/>
    </row>
    <row r="5" spans="2:10">
      <c r="B5" s="195" t="s">
        <v>149</v>
      </c>
      <c r="C5" s="195"/>
      <c r="D5" s="195"/>
      <c r="E5" s="195"/>
      <c r="F5" s="195"/>
      <c r="G5" s="195"/>
      <c r="H5" s="195"/>
      <c r="I5" s="195"/>
      <c r="J5" s="195"/>
    </row>
    <row r="6" spans="2:10">
      <c r="B6" s="202" t="s">
        <v>150</v>
      </c>
      <c r="C6" s="202"/>
      <c r="D6" s="202"/>
      <c r="E6" s="202"/>
      <c r="F6" s="202"/>
      <c r="G6" s="202"/>
      <c r="H6" s="202"/>
      <c r="I6" s="202"/>
      <c r="J6" s="202"/>
    </row>
    <row r="7" spans="2:10">
      <c r="B7" s="202" t="s">
        <v>151</v>
      </c>
      <c r="C7" s="202"/>
      <c r="D7" s="202"/>
      <c r="E7" s="202"/>
      <c r="F7" s="202"/>
      <c r="G7" s="202"/>
      <c r="H7" s="202"/>
      <c r="I7" s="202"/>
      <c r="J7" s="202"/>
    </row>
    <row r="8" spans="2:10">
      <c r="B8" s="108"/>
      <c r="C8" s="108"/>
      <c r="D8" s="108"/>
      <c r="E8" s="108"/>
      <c r="F8" s="108"/>
      <c r="G8" s="108"/>
      <c r="H8" s="108"/>
      <c r="I8" s="108"/>
      <c r="J8" s="108"/>
    </row>
    <row r="9" spans="2:10" ht="13.8">
      <c r="B9" s="195" t="s">
        <v>152</v>
      </c>
      <c r="C9" s="195"/>
      <c r="D9" s="195"/>
      <c r="E9" s="195"/>
      <c r="F9" s="195"/>
      <c r="G9" s="195"/>
      <c r="H9" s="195"/>
      <c r="I9" s="195"/>
      <c r="J9" s="195"/>
    </row>
    <row r="10" spans="2:10">
      <c r="B10" s="195" t="s">
        <v>153</v>
      </c>
      <c r="C10" s="195"/>
      <c r="D10" s="195"/>
      <c r="E10" s="195"/>
      <c r="F10" s="195"/>
      <c r="G10" s="195"/>
      <c r="H10" s="195"/>
      <c r="I10" s="195"/>
      <c r="J10" s="195"/>
    </row>
    <row r="11" spans="2:10">
      <c r="B11" s="108"/>
      <c r="C11" s="108"/>
      <c r="D11" s="108"/>
      <c r="E11" s="108"/>
      <c r="F11" s="108"/>
      <c r="G11" s="108"/>
      <c r="H11" s="108"/>
      <c r="I11" s="108"/>
      <c r="J11" s="108"/>
    </row>
    <row r="12" spans="2:10">
      <c r="B12" s="109" t="s">
        <v>162</v>
      </c>
      <c r="C12" s="109"/>
      <c r="D12" s="109"/>
      <c r="E12" s="109"/>
      <c r="F12" s="109"/>
      <c r="G12" s="109"/>
      <c r="H12" s="109"/>
      <c r="I12" s="109"/>
      <c r="J12" s="25"/>
    </row>
    <row r="13" spans="2:10" ht="13.8">
      <c r="B13" s="110" t="s">
        <v>154</v>
      </c>
      <c r="C13" s="25"/>
      <c r="D13" s="25"/>
      <c r="E13" s="25"/>
      <c r="F13" s="25"/>
      <c r="G13" s="25"/>
      <c r="H13" s="25"/>
      <c r="I13" s="25"/>
      <c r="J13" s="25"/>
    </row>
    <row r="14" spans="2:10" ht="13.8">
      <c r="B14" s="110"/>
      <c r="C14" s="25"/>
      <c r="D14" s="25"/>
      <c r="E14" s="25"/>
      <c r="F14" s="25"/>
      <c r="G14" s="25"/>
      <c r="H14" s="25"/>
      <c r="I14" s="25"/>
      <c r="J14" s="25"/>
    </row>
    <row r="15" spans="2:10">
      <c r="B15" s="196" t="s">
        <v>155</v>
      </c>
      <c r="C15" s="196"/>
      <c r="D15" s="196"/>
      <c r="E15" s="196"/>
      <c r="F15" s="196"/>
      <c r="G15" s="196"/>
      <c r="H15" s="196"/>
      <c r="I15" s="196"/>
      <c r="J15" s="25"/>
    </row>
    <row r="16" spans="2:10">
      <c r="D16" s="57"/>
    </row>
    <row r="17" spans="3:8">
      <c r="D17" s="57"/>
      <c r="H17" s="40"/>
    </row>
    <row r="18" spans="3:8">
      <c r="D18" s="57"/>
      <c r="H18" s="40"/>
    </row>
    <row r="19" spans="3:8">
      <c r="D19" s="57"/>
      <c r="H19" s="40"/>
    </row>
    <row r="20" spans="3:8">
      <c r="C20" s="58"/>
      <c r="D20" s="57"/>
      <c r="H20" s="40"/>
    </row>
    <row r="21" spans="3:8">
      <c r="C21" s="58"/>
      <c r="D21" s="57"/>
      <c r="H21" s="40"/>
    </row>
    <row r="22" spans="3:8">
      <c r="D22" s="57"/>
      <c r="H22" s="40"/>
    </row>
    <row r="23" spans="3:8">
      <c r="D23" s="57"/>
      <c r="H23" s="40"/>
    </row>
    <row r="24" spans="3:8">
      <c r="D24" s="57"/>
      <c r="H24" s="40"/>
    </row>
    <row r="25" spans="3:8">
      <c r="D25" s="57"/>
      <c r="H25" s="40"/>
    </row>
    <row r="26" spans="3:8">
      <c r="D26" s="57"/>
      <c r="H26" s="40"/>
    </row>
    <row r="27" spans="3:8">
      <c r="D27" s="57"/>
    </row>
    <row r="28" spans="3:8">
      <c r="D28" s="57"/>
      <c r="H28" s="40"/>
    </row>
    <row r="29" spans="3:8">
      <c r="D29" s="57"/>
      <c r="H29" s="40"/>
    </row>
    <row r="30" spans="3:8">
      <c r="D30" s="57"/>
    </row>
    <row r="31" spans="3:8">
      <c r="D31" s="57"/>
    </row>
    <row r="32" spans="3:8">
      <c r="D32" s="57"/>
    </row>
    <row r="33" spans="3:6">
      <c r="D33" s="57"/>
    </row>
    <row r="34" spans="3:6">
      <c r="D34" s="57"/>
    </row>
    <row r="35" spans="3:6">
      <c r="D35" s="57"/>
      <c r="F35" s="38"/>
    </row>
    <row r="36" spans="3:6">
      <c r="D36" s="57"/>
    </row>
    <row r="37" spans="3:6">
      <c r="D37" s="57"/>
    </row>
    <row r="38" spans="3:6">
      <c r="D38" s="57"/>
    </row>
    <row r="39" spans="3:6">
      <c r="D39" s="57"/>
    </row>
    <row r="40" spans="3:6">
      <c r="D40" s="57"/>
    </row>
    <row r="41" spans="3:6">
      <c r="D41" s="57"/>
    </row>
    <row r="42" spans="3:6">
      <c r="D42" s="57"/>
    </row>
    <row r="43" spans="3:6">
      <c r="D43" s="57"/>
    </row>
    <row r="44" spans="3:6">
      <c r="D44" s="57"/>
    </row>
    <row r="45" spans="3:6">
      <c r="C45" s="59"/>
      <c r="D45" s="57"/>
    </row>
    <row r="46" spans="3:6">
      <c r="D46" s="57"/>
    </row>
    <row r="47" spans="3:6">
      <c r="D47" s="57"/>
    </row>
    <row r="48" spans="3:6">
      <c r="D48" s="57"/>
    </row>
    <row r="49" spans="2:5">
      <c r="C49" s="60"/>
      <c r="D49" s="57"/>
    </row>
    <row r="50" spans="2:5">
      <c r="D50" s="57"/>
    </row>
    <row r="51" spans="2:5">
      <c r="D51" s="57"/>
    </row>
    <row r="52" spans="2:5">
      <c r="D52" s="57"/>
    </row>
    <row r="53" spans="2:5">
      <c r="D53" s="57"/>
    </row>
    <row r="54" spans="2:5">
      <c r="D54" s="57"/>
    </row>
    <row r="55" spans="2:5">
      <c r="D55" s="57"/>
    </row>
    <row r="56" spans="2:5">
      <c r="D56" s="57"/>
    </row>
    <row r="57" spans="2:5">
      <c r="D57" s="57"/>
    </row>
    <row r="58" spans="2:5">
      <c r="D58" s="57"/>
    </row>
    <row r="59" spans="2:5">
      <c r="D59" s="57"/>
    </row>
    <row r="60" spans="2:5">
      <c r="B60" s="197"/>
      <c r="C60" s="197"/>
      <c r="D60" s="57"/>
    </row>
    <row r="61" spans="2:5">
      <c r="D61" s="57"/>
    </row>
    <row r="62" spans="2:5">
      <c r="B62" s="198"/>
      <c r="C62" s="199"/>
      <c r="D62" s="200"/>
      <c r="E62" s="38"/>
    </row>
    <row r="63" spans="2:5">
      <c r="B63" s="199"/>
      <c r="C63" s="199"/>
      <c r="D63" s="200"/>
    </row>
    <row r="65" spans="2:2" ht="16.2">
      <c r="B65" s="41"/>
    </row>
    <row r="66" spans="2:2" ht="16.2">
      <c r="B66" s="41"/>
    </row>
  </sheetData>
  <mergeCells count="11">
    <mergeCell ref="B2:I2"/>
    <mergeCell ref="B5:J5"/>
    <mergeCell ref="B6:J6"/>
    <mergeCell ref="B7:J7"/>
    <mergeCell ref="B9:J9"/>
    <mergeCell ref="B10:J10"/>
    <mergeCell ref="B15:I15"/>
    <mergeCell ref="B60:C60"/>
    <mergeCell ref="B62:C62"/>
    <mergeCell ref="D62:D63"/>
    <mergeCell ref="B63:C63"/>
  </mergeCells>
  <phoneticPr fontId="4"/>
  <pageMargins left="0.70866141732283472" right="0.70866141732283472" top="0.74803149606299213" bottom="0.74803149606299213" header="0.31496062992125984" footer="0.31496062992125984"/>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E101C-D7CB-455C-9AA7-088905029B71}">
  <sheetPr>
    <tabColor rgb="FFFFFF00"/>
  </sheetPr>
  <dimension ref="B1:J66"/>
  <sheetViews>
    <sheetView view="pageBreakPreview" topLeftCell="A15" zoomScaleNormal="100" zoomScaleSheetLayoutView="100" workbookViewId="0">
      <selection activeCell="C28" sqref="C28"/>
    </sheetView>
  </sheetViews>
  <sheetFormatPr defaultColWidth="9" defaultRowHeight="13.2"/>
  <cols>
    <col min="2" max="4" width="9" customWidth="1"/>
    <col min="7" max="8" width="9" customWidth="1"/>
  </cols>
  <sheetData>
    <row r="1" spans="2:10">
      <c r="D1" s="42"/>
    </row>
    <row r="2" spans="2:10" ht="19.5" customHeight="1">
      <c r="B2" s="61"/>
      <c r="C2" s="62"/>
      <c r="D2" s="62"/>
      <c r="E2" s="62"/>
      <c r="F2" s="62"/>
      <c r="G2" s="62"/>
      <c r="H2" s="62"/>
      <c r="I2" s="62"/>
      <c r="J2" s="63"/>
    </row>
    <row r="3" spans="2:10" ht="19.5" customHeight="1">
      <c r="B3" s="203" t="s">
        <v>130</v>
      </c>
      <c r="C3" s="204"/>
      <c r="D3" s="204"/>
      <c r="E3" s="204"/>
      <c r="F3" s="204"/>
      <c r="G3" s="204"/>
      <c r="H3" s="204"/>
      <c r="I3" s="204"/>
      <c r="J3" s="205"/>
    </row>
    <row r="4" spans="2:10" ht="19.5" customHeight="1">
      <c r="B4" s="203"/>
      <c r="C4" s="204"/>
      <c r="D4" s="204"/>
      <c r="E4" s="204"/>
      <c r="F4" s="204"/>
      <c r="G4" s="204"/>
      <c r="H4" s="204"/>
      <c r="I4" s="204"/>
      <c r="J4" s="205"/>
    </row>
    <row r="5" spans="2:10" ht="19.5" customHeight="1">
      <c r="B5" s="64"/>
      <c r="C5" s="65"/>
      <c r="D5" s="66"/>
      <c r="E5" s="66"/>
      <c r="F5" s="66"/>
      <c r="G5" s="66"/>
      <c r="H5" s="66"/>
      <c r="I5" s="66"/>
      <c r="J5" s="67"/>
    </row>
    <row r="6" spans="2:10" ht="19.5" customHeight="1">
      <c r="B6" s="68"/>
      <c r="C6" s="69"/>
      <c r="D6" s="69"/>
      <c r="E6" s="69"/>
      <c r="F6" s="69"/>
      <c r="G6" s="69"/>
      <c r="H6" s="69"/>
      <c r="I6" s="69"/>
      <c r="J6" s="70"/>
    </row>
    <row r="7" spans="2:10" ht="19.5" customHeight="1">
      <c r="B7" s="71" t="s">
        <v>131</v>
      </c>
      <c r="C7" s="72"/>
      <c r="D7" s="73"/>
      <c r="E7" s="74"/>
      <c r="F7" s="75"/>
      <c r="G7" s="76"/>
      <c r="H7" s="76"/>
      <c r="I7" s="76"/>
      <c r="J7" s="77"/>
    </row>
    <row r="8" spans="2:10" ht="19.5" customHeight="1">
      <c r="B8" s="78"/>
      <c r="C8" s="76"/>
      <c r="D8" s="76"/>
      <c r="E8" s="76"/>
      <c r="F8" s="76"/>
      <c r="G8" s="76"/>
      <c r="H8" s="76"/>
      <c r="I8" s="76"/>
      <c r="J8" s="77"/>
    </row>
    <row r="9" spans="2:10" ht="19.5" customHeight="1">
      <c r="B9" s="78"/>
      <c r="C9" s="76"/>
      <c r="D9" s="76"/>
      <c r="E9" s="76"/>
      <c r="F9" s="76"/>
      <c r="G9" s="76"/>
      <c r="H9" s="76"/>
      <c r="I9" s="76"/>
      <c r="J9" s="77"/>
    </row>
    <row r="10" spans="2:10" ht="19.5" customHeight="1">
      <c r="B10" s="78"/>
      <c r="C10" s="79" t="s">
        <v>178</v>
      </c>
      <c r="D10" s="76"/>
      <c r="E10" s="76"/>
      <c r="F10" s="76"/>
      <c r="G10" s="76"/>
      <c r="H10" s="76"/>
      <c r="I10" s="76"/>
      <c r="J10" s="77"/>
    </row>
    <row r="11" spans="2:10" ht="19.5" customHeight="1">
      <c r="B11" s="78"/>
      <c r="C11" s="76" t="s">
        <v>132</v>
      </c>
      <c r="D11" s="76"/>
      <c r="E11" s="76"/>
      <c r="F11" s="76"/>
      <c r="G11" s="76"/>
      <c r="H11" s="76"/>
      <c r="I11" s="76"/>
      <c r="J11" s="77"/>
    </row>
    <row r="12" spans="2:10" ht="19.5" customHeight="1">
      <c r="B12" s="78"/>
      <c r="C12" s="76" t="s">
        <v>133</v>
      </c>
      <c r="D12" s="76"/>
      <c r="E12" s="76"/>
      <c r="F12" s="76"/>
      <c r="G12" s="76"/>
      <c r="H12" s="76"/>
      <c r="I12" s="76"/>
      <c r="J12" s="77"/>
    </row>
    <row r="13" spans="2:10" ht="19.5" customHeight="1">
      <c r="B13" s="78"/>
      <c r="C13" s="79" t="s">
        <v>134</v>
      </c>
      <c r="D13" s="76"/>
      <c r="E13" s="76"/>
      <c r="F13" s="76"/>
      <c r="G13" s="76"/>
      <c r="H13" s="76"/>
      <c r="I13" s="76"/>
      <c r="J13" s="77"/>
    </row>
    <row r="14" spans="2:10" ht="19.5" customHeight="1">
      <c r="B14" s="78"/>
      <c r="C14" s="76" t="s">
        <v>135</v>
      </c>
      <c r="D14" s="76"/>
      <c r="E14" s="76"/>
      <c r="F14" s="76"/>
      <c r="G14" s="76"/>
      <c r="H14" s="76"/>
      <c r="I14" s="76"/>
      <c r="J14" s="77"/>
    </row>
    <row r="15" spans="2:10" ht="19.5" customHeight="1">
      <c r="B15" s="80"/>
      <c r="C15" s="76"/>
      <c r="D15" s="76"/>
      <c r="E15" s="76"/>
      <c r="F15" s="76"/>
      <c r="G15" s="76"/>
      <c r="H15" s="76"/>
      <c r="I15" s="76"/>
      <c r="J15" s="77"/>
    </row>
    <row r="16" spans="2:10" ht="19.5" customHeight="1">
      <c r="B16" s="81"/>
      <c r="C16" s="82"/>
      <c r="D16" s="83"/>
      <c r="E16" s="84"/>
      <c r="F16" s="84"/>
      <c r="G16" s="84"/>
      <c r="H16" s="84"/>
      <c r="I16" s="84"/>
      <c r="J16" s="85"/>
    </row>
    <row r="17" spans="2:10" ht="19.5" customHeight="1">
      <c r="B17" s="206" t="s">
        <v>136</v>
      </c>
      <c r="C17" s="207"/>
      <c r="D17" s="76"/>
      <c r="E17" s="208">
        <f>まとめ!D59</f>
        <v>0</v>
      </c>
      <c r="F17" s="208"/>
      <c r="G17" s="208"/>
      <c r="H17" s="208"/>
      <c r="I17" s="208"/>
      <c r="J17" s="209"/>
    </row>
    <row r="18" spans="2:10" ht="19.5" customHeight="1">
      <c r="B18" s="86"/>
      <c r="C18" s="87"/>
      <c r="D18" s="88"/>
      <c r="E18" s="89"/>
      <c r="F18" s="89"/>
      <c r="G18" s="89"/>
      <c r="H18" s="89"/>
      <c r="I18" s="89"/>
      <c r="J18" s="90"/>
    </row>
    <row r="19" spans="2:10" ht="19.5" customHeight="1">
      <c r="B19" s="81"/>
      <c r="C19" s="82"/>
      <c r="D19" s="76"/>
      <c r="E19" s="91"/>
      <c r="F19" s="84"/>
      <c r="G19" s="84"/>
      <c r="H19" s="84"/>
      <c r="I19" s="84"/>
      <c r="J19" s="85"/>
    </row>
    <row r="20" spans="2:10" ht="19.5" customHeight="1">
      <c r="B20" s="206" t="s">
        <v>137</v>
      </c>
      <c r="C20" s="207"/>
      <c r="D20" s="76"/>
      <c r="E20" s="76" t="s">
        <v>179</v>
      </c>
      <c r="F20" s="76"/>
      <c r="G20" s="76"/>
      <c r="H20" s="76"/>
      <c r="I20" s="76"/>
      <c r="J20" s="77"/>
    </row>
    <row r="21" spans="2:10" ht="19.5" customHeight="1">
      <c r="B21" s="86"/>
      <c r="C21" s="87"/>
      <c r="D21" s="92"/>
      <c r="E21" s="89"/>
      <c r="F21" s="89"/>
      <c r="G21" s="89"/>
      <c r="H21" s="89"/>
      <c r="I21" s="89"/>
      <c r="J21" s="90"/>
    </row>
    <row r="22" spans="2:10" ht="19.5" customHeight="1">
      <c r="B22" s="81"/>
      <c r="C22" s="82"/>
      <c r="D22" s="83"/>
      <c r="E22" s="84"/>
      <c r="F22" s="84"/>
      <c r="G22" s="84"/>
      <c r="H22" s="84"/>
      <c r="I22" s="84"/>
      <c r="J22" s="85"/>
    </row>
    <row r="23" spans="2:10" ht="19.5" customHeight="1">
      <c r="B23" s="206" t="s">
        <v>138</v>
      </c>
      <c r="C23" s="207"/>
      <c r="D23" s="93"/>
      <c r="E23" s="76" t="s">
        <v>139</v>
      </c>
      <c r="F23" s="76"/>
      <c r="G23" s="76"/>
      <c r="H23" s="76"/>
      <c r="I23" s="76"/>
      <c r="J23" s="77"/>
    </row>
    <row r="24" spans="2:10" ht="19.5" customHeight="1">
      <c r="B24" s="86"/>
      <c r="C24" s="87"/>
      <c r="D24" s="88"/>
      <c r="E24" s="89"/>
      <c r="F24" s="89"/>
      <c r="G24" s="89"/>
      <c r="H24" s="89"/>
      <c r="I24" s="89"/>
      <c r="J24" s="90"/>
    </row>
    <row r="25" spans="2:10" ht="19.5" customHeight="1">
      <c r="B25" s="68"/>
      <c r="C25" s="69"/>
      <c r="D25" s="69"/>
      <c r="E25" s="69"/>
      <c r="F25" s="69"/>
      <c r="G25" s="69"/>
      <c r="H25" s="69"/>
      <c r="I25" s="69"/>
      <c r="J25" s="70"/>
    </row>
    <row r="26" spans="2:10" ht="19.5" customHeight="1">
      <c r="B26" s="68" t="s">
        <v>140</v>
      </c>
      <c r="C26" s="69"/>
      <c r="D26" s="69"/>
      <c r="E26" s="69"/>
      <c r="F26" s="69"/>
      <c r="G26" s="69"/>
      <c r="H26" s="69"/>
      <c r="I26" s="69"/>
      <c r="J26" s="70"/>
    </row>
    <row r="27" spans="2:10" ht="19.5" customHeight="1">
      <c r="B27" s="68"/>
      <c r="C27" s="69"/>
      <c r="D27" s="69"/>
      <c r="E27" s="69"/>
      <c r="F27" s="69"/>
      <c r="G27" s="69"/>
      <c r="H27" s="69"/>
      <c r="I27" s="69"/>
      <c r="J27" s="70"/>
    </row>
    <row r="28" spans="2:10" ht="19.5" customHeight="1">
      <c r="B28" s="68"/>
      <c r="C28" s="69"/>
      <c r="D28" s="69"/>
      <c r="E28" s="69"/>
      <c r="F28" s="69"/>
      <c r="G28" s="69"/>
      <c r="H28" s="69"/>
      <c r="I28" s="69"/>
      <c r="J28" s="70"/>
    </row>
    <row r="29" spans="2:10" ht="19.5" customHeight="1">
      <c r="B29" s="68"/>
      <c r="C29" s="69"/>
      <c r="D29" s="69"/>
      <c r="E29" s="69"/>
      <c r="F29" s="94"/>
      <c r="G29" s="94"/>
      <c r="H29" s="94"/>
      <c r="I29" s="94"/>
      <c r="J29" s="95"/>
    </row>
    <row r="30" spans="2:10" ht="19.5" customHeight="1">
      <c r="B30" s="68"/>
      <c r="C30" s="69"/>
      <c r="D30" s="69"/>
      <c r="E30" s="69"/>
      <c r="F30" s="94"/>
      <c r="G30" s="94"/>
      <c r="H30" s="94"/>
      <c r="I30" s="94"/>
      <c r="J30" s="95"/>
    </row>
    <row r="31" spans="2:10" ht="19.5" customHeight="1">
      <c r="B31" s="96"/>
      <c r="C31" s="97" t="s">
        <v>141</v>
      </c>
      <c r="D31" s="69"/>
      <c r="E31" s="98" t="s">
        <v>142</v>
      </c>
      <c r="F31" s="69"/>
      <c r="G31" s="69"/>
      <c r="H31" s="69"/>
      <c r="I31" s="69"/>
      <c r="J31" s="99"/>
    </row>
    <row r="32" spans="2:10" ht="19.5" customHeight="1">
      <c r="B32" s="68"/>
      <c r="C32" s="69"/>
      <c r="D32" s="94"/>
      <c r="E32" s="98"/>
      <c r="F32" s="69"/>
      <c r="G32" s="69"/>
      <c r="H32" s="69"/>
      <c r="I32" s="69"/>
      <c r="J32" s="99"/>
    </row>
    <row r="33" spans="2:10" ht="19.5" customHeight="1">
      <c r="B33" s="68"/>
      <c r="C33" s="69"/>
      <c r="D33" s="69"/>
      <c r="E33" s="100" t="s">
        <v>143</v>
      </c>
      <c r="F33" s="69"/>
      <c r="G33" s="69"/>
      <c r="H33" s="69"/>
      <c r="I33" s="69"/>
      <c r="J33" s="99"/>
    </row>
    <row r="34" spans="2:10" ht="19.5" customHeight="1">
      <c r="B34" s="68"/>
      <c r="C34" s="69"/>
      <c r="D34" s="69"/>
      <c r="E34" s="98"/>
      <c r="F34" s="69"/>
      <c r="G34" s="69"/>
      <c r="H34" s="69"/>
      <c r="I34" s="69"/>
      <c r="J34" s="70"/>
    </row>
    <row r="35" spans="2:10" ht="19.5" customHeight="1">
      <c r="B35" s="68"/>
      <c r="C35" s="69"/>
      <c r="D35" s="94"/>
      <c r="E35" s="98" t="s">
        <v>144</v>
      </c>
      <c r="F35" s="69"/>
      <c r="G35" s="69"/>
      <c r="H35" s="69"/>
      <c r="I35" s="69"/>
      <c r="J35" s="99"/>
    </row>
    <row r="36" spans="2:10" ht="19.5" customHeight="1">
      <c r="B36" s="68"/>
      <c r="C36" s="69"/>
      <c r="D36" s="69"/>
      <c r="E36" s="69"/>
      <c r="F36" s="69"/>
      <c r="G36" s="69"/>
      <c r="H36" s="69"/>
      <c r="I36" s="69"/>
      <c r="J36" s="70"/>
    </row>
    <row r="37" spans="2:10" ht="19.5" customHeight="1">
      <c r="B37" s="68"/>
      <c r="C37" s="69"/>
      <c r="D37" s="69"/>
      <c r="E37" s="69"/>
      <c r="F37" s="69"/>
      <c r="G37" s="69"/>
      <c r="H37" s="69"/>
      <c r="I37" s="69"/>
      <c r="J37" s="70"/>
    </row>
    <row r="38" spans="2:10" ht="19.5" customHeight="1">
      <c r="B38" s="101" t="s">
        <v>145</v>
      </c>
      <c r="C38" s="69"/>
      <c r="D38" s="69"/>
      <c r="E38" s="69"/>
      <c r="F38" s="69"/>
      <c r="G38" s="69"/>
      <c r="H38" s="69"/>
      <c r="I38" s="69"/>
      <c r="J38" s="70"/>
    </row>
    <row r="39" spans="2:10" ht="19.5" customHeight="1">
      <c r="B39" s="102" t="s">
        <v>146</v>
      </c>
      <c r="C39" s="69"/>
      <c r="D39" s="69"/>
      <c r="E39" s="69"/>
      <c r="F39" s="69"/>
      <c r="G39" s="69"/>
      <c r="H39" s="69"/>
      <c r="I39" s="69"/>
      <c r="J39" s="70"/>
    </row>
    <row r="40" spans="2:10" ht="19.5" customHeight="1">
      <c r="B40" s="102"/>
      <c r="C40" s="69"/>
      <c r="D40" s="69"/>
      <c r="E40" s="69"/>
      <c r="F40" s="69"/>
      <c r="G40" s="69"/>
      <c r="H40" s="69"/>
      <c r="I40" s="69"/>
      <c r="J40" s="70"/>
    </row>
    <row r="41" spans="2:10" ht="19.5" customHeight="1">
      <c r="B41" s="103"/>
      <c r="C41" s="104"/>
      <c r="D41" s="104"/>
      <c r="E41" s="104"/>
      <c r="F41" s="104"/>
      <c r="G41" s="104"/>
      <c r="H41" s="104"/>
      <c r="I41" s="104"/>
      <c r="J41" s="105"/>
    </row>
    <row r="42" spans="2:10" ht="19.5" customHeight="1">
      <c r="B42" s="69"/>
      <c r="C42" s="69"/>
      <c r="D42" s="69"/>
      <c r="E42" s="69"/>
      <c r="F42" s="69"/>
      <c r="G42" s="69"/>
      <c r="H42" s="69"/>
      <c r="I42" s="69"/>
      <c r="J42" s="69"/>
    </row>
    <row r="43" spans="2:10" ht="21">
      <c r="B43" s="106" t="s">
        <v>147</v>
      </c>
      <c r="C43" s="69"/>
      <c r="D43" s="69"/>
      <c r="E43" s="69"/>
      <c r="F43" s="69"/>
      <c r="G43" s="69"/>
      <c r="H43" s="69"/>
      <c r="I43" s="69"/>
      <c r="J43" s="69"/>
    </row>
    <row r="44" spans="2:10">
      <c r="D44" s="57"/>
    </row>
    <row r="45" spans="2:10">
      <c r="C45" s="59"/>
      <c r="D45" s="57"/>
    </row>
    <row r="46" spans="2:10">
      <c r="D46" s="57"/>
    </row>
    <row r="47" spans="2:10">
      <c r="D47" s="57"/>
    </row>
    <row r="48" spans="2:10">
      <c r="D48" s="57"/>
    </row>
    <row r="49" spans="2:5">
      <c r="C49" s="60"/>
      <c r="D49" s="57"/>
    </row>
    <row r="50" spans="2:5">
      <c r="D50" s="57"/>
    </row>
    <row r="51" spans="2:5">
      <c r="D51" s="57"/>
    </row>
    <row r="52" spans="2:5">
      <c r="D52" s="57"/>
    </row>
    <row r="53" spans="2:5">
      <c r="D53" s="57"/>
    </row>
    <row r="54" spans="2:5">
      <c r="D54" s="57"/>
    </row>
    <row r="55" spans="2:5">
      <c r="D55" s="57"/>
    </row>
    <row r="56" spans="2:5">
      <c r="D56" s="57"/>
    </row>
    <row r="57" spans="2:5">
      <c r="D57" s="57"/>
    </row>
    <row r="58" spans="2:5">
      <c r="D58" s="57"/>
    </row>
    <row r="59" spans="2:5">
      <c r="D59" s="57"/>
    </row>
    <row r="60" spans="2:5">
      <c r="B60" s="197"/>
      <c r="C60" s="197"/>
      <c r="D60" s="57"/>
    </row>
    <row r="61" spans="2:5">
      <c r="D61" s="57"/>
    </row>
    <row r="62" spans="2:5">
      <c r="B62" s="198"/>
      <c r="C62" s="199"/>
      <c r="D62" s="200"/>
      <c r="E62" s="38"/>
    </row>
    <row r="63" spans="2:5">
      <c r="B63" s="199"/>
      <c r="C63" s="199"/>
      <c r="D63" s="200"/>
    </row>
    <row r="65" spans="2:2" ht="16.2">
      <c r="B65" s="41"/>
    </row>
    <row r="66" spans="2:2" ht="16.2">
      <c r="B66" s="41"/>
    </row>
  </sheetData>
  <mergeCells count="9">
    <mergeCell ref="B60:C60"/>
    <mergeCell ref="B62:C62"/>
    <mergeCell ref="D62:D63"/>
    <mergeCell ref="B63:C63"/>
    <mergeCell ref="B3:J4"/>
    <mergeCell ref="B17:C17"/>
    <mergeCell ref="E17:J17"/>
    <mergeCell ref="B20:C20"/>
    <mergeCell ref="B23:C23"/>
  </mergeCells>
  <phoneticPr fontId="4"/>
  <pageMargins left="0.70866141732283472" right="0.70866141732283472" top="0.74803149606299213" bottom="0.74803149606299213" header="0.31496062992125984" footer="0.31496062992125984"/>
  <pageSetup paperSize="9" scale="89" orientation="portrait" r:id="rId1"/>
  <rowBreaks count="1" manualBreakCount="1">
    <brk id="42" max="16383" man="1"/>
  </rowBreaks>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9">
    <tabColor rgb="FFFFFF00"/>
  </sheetPr>
  <dimension ref="B1:H63"/>
  <sheetViews>
    <sheetView view="pageBreakPreview" zoomScale="150" zoomScaleNormal="100" zoomScaleSheetLayoutView="150" workbookViewId="0">
      <selection activeCell="D59" sqref="D59:D60"/>
    </sheetView>
  </sheetViews>
  <sheetFormatPr defaultRowHeight="13.2"/>
  <cols>
    <col min="2" max="2" width="5.33203125" customWidth="1"/>
    <col min="3" max="3" width="34.21875" customWidth="1"/>
    <col min="4" max="4" width="16.109375" customWidth="1"/>
    <col min="7" max="7" width="5.109375" customWidth="1"/>
    <col min="8" max="8" width="13.44140625" customWidth="1"/>
  </cols>
  <sheetData>
    <row r="1" spans="2:8">
      <c r="D1" s="42"/>
    </row>
    <row r="2" spans="2:8">
      <c r="B2" t="s">
        <v>177</v>
      </c>
    </row>
    <row r="4" spans="2:8">
      <c r="B4" s="210" t="s">
        <v>46</v>
      </c>
      <c r="C4" s="210"/>
      <c r="D4" s="32" t="s">
        <v>83</v>
      </c>
    </row>
    <row r="5" spans="2:8">
      <c r="B5" s="33">
        <v>1</v>
      </c>
      <c r="C5" s="33" t="s">
        <v>47</v>
      </c>
      <c r="D5" s="39">
        <f>'1'!M28</f>
        <v>0</v>
      </c>
      <c r="H5" s="40"/>
    </row>
    <row r="6" spans="2:8">
      <c r="B6" s="33">
        <v>2</v>
      </c>
      <c r="C6" s="33" t="s">
        <v>121</v>
      </c>
      <c r="D6" s="39">
        <f>'2'!M28</f>
        <v>0</v>
      </c>
      <c r="H6" s="40"/>
    </row>
    <row r="7" spans="2:8">
      <c r="B7" s="33">
        <v>3</v>
      </c>
      <c r="C7" s="37" t="s">
        <v>94</v>
      </c>
      <c r="D7" s="11">
        <f>'3'!M28</f>
        <v>0</v>
      </c>
    </row>
    <row r="8" spans="2:8">
      <c r="B8" s="33">
        <v>4</v>
      </c>
      <c r="C8" s="33" t="s">
        <v>48</v>
      </c>
      <c r="D8" s="39">
        <f>'4'!M28</f>
        <v>0</v>
      </c>
      <c r="H8" s="40"/>
    </row>
    <row r="9" spans="2:8">
      <c r="B9" s="33">
        <v>5</v>
      </c>
      <c r="C9" s="33" t="s">
        <v>49</v>
      </c>
      <c r="D9" s="39">
        <f>'5'!M28</f>
        <v>0</v>
      </c>
      <c r="H9" s="40"/>
    </row>
    <row r="10" spans="2:8">
      <c r="B10" s="33">
        <v>6</v>
      </c>
      <c r="C10" s="33" t="s">
        <v>50</v>
      </c>
      <c r="D10" s="39">
        <f>'6'!M28</f>
        <v>0</v>
      </c>
      <c r="H10" s="40"/>
    </row>
    <row r="11" spans="2:8">
      <c r="B11" s="33">
        <v>7</v>
      </c>
      <c r="C11" s="33" t="s">
        <v>51</v>
      </c>
      <c r="D11" s="39">
        <f>'7'!M28</f>
        <v>0</v>
      </c>
      <c r="H11" s="40"/>
    </row>
    <row r="12" spans="2:8">
      <c r="B12" s="33">
        <v>8</v>
      </c>
      <c r="C12" s="33" t="s">
        <v>52</v>
      </c>
      <c r="D12" s="39">
        <f>'8'!M28</f>
        <v>0</v>
      </c>
      <c r="H12" s="40"/>
    </row>
    <row r="13" spans="2:8">
      <c r="B13" s="33">
        <v>9</v>
      </c>
      <c r="C13" s="33" t="s">
        <v>53</v>
      </c>
      <c r="D13" s="39">
        <f>'9'!M28</f>
        <v>0</v>
      </c>
      <c r="H13" s="40"/>
    </row>
    <row r="14" spans="2:8">
      <c r="B14" s="33">
        <v>10</v>
      </c>
      <c r="C14" s="37" t="s">
        <v>93</v>
      </c>
      <c r="D14" s="11">
        <f>'10'!M28</f>
        <v>0</v>
      </c>
    </row>
    <row r="15" spans="2:8">
      <c r="B15" s="33">
        <v>11</v>
      </c>
      <c r="C15" s="33" t="s">
        <v>54</v>
      </c>
      <c r="D15" s="39">
        <f>'11'!M28</f>
        <v>0</v>
      </c>
      <c r="H15" s="40"/>
    </row>
    <row r="16" spans="2:8">
      <c r="B16" s="33">
        <v>12</v>
      </c>
      <c r="C16" s="33" t="s">
        <v>123</v>
      </c>
      <c r="D16" s="39">
        <f>'12'!M28</f>
        <v>0</v>
      </c>
      <c r="H16" s="40"/>
    </row>
    <row r="17" spans="2:8">
      <c r="B17" s="33">
        <v>13</v>
      </c>
      <c r="C17" s="33" t="s">
        <v>85</v>
      </c>
      <c r="D17" s="39">
        <f>'13'!M28</f>
        <v>0</v>
      </c>
      <c r="H17" s="40"/>
    </row>
    <row r="18" spans="2:8">
      <c r="B18" s="33">
        <v>14</v>
      </c>
      <c r="C18" s="34" t="s">
        <v>86</v>
      </c>
      <c r="D18" s="39">
        <f>'14'!M28</f>
        <v>0</v>
      </c>
      <c r="H18" s="40"/>
    </row>
    <row r="19" spans="2:8" ht="30" customHeight="1">
      <c r="B19" s="33">
        <v>15</v>
      </c>
      <c r="C19" s="34" t="s">
        <v>87</v>
      </c>
      <c r="D19" s="39">
        <f>'15'!M28</f>
        <v>0</v>
      </c>
      <c r="H19" s="40"/>
    </row>
    <row r="20" spans="2:8">
      <c r="B20" s="33">
        <v>16</v>
      </c>
      <c r="C20" s="33" t="s">
        <v>55</v>
      </c>
      <c r="D20" s="39">
        <f>'16'!M28</f>
        <v>0</v>
      </c>
      <c r="H20" s="40"/>
    </row>
    <row r="21" spans="2:8">
      <c r="B21" s="33">
        <v>17</v>
      </c>
      <c r="C21" s="33" t="s">
        <v>56</v>
      </c>
      <c r="D21" s="39">
        <f>'17'!M28</f>
        <v>0</v>
      </c>
      <c r="H21" s="40"/>
    </row>
    <row r="22" spans="2:8">
      <c r="B22" s="33">
        <v>18</v>
      </c>
      <c r="C22" s="33" t="s">
        <v>57</v>
      </c>
      <c r="D22" s="39">
        <f>'18'!M28</f>
        <v>0</v>
      </c>
      <c r="H22" s="40"/>
    </row>
    <row r="23" spans="2:8">
      <c r="B23" s="33">
        <v>19</v>
      </c>
      <c r="C23" s="33" t="s">
        <v>92</v>
      </c>
      <c r="D23" s="39">
        <f>'19'!M28</f>
        <v>0</v>
      </c>
      <c r="H23" s="40"/>
    </row>
    <row r="24" spans="2:8">
      <c r="B24" s="33">
        <v>20</v>
      </c>
      <c r="C24" s="37" t="s">
        <v>96</v>
      </c>
      <c r="D24" s="11">
        <f>'20'!M28</f>
        <v>0</v>
      </c>
    </row>
    <row r="25" spans="2:8">
      <c r="B25" s="33">
        <v>21</v>
      </c>
      <c r="C25" s="33" t="s">
        <v>58</v>
      </c>
      <c r="D25" s="39">
        <f>'21'!M28</f>
        <v>0</v>
      </c>
      <c r="H25" s="40"/>
    </row>
    <row r="26" spans="2:8">
      <c r="B26" s="33">
        <v>22</v>
      </c>
      <c r="C26" s="33" t="s">
        <v>59</v>
      </c>
      <c r="D26" s="39">
        <f>'22'!M28</f>
        <v>0</v>
      </c>
      <c r="H26" s="40"/>
    </row>
    <row r="27" spans="2:8" ht="15" customHeight="1">
      <c r="B27" s="33">
        <v>23</v>
      </c>
      <c r="C27" s="33" t="s">
        <v>60</v>
      </c>
      <c r="D27" s="39">
        <f>'23'!M28</f>
        <v>0</v>
      </c>
    </row>
    <row r="28" spans="2:8">
      <c r="B28" s="33">
        <v>24</v>
      </c>
      <c r="C28" s="33" t="s">
        <v>159</v>
      </c>
      <c r="D28" s="39">
        <f>'24'!M28</f>
        <v>0</v>
      </c>
    </row>
    <row r="29" spans="2:8">
      <c r="B29" s="33">
        <v>25</v>
      </c>
      <c r="C29" s="33" t="s">
        <v>61</v>
      </c>
      <c r="D29" s="39">
        <f>'25'!M28</f>
        <v>0</v>
      </c>
    </row>
    <row r="30" spans="2:8">
      <c r="B30" s="33">
        <v>26</v>
      </c>
      <c r="C30" s="33" t="s">
        <v>160</v>
      </c>
      <c r="D30" s="39">
        <f>'26'!M28</f>
        <v>0</v>
      </c>
    </row>
    <row r="31" spans="2:8">
      <c r="B31" s="33">
        <v>27</v>
      </c>
      <c r="C31" s="33" t="s">
        <v>62</v>
      </c>
      <c r="D31" s="39">
        <f>'27'!M28</f>
        <v>0</v>
      </c>
    </row>
    <row r="32" spans="2:8">
      <c r="B32" s="33">
        <v>28</v>
      </c>
      <c r="C32" s="33" t="s">
        <v>63</v>
      </c>
      <c r="D32" s="39">
        <f>'28'!M28</f>
        <v>0</v>
      </c>
      <c r="F32" s="38"/>
    </row>
    <row r="33" spans="2:4">
      <c r="B33" s="33">
        <v>29</v>
      </c>
      <c r="C33" s="33" t="s">
        <v>64</v>
      </c>
      <c r="D33" s="39">
        <f>'29'!M28</f>
        <v>0</v>
      </c>
    </row>
    <row r="34" spans="2:4">
      <c r="B34" s="33">
        <v>30</v>
      </c>
      <c r="C34" s="33" t="s">
        <v>65</v>
      </c>
      <c r="D34" s="39">
        <f>'30'!M28</f>
        <v>0</v>
      </c>
    </row>
    <row r="35" spans="2:4">
      <c r="B35" s="33">
        <v>31</v>
      </c>
      <c r="C35" s="33" t="s">
        <v>66</v>
      </c>
      <c r="D35" s="39">
        <f>'31'!M28</f>
        <v>0</v>
      </c>
    </row>
    <row r="36" spans="2:4">
      <c r="B36" s="33">
        <v>32</v>
      </c>
      <c r="C36" s="33" t="s">
        <v>67</v>
      </c>
      <c r="D36" s="39">
        <f>'32'!M28</f>
        <v>0</v>
      </c>
    </row>
    <row r="37" spans="2:4">
      <c r="B37" s="33">
        <v>33</v>
      </c>
      <c r="C37" s="37" t="s">
        <v>95</v>
      </c>
      <c r="D37" s="11">
        <f>'33'!M28</f>
        <v>0</v>
      </c>
    </row>
    <row r="38" spans="2:4">
      <c r="B38" s="33">
        <v>34</v>
      </c>
      <c r="C38" s="33" t="s">
        <v>68</v>
      </c>
      <c r="D38" s="39">
        <f>'34'!M28</f>
        <v>0</v>
      </c>
    </row>
    <row r="39" spans="2:4">
      <c r="B39" s="33">
        <v>35</v>
      </c>
      <c r="C39" s="33" t="s">
        <v>69</v>
      </c>
      <c r="D39" s="39">
        <f>'35'!M28</f>
        <v>0</v>
      </c>
    </row>
    <row r="40" spans="2:4">
      <c r="B40" s="33">
        <v>36</v>
      </c>
      <c r="C40" s="33" t="s">
        <v>70</v>
      </c>
      <c r="D40" s="39">
        <f>'36'!M28</f>
        <v>0</v>
      </c>
    </row>
    <row r="41" spans="2:4">
      <c r="B41" s="33">
        <v>37</v>
      </c>
      <c r="C41" s="33" t="s">
        <v>71</v>
      </c>
      <c r="D41" s="39">
        <f>'37'!M28</f>
        <v>0</v>
      </c>
    </row>
    <row r="42" spans="2:4">
      <c r="B42" s="33">
        <v>38</v>
      </c>
      <c r="C42" s="35" t="s">
        <v>72</v>
      </c>
      <c r="D42" s="39">
        <f>'38'!M28</f>
        <v>0</v>
      </c>
    </row>
    <row r="43" spans="2:4">
      <c r="B43" s="33">
        <v>39</v>
      </c>
      <c r="C43" s="33" t="s">
        <v>73</v>
      </c>
      <c r="D43" s="39">
        <f>'39'!M28</f>
        <v>0</v>
      </c>
    </row>
    <row r="44" spans="2:4">
      <c r="B44" s="33">
        <v>40</v>
      </c>
      <c r="C44" s="170" t="s">
        <v>161</v>
      </c>
      <c r="D44" s="39">
        <f>'40'!M28</f>
        <v>0</v>
      </c>
    </row>
    <row r="45" spans="2:4">
      <c r="B45" s="33">
        <v>41</v>
      </c>
      <c r="C45" s="33" t="s">
        <v>91</v>
      </c>
      <c r="D45" s="39">
        <f>'41'!M28</f>
        <v>0</v>
      </c>
    </row>
    <row r="46" spans="2:4">
      <c r="B46" s="33">
        <v>42</v>
      </c>
      <c r="C46" s="36" t="s">
        <v>74</v>
      </c>
      <c r="D46" s="39">
        <f>'42'!M28</f>
        <v>0</v>
      </c>
    </row>
    <row r="47" spans="2:4">
      <c r="B47" s="33">
        <v>43</v>
      </c>
      <c r="C47" s="33" t="s">
        <v>76</v>
      </c>
      <c r="D47" s="39">
        <f>'43'!M28</f>
        <v>0</v>
      </c>
    </row>
    <row r="48" spans="2:4">
      <c r="B48" s="33">
        <v>44</v>
      </c>
      <c r="C48" s="33" t="s">
        <v>75</v>
      </c>
      <c r="D48" s="39">
        <f>'44'!M28</f>
        <v>0</v>
      </c>
    </row>
    <row r="49" spans="2:5">
      <c r="B49" s="33">
        <v>45</v>
      </c>
      <c r="C49" s="33" t="s">
        <v>77</v>
      </c>
      <c r="D49" s="39">
        <f>'45'!M28</f>
        <v>0</v>
      </c>
    </row>
    <row r="50" spans="2:5">
      <c r="B50" s="33">
        <v>46</v>
      </c>
      <c r="C50" s="33" t="s">
        <v>78</v>
      </c>
      <c r="D50" s="39">
        <f>'46'!M28</f>
        <v>0</v>
      </c>
    </row>
    <row r="51" spans="2:5">
      <c r="B51" s="33">
        <v>47</v>
      </c>
      <c r="C51" s="33" t="s">
        <v>79</v>
      </c>
      <c r="D51" s="39">
        <f>'47'!M28</f>
        <v>0</v>
      </c>
    </row>
    <row r="52" spans="2:5">
      <c r="B52" s="33">
        <v>48</v>
      </c>
      <c r="C52" s="33" t="s">
        <v>80</v>
      </c>
      <c r="D52" s="39">
        <f>'48'!M28</f>
        <v>0</v>
      </c>
    </row>
    <row r="53" spans="2:5">
      <c r="B53" s="33">
        <v>49</v>
      </c>
      <c r="C53" s="33" t="s">
        <v>81</v>
      </c>
      <c r="D53" s="39">
        <f>'49'!M28</f>
        <v>0</v>
      </c>
    </row>
    <row r="54" spans="2:5">
      <c r="B54" s="33">
        <v>50</v>
      </c>
      <c r="C54" s="37" t="s">
        <v>82</v>
      </c>
      <c r="D54" s="11">
        <f>'50'!M28</f>
        <v>0</v>
      </c>
    </row>
    <row r="55" spans="2:5">
      <c r="B55" s="33">
        <v>51</v>
      </c>
      <c r="C55" s="54" t="s">
        <v>129</v>
      </c>
      <c r="D55" s="55">
        <f>'51'!M28</f>
        <v>0</v>
      </c>
    </row>
    <row r="56" spans="2:5" ht="13.8" thickBot="1">
      <c r="B56" s="33">
        <v>52</v>
      </c>
      <c r="C56" s="33" t="s">
        <v>88</v>
      </c>
      <c r="D56" s="39">
        <f>'52'!M28</f>
        <v>0</v>
      </c>
    </row>
    <row r="57" spans="2:5" ht="13.8" thickTop="1">
      <c r="B57" s="211" t="s">
        <v>84</v>
      </c>
      <c r="C57" s="211"/>
      <c r="D57" s="24">
        <f>SUM(D5:D56)</f>
        <v>0</v>
      </c>
    </row>
    <row r="58" spans="2:5" ht="13.8" thickBot="1">
      <c r="D58" s="31"/>
    </row>
    <row r="59" spans="2:5">
      <c r="B59" s="214" t="s">
        <v>90</v>
      </c>
      <c r="C59" s="215"/>
      <c r="D59" s="212">
        <f>ROUND(D57*100/110,0)</f>
        <v>0</v>
      </c>
      <c r="E59" s="38"/>
    </row>
    <row r="60" spans="2:5" ht="13.8" thickBot="1">
      <c r="B60" s="216" t="s">
        <v>122</v>
      </c>
      <c r="C60" s="217"/>
      <c r="D60" s="213"/>
    </row>
    <row r="62" spans="2:5" ht="16.2">
      <c r="B62" s="41"/>
    </row>
    <row r="63" spans="2:5" ht="16.2">
      <c r="B63" s="41"/>
    </row>
  </sheetData>
  <mergeCells count="5">
    <mergeCell ref="B4:C4"/>
    <mergeCell ref="B57:C57"/>
    <mergeCell ref="D59:D60"/>
    <mergeCell ref="B59:C59"/>
    <mergeCell ref="B60:C60"/>
  </mergeCells>
  <phoneticPr fontId="4"/>
  <printOptions horizontalCentered="1" verticalCentered="1"/>
  <pageMargins left="0.70866141732283472" right="0.70866141732283472" top="0.74803149606299213" bottom="0.74803149606299213" header="0.31496062992125984" footer="0.31496062992125984"/>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3">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まとめ!$B5&amp;"."&amp;まとめ!$C5&amp;"・・・"</f>
        <v>1.消防学校・・・</v>
      </c>
      <c r="C3" s="133"/>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89"/>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187">
        <v>46204</v>
      </c>
      <c r="C16" s="150">
        <v>73</v>
      </c>
      <c r="D16" s="155">
        <f>E6</f>
        <v>0</v>
      </c>
      <c r="E16" s="150">
        <v>100</v>
      </c>
      <c r="F16" s="155">
        <f>C16*D16*(185-E16)/100</f>
        <v>0</v>
      </c>
      <c r="G16" s="150">
        <f>H16+J16</f>
        <v>26000</v>
      </c>
      <c r="H16" s="150">
        <v>26000</v>
      </c>
      <c r="I16" s="155">
        <f>E10</f>
        <v>0</v>
      </c>
      <c r="J16" s="157"/>
      <c r="K16" s="161"/>
      <c r="L16" s="155">
        <f>H16*I16+J16*K16</f>
        <v>0</v>
      </c>
      <c r="M16" s="155">
        <f>ROUNDDOWN(F16+L16,0)</f>
        <v>0</v>
      </c>
      <c r="O16" s="190"/>
    </row>
    <row r="17" spans="2:15">
      <c r="B17" s="188" t="s">
        <v>166</v>
      </c>
      <c r="C17" s="150">
        <v>73</v>
      </c>
      <c r="D17" s="154">
        <f>E6</f>
        <v>0</v>
      </c>
      <c r="E17" s="151">
        <v>100</v>
      </c>
      <c r="F17" s="154">
        <f>C17*D17*(185-E17)/100</f>
        <v>0</v>
      </c>
      <c r="G17" s="150">
        <f>H17+J17</f>
        <v>24000</v>
      </c>
      <c r="H17" s="150">
        <v>24000</v>
      </c>
      <c r="I17" s="154">
        <f>E10</f>
        <v>0</v>
      </c>
      <c r="J17" s="159"/>
      <c r="K17" s="161"/>
      <c r="L17" s="155">
        <f>H17*I17+J17*K17</f>
        <v>0</v>
      </c>
      <c r="M17" s="155">
        <f>ROUNDDOWN(F17+L17,0)</f>
        <v>0</v>
      </c>
      <c r="O17" s="190"/>
    </row>
    <row r="18" spans="2:15">
      <c r="B18" s="188" t="s">
        <v>167</v>
      </c>
      <c r="C18" s="150">
        <v>73</v>
      </c>
      <c r="D18" s="154">
        <f>E6</f>
        <v>0</v>
      </c>
      <c r="E18" s="151">
        <v>100</v>
      </c>
      <c r="F18" s="154">
        <f>C18*D18*(185-E18)/100</f>
        <v>0</v>
      </c>
      <c r="G18" s="150">
        <f>H18+J18</f>
        <v>22000</v>
      </c>
      <c r="H18" s="150">
        <v>22000</v>
      </c>
      <c r="I18" s="154">
        <f>E10</f>
        <v>0</v>
      </c>
      <c r="J18" s="159"/>
      <c r="K18" s="161"/>
      <c r="L18" s="155">
        <f>H18*I18+J18*K18</f>
        <v>0</v>
      </c>
      <c r="M18" s="155">
        <f>ROUNDDOWN(F18+L18,0)</f>
        <v>0</v>
      </c>
      <c r="O18" s="190"/>
    </row>
    <row r="19" spans="2:15">
      <c r="B19" s="188" t="s">
        <v>168</v>
      </c>
      <c r="C19" s="150">
        <v>73</v>
      </c>
      <c r="D19" s="154">
        <f>E6</f>
        <v>0</v>
      </c>
      <c r="E19" s="151">
        <v>100</v>
      </c>
      <c r="F19" s="154">
        <f>C19*D19*(185-E19)/100</f>
        <v>0</v>
      </c>
      <c r="G19" s="150">
        <f>H19+J19</f>
        <v>19000</v>
      </c>
      <c r="H19" s="159"/>
      <c r="I19" s="158"/>
      <c r="J19" s="150">
        <v>19000</v>
      </c>
      <c r="K19" s="155">
        <f>G10</f>
        <v>0</v>
      </c>
      <c r="L19" s="155">
        <f>H19*I19+J19*K19</f>
        <v>0</v>
      </c>
      <c r="M19" s="155">
        <f>ROUNDDOWN(F19+L19,0)</f>
        <v>0</v>
      </c>
      <c r="O19" s="190"/>
    </row>
    <row r="20" spans="2:15">
      <c r="B20" s="188" t="s">
        <v>169</v>
      </c>
      <c r="C20" s="150">
        <v>73</v>
      </c>
      <c r="D20" s="154">
        <f>E6</f>
        <v>0</v>
      </c>
      <c r="E20" s="151">
        <v>100</v>
      </c>
      <c r="F20" s="154">
        <f>C20*D20*(185-E20)/100</f>
        <v>0</v>
      </c>
      <c r="G20" s="150">
        <f>H20+J20</f>
        <v>13000</v>
      </c>
      <c r="H20" s="157"/>
      <c r="I20" s="158"/>
      <c r="J20" s="150">
        <v>13000</v>
      </c>
      <c r="K20" s="155">
        <f>G10</f>
        <v>0</v>
      </c>
      <c r="L20" s="155">
        <f>H20*I20+J20*K20</f>
        <v>0</v>
      </c>
      <c r="M20" s="155">
        <f>ROUNDDOWN(F20+L20,0)</f>
        <v>0</v>
      </c>
      <c r="O20" s="190"/>
    </row>
    <row r="21" spans="2:15" ht="15.75" customHeight="1">
      <c r="B21" s="187" t="s">
        <v>170</v>
      </c>
      <c r="C21" s="150">
        <v>73</v>
      </c>
      <c r="D21" s="154">
        <f>E6</f>
        <v>0</v>
      </c>
      <c r="E21" s="151">
        <v>100</v>
      </c>
      <c r="F21" s="154">
        <f t="shared" ref="F21:F27" si="0">C21*D21*(185-E21)/100</f>
        <v>0</v>
      </c>
      <c r="G21" s="150">
        <f t="shared" ref="G21:G27" si="1">H21+J21</f>
        <v>16000</v>
      </c>
      <c r="H21" s="157"/>
      <c r="I21" s="158"/>
      <c r="J21" s="150">
        <v>16000</v>
      </c>
      <c r="K21" s="155">
        <f>G10</f>
        <v>0</v>
      </c>
      <c r="L21" s="155">
        <f t="shared" ref="L21:L27" si="2">H21*I21+J21*K21</f>
        <v>0</v>
      </c>
      <c r="M21" s="155">
        <f t="shared" ref="M21:M27" si="3">ROUNDDOWN(F21+L21,0)</f>
        <v>0</v>
      </c>
      <c r="O21" s="190"/>
    </row>
    <row r="22" spans="2:15">
      <c r="B22" s="187">
        <v>46388</v>
      </c>
      <c r="C22" s="150">
        <v>73</v>
      </c>
      <c r="D22" s="154">
        <f>E6</f>
        <v>0</v>
      </c>
      <c r="E22" s="151">
        <v>100</v>
      </c>
      <c r="F22" s="154">
        <f t="shared" si="0"/>
        <v>0</v>
      </c>
      <c r="G22" s="150">
        <f t="shared" si="1"/>
        <v>15000</v>
      </c>
      <c r="H22" s="157"/>
      <c r="I22" s="158"/>
      <c r="J22" s="150">
        <v>15000</v>
      </c>
      <c r="K22" s="155">
        <f>G10</f>
        <v>0</v>
      </c>
      <c r="L22" s="155">
        <f t="shared" si="2"/>
        <v>0</v>
      </c>
      <c r="M22" s="155">
        <f t="shared" si="3"/>
        <v>0</v>
      </c>
      <c r="O22" s="190"/>
    </row>
    <row r="23" spans="2:15">
      <c r="B23" s="188" t="s">
        <v>171</v>
      </c>
      <c r="C23" s="150">
        <v>73</v>
      </c>
      <c r="D23" s="154">
        <f>E6</f>
        <v>0</v>
      </c>
      <c r="E23" s="151">
        <v>100</v>
      </c>
      <c r="F23" s="154">
        <f t="shared" si="0"/>
        <v>0</v>
      </c>
      <c r="G23" s="150">
        <f t="shared" si="1"/>
        <v>15000</v>
      </c>
      <c r="H23" s="157"/>
      <c r="I23" s="158"/>
      <c r="J23" s="150">
        <v>15000</v>
      </c>
      <c r="K23" s="155">
        <f>G10</f>
        <v>0</v>
      </c>
      <c r="L23" s="155">
        <f t="shared" si="2"/>
        <v>0</v>
      </c>
      <c r="M23" s="155">
        <f t="shared" si="3"/>
        <v>0</v>
      </c>
      <c r="O23" s="190"/>
    </row>
    <row r="24" spans="2:15">
      <c r="B24" s="188" t="s">
        <v>172</v>
      </c>
      <c r="C24" s="150">
        <v>73</v>
      </c>
      <c r="D24" s="154">
        <f>E6</f>
        <v>0</v>
      </c>
      <c r="E24" s="151">
        <v>100</v>
      </c>
      <c r="F24" s="154">
        <f t="shared" si="0"/>
        <v>0</v>
      </c>
      <c r="G24" s="150">
        <f t="shared" si="1"/>
        <v>15000</v>
      </c>
      <c r="H24" s="157"/>
      <c r="I24" s="158"/>
      <c r="J24" s="150">
        <v>15000</v>
      </c>
      <c r="K24" s="155">
        <f>G10</f>
        <v>0</v>
      </c>
      <c r="L24" s="155">
        <f t="shared" si="2"/>
        <v>0</v>
      </c>
      <c r="M24" s="155">
        <f t="shared" si="3"/>
        <v>0</v>
      </c>
      <c r="O24" s="190"/>
    </row>
    <row r="25" spans="2:15">
      <c r="B25" s="188" t="s">
        <v>173</v>
      </c>
      <c r="C25" s="150">
        <v>73</v>
      </c>
      <c r="D25" s="154">
        <f>E6</f>
        <v>0</v>
      </c>
      <c r="E25" s="151">
        <v>100</v>
      </c>
      <c r="F25" s="154">
        <f t="shared" si="0"/>
        <v>0</v>
      </c>
      <c r="G25" s="150">
        <f t="shared" si="1"/>
        <v>18000</v>
      </c>
      <c r="H25" s="157"/>
      <c r="I25" s="158"/>
      <c r="J25" s="150">
        <v>18000</v>
      </c>
      <c r="K25" s="155">
        <f>G10</f>
        <v>0</v>
      </c>
      <c r="L25" s="155">
        <f t="shared" si="2"/>
        <v>0</v>
      </c>
      <c r="M25" s="155">
        <f t="shared" si="3"/>
        <v>0</v>
      </c>
      <c r="O25" s="190"/>
    </row>
    <row r="26" spans="2:15">
      <c r="B26" s="188" t="s">
        <v>174</v>
      </c>
      <c r="C26" s="150">
        <v>73</v>
      </c>
      <c r="D26" s="154">
        <f>E6</f>
        <v>0</v>
      </c>
      <c r="E26" s="151">
        <v>100</v>
      </c>
      <c r="F26" s="154">
        <f t="shared" si="0"/>
        <v>0</v>
      </c>
      <c r="G26" s="150">
        <f t="shared" si="1"/>
        <v>18000</v>
      </c>
      <c r="H26" s="157"/>
      <c r="I26" s="158"/>
      <c r="J26" s="150">
        <v>18000</v>
      </c>
      <c r="K26" s="155">
        <f>G10</f>
        <v>0</v>
      </c>
      <c r="L26" s="155">
        <f t="shared" si="2"/>
        <v>0</v>
      </c>
      <c r="M26" s="155">
        <f t="shared" si="3"/>
        <v>0</v>
      </c>
      <c r="O26" s="190"/>
    </row>
    <row r="27" spans="2:15" ht="13.8" thickBot="1">
      <c r="B27" s="187" t="s">
        <v>175</v>
      </c>
      <c r="C27" s="150">
        <v>73</v>
      </c>
      <c r="D27" s="154">
        <f>E6</f>
        <v>0</v>
      </c>
      <c r="E27" s="151">
        <v>100</v>
      </c>
      <c r="F27" s="154">
        <f t="shared" si="0"/>
        <v>0</v>
      </c>
      <c r="G27" s="151">
        <f t="shared" si="1"/>
        <v>21000</v>
      </c>
      <c r="H27" s="159"/>
      <c r="I27" s="158"/>
      <c r="J27" s="151">
        <v>21000</v>
      </c>
      <c r="K27" s="154">
        <f>G10</f>
        <v>0</v>
      </c>
      <c r="L27" s="155">
        <f t="shared" si="2"/>
        <v>0</v>
      </c>
      <c r="M27" s="155">
        <f t="shared" si="3"/>
        <v>0</v>
      </c>
      <c r="O27" s="190"/>
    </row>
    <row r="28" spans="2:15" ht="13.8" thickBot="1">
      <c r="B28" s="12" t="s">
        <v>31</v>
      </c>
      <c r="C28" s="219"/>
      <c r="D28" s="219"/>
      <c r="E28" s="220"/>
      <c r="F28" s="29"/>
      <c r="G28" s="14">
        <f>SUM(G16:G27)</f>
        <v>222000</v>
      </c>
      <c r="H28" s="14">
        <f>SUM(H16:H18)</f>
        <v>72000</v>
      </c>
      <c r="I28" s="14"/>
      <c r="J28" s="14">
        <f>SUM(J18:J27)</f>
        <v>150000</v>
      </c>
      <c r="K28" s="14"/>
      <c r="L28" s="13">
        <f>SUM(L16:L27)</f>
        <v>0</v>
      </c>
      <c r="M28" s="15">
        <f>SUM(M16:M27)</f>
        <v>0</v>
      </c>
      <c r="O28" s="190"/>
    </row>
    <row r="30" spans="2:15">
      <c r="B30" s="16" t="s">
        <v>32</v>
      </c>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4">
    <tabColor rgb="FFFF0000"/>
    <pageSetUpPr fitToPage="1"/>
  </sheetPr>
  <dimension ref="B3:O34"/>
  <sheetViews>
    <sheetView view="pageBreakPreview" zoomScale="95" zoomScaleNormal="8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まとめ!$B6&amp;"."&amp;まとめ!$C6&amp;"・・・"</f>
        <v>2.県庁舎・・・</v>
      </c>
      <c r="C3" s="133"/>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 t="shared" ref="C16:C27" si="0">$C$21</f>
        <v>1400</v>
      </c>
      <c r="D16" s="155">
        <f>E6</f>
        <v>0</v>
      </c>
      <c r="E16" s="150">
        <v>100</v>
      </c>
      <c r="F16" s="155">
        <f>C16*D16*(185-E16)/100</f>
        <v>0</v>
      </c>
      <c r="G16" s="150">
        <f>H16+J16</f>
        <v>397000</v>
      </c>
      <c r="H16" s="150">
        <v>397000</v>
      </c>
      <c r="I16" s="155">
        <f>E10</f>
        <v>0</v>
      </c>
      <c r="J16" s="157"/>
      <c r="K16" s="161"/>
      <c r="L16" s="155">
        <f>H16*I16+J16*K16</f>
        <v>0</v>
      </c>
      <c r="M16" s="155">
        <f>ROUNDDOWN(F16+L16,0)</f>
        <v>0</v>
      </c>
      <c r="O16" s="180"/>
    </row>
    <row r="17" spans="2:15">
      <c r="B17" s="44" t="s">
        <v>127</v>
      </c>
      <c r="C17" s="150">
        <f t="shared" si="0"/>
        <v>1400</v>
      </c>
      <c r="D17" s="154">
        <f>E6</f>
        <v>0</v>
      </c>
      <c r="E17" s="151">
        <v>100</v>
      </c>
      <c r="F17" s="154">
        <f>C17*D17*(185-E17)/100</f>
        <v>0</v>
      </c>
      <c r="G17" s="150">
        <f>H17+J17</f>
        <v>385000</v>
      </c>
      <c r="H17" s="150">
        <v>385000</v>
      </c>
      <c r="I17" s="154">
        <f>E10</f>
        <v>0</v>
      </c>
      <c r="J17" s="159"/>
      <c r="K17" s="161"/>
      <c r="L17" s="155">
        <f>H17*I17+J17*K17</f>
        <v>0</v>
      </c>
      <c r="M17" s="155">
        <f>ROUNDDOWN(F17+L17,0)</f>
        <v>0</v>
      </c>
      <c r="O17" s="180"/>
    </row>
    <row r="18" spans="2:15">
      <c r="B18" s="44" t="s">
        <v>124</v>
      </c>
      <c r="C18" s="150">
        <f t="shared" si="0"/>
        <v>1400</v>
      </c>
      <c r="D18" s="154">
        <f>E6</f>
        <v>0</v>
      </c>
      <c r="E18" s="151">
        <v>100</v>
      </c>
      <c r="F18" s="154">
        <f>C18*D18*(185-E18)/100</f>
        <v>0</v>
      </c>
      <c r="G18" s="150">
        <f>H18+J18</f>
        <v>379000</v>
      </c>
      <c r="H18" s="150">
        <v>379000</v>
      </c>
      <c r="I18" s="154">
        <f>E10</f>
        <v>0</v>
      </c>
      <c r="J18" s="159"/>
      <c r="K18" s="161"/>
      <c r="L18" s="155">
        <f>H18*I18+J18*K18</f>
        <v>0</v>
      </c>
      <c r="M18" s="155">
        <f>ROUNDDOWN(F18+L18,0)</f>
        <v>0</v>
      </c>
      <c r="O18" s="180"/>
    </row>
    <row r="19" spans="2:15">
      <c r="B19" s="44" t="s">
        <v>34</v>
      </c>
      <c r="C19" s="150">
        <f t="shared" si="0"/>
        <v>1400</v>
      </c>
      <c r="D19" s="154">
        <f>E6</f>
        <v>0</v>
      </c>
      <c r="E19" s="151">
        <v>100</v>
      </c>
      <c r="F19" s="154">
        <f>C19*D19*(185-E19)/100</f>
        <v>0</v>
      </c>
      <c r="G19" s="150">
        <f>H19+J19</f>
        <v>313000</v>
      </c>
      <c r="H19" s="159"/>
      <c r="I19" s="158"/>
      <c r="J19" s="150">
        <v>313000</v>
      </c>
      <c r="K19" s="155">
        <f>G10</f>
        <v>0</v>
      </c>
      <c r="L19" s="155">
        <f>H19*I19+J19*K19</f>
        <v>0</v>
      </c>
      <c r="M19" s="155">
        <f>ROUNDDOWN(F19+L19,0)</f>
        <v>0</v>
      </c>
      <c r="O19" s="180"/>
    </row>
    <row r="20" spans="2:15">
      <c r="B20" s="44" t="s">
        <v>125</v>
      </c>
      <c r="C20" s="150">
        <f t="shared" si="0"/>
        <v>1400</v>
      </c>
      <c r="D20" s="154">
        <f>E6</f>
        <v>0</v>
      </c>
      <c r="E20" s="151">
        <v>100</v>
      </c>
      <c r="F20" s="154">
        <f>C20*D20*(185-E20)/100</f>
        <v>0</v>
      </c>
      <c r="G20" s="150">
        <f>H20+J20</f>
        <v>277000</v>
      </c>
      <c r="H20" s="157"/>
      <c r="I20" s="158"/>
      <c r="J20" s="150">
        <v>277000</v>
      </c>
      <c r="K20" s="155">
        <f>G10</f>
        <v>0</v>
      </c>
      <c r="L20" s="155">
        <f>H20*I20+J20*K20</f>
        <v>0</v>
      </c>
      <c r="M20" s="155">
        <f>ROUNDDOWN(F20+L20,0)</f>
        <v>0</v>
      </c>
      <c r="O20" s="180"/>
    </row>
    <row r="21" spans="2:15">
      <c r="B21" s="44" t="s">
        <v>128</v>
      </c>
      <c r="C21" s="150">
        <v>1400</v>
      </c>
      <c r="D21" s="154">
        <f>E6</f>
        <v>0</v>
      </c>
      <c r="E21" s="151">
        <v>100</v>
      </c>
      <c r="F21" s="154">
        <f t="shared" ref="F21:F27" si="1">C21*D21*(185-E21)/100</f>
        <v>0</v>
      </c>
      <c r="G21" s="150">
        <f t="shared" ref="G21:G27" si="2">H21+J21</f>
        <v>348000</v>
      </c>
      <c r="H21" s="157"/>
      <c r="I21" s="158"/>
      <c r="J21" s="150">
        <v>348000</v>
      </c>
      <c r="K21" s="155">
        <f>G10</f>
        <v>0</v>
      </c>
      <c r="L21" s="155">
        <f t="shared" ref="L21:L27" si="3">H21*I21+J21*K21</f>
        <v>0</v>
      </c>
      <c r="M21" s="155">
        <f t="shared" ref="M21:M27" si="4">ROUNDDOWN(F21+L21,0)</f>
        <v>0</v>
      </c>
      <c r="O21" s="180"/>
    </row>
    <row r="22" spans="2:15">
      <c r="B22" s="44">
        <v>46388</v>
      </c>
      <c r="C22" s="150">
        <f>$C$21</f>
        <v>1400</v>
      </c>
      <c r="D22" s="154">
        <f>E6</f>
        <v>0</v>
      </c>
      <c r="E22" s="151">
        <v>100</v>
      </c>
      <c r="F22" s="154">
        <f t="shared" si="1"/>
        <v>0</v>
      </c>
      <c r="G22" s="150">
        <f t="shared" si="2"/>
        <v>355000</v>
      </c>
      <c r="H22" s="157"/>
      <c r="I22" s="158"/>
      <c r="J22" s="150">
        <v>355000</v>
      </c>
      <c r="K22" s="155">
        <f>G10</f>
        <v>0</v>
      </c>
      <c r="L22" s="155">
        <f t="shared" si="3"/>
        <v>0</v>
      </c>
      <c r="M22" s="155">
        <f t="shared" si="4"/>
        <v>0</v>
      </c>
      <c r="O22" s="180"/>
    </row>
    <row r="23" spans="2:15">
      <c r="B23" s="44" t="s">
        <v>126</v>
      </c>
      <c r="C23" s="150">
        <f t="shared" si="0"/>
        <v>1400</v>
      </c>
      <c r="D23" s="154">
        <f>E6</f>
        <v>0</v>
      </c>
      <c r="E23" s="151">
        <v>100</v>
      </c>
      <c r="F23" s="154">
        <f t="shared" si="1"/>
        <v>0</v>
      </c>
      <c r="G23" s="150">
        <f t="shared" si="2"/>
        <v>330000</v>
      </c>
      <c r="H23" s="157"/>
      <c r="I23" s="158"/>
      <c r="J23" s="150">
        <v>330000</v>
      </c>
      <c r="K23" s="155">
        <f>G10</f>
        <v>0</v>
      </c>
      <c r="L23" s="155">
        <f t="shared" si="3"/>
        <v>0</v>
      </c>
      <c r="M23" s="155">
        <f t="shared" si="4"/>
        <v>0</v>
      </c>
      <c r="O23" s="180"/>
    </row>
    <row r="24" spans="2:15">
      <c r="B24" s="44" t="s">
        <v>35</v>
      </c>
      <c r="C24" s="150">
        <f t="shared" si="0"/>
        <v>1400</v>
      </c>
      <c r="D24" s="154">
        <f>E6</f>
        <v>0</v>
      </c>
      <c r="E24" s="151">
        <v>100</v>
      </c>
      <c r="F24" s="154">
        <f t="shared" si="1"/>
        <v>0</v>
      </c>
      <c r="G24" s="150">
        <f t="shared" si="2"/>
        <v>304000</v>
      </c>
      <c r="H24" s="157"/>
      <c r="I24" s="158"/>
      <c r="J24" s="150">
        <v>304000</v>
      </c>
      <c r="K24" s="155">
        <f>G10</f>
        <v>0</v>
      </c>
      <c r="L24" s="155">
        <f t="shared" si="3"/>
        <v>0</v>
      </c>
      <c r="M24" s="155">
        <f t="shared" si="4"/>
        <v>0</v>
      </c>
      <c r="O24" s="180"/>
    </row>
    <row r="25" spans="2:15">
      <c r="B25" s="44" t="s">
        <v>36</v>
      </c>
      <c r="C25" s="150">
        <f t="shared" si="0"/>
        <v>1400</v>
      </c>
      <c r="D25" s="154">
        <f>E6</f>
        <v>0</v>
      </c>
      <c r="E25" s="151">
        <v>100</v>
      </c>
      <c r="F25" s="154">
        <f t="shared" si="1"/>
        <v>0</v>
      </c>
      <c r="G25" s="150">
        <f t="shared" si="2"/>
        <v>262000</v>
      </c>
      <c r="H25" s="157"/>
      <c r="I25" s="158"/>
      <c r="J25" s="150">
        <v>262000</v>
      </c>
      <c r="K25" s="155">
        <f>G10</f>
        <v>0</v>
      </c>
      <c r="L25" s="155">
        <f t="shared" si="3"/>
        <v>0</v>
      </c>
      <c r="M25" s="155">
        <f t="shared" si="4"/>
        <v>0</v>
      </c>
      <c r="O25" s="180"/>
    </row>
    <row r="26" spans="2:15">
      <c r="B26" s="44" t="s">
        <v>37</v>
      </c>
      <c r="C26" s="150">
        <f t="shared" si="0"/>
        <v>1400</v>
      </c>
      <c r="D26" s="154">
        <f>E6</f>
        <v>0</v>
      </c>
      <c r="E26" s="151">
        <v>100</v>
      </c>
      <c r="F26" s="154">
        <f t="shared" si="1"/>
        <v>0</v>
      </c>
      <c r="G26" s="150">
        <f t="shared" si="2"/>
        <v>274000</v>
      </c>
      <c r="H26" s="157"/>
      <c r="I26" s="158"/>
      <c r="J26" s="150">
        <v>274000</v>
      </c>
      <c r="K26" s="155">
        <f>G10</f>
        <v>0</v>
      </c>
      <c r="L26" s="155">
        <f t="shared" si="3"/>
        <v>0</v>
      </c>
      <c r="M26" s="155">
        <f t="shared" si="4"/>
        <v>0</v>
      </c>
      <c r="O26" s="180"/>
    </row>
    <row r="27" spans="2:15" ht="13.8" thickBot="1">
      <c r="B27" s="44" t="s">
        <v>33</v>
      </c>
      <c r="C27" s="150">
        <f t="shared" si="0"/>
        <v>1400</v>
      </c>
      <c r="D27" s="154">
        <f>E6</f>
        <v>0</v>
      </c>
      <c r="E27" s="151">
        <v>100</v>
      </c>
      <c r="F27" s="154">
        <f t="shared" si="1"/>
        <v>0</v>
      </c>
      <c r="G27" s="151">
        <f t="shared" si="2"/>
        <v>310000</v>
      </c>
      <c r="H27" s="159"/>
      <c r="I27" s="158"/>
      <c r="J27" s="151">
        <v>310000</v>
      </c>
      <c r="K27" s="154">
        <f>G10</f>
        <v>0</v>
      </c>
      <c r="L27" s="155">
        <f t="shared" si="3"/>
        <v>0</v>
      </c>
      <c r="M27" s="155">
        <f t="shared" si="4"/>
        <v>0</v>
      </c>
      <c r="O27" s="180"/>
    </row>
    <row r="28" spans="2:15" ht="13.8" thickBot="1">
      <c r="B28" s="12" t="s">
        <v>31</v>
      </c>
      <c r="C28" s="227"/>
      <c r="D28" s="227"/>
      <c r="E28" s="228"/>
      <c r="F28" s="165"/>
      <c r="G28" s="166">
        <f>SUM(G16:G27)</f>
        <v>3934000</v>
      </c>
      <c r="H28" s="166">
        <f>SUM(H16:H18)</f>
        <v>1161000</v>
      </c>
      <c r="I28" s="166"/>
      <c r="J28" s="166">
        <f>SUM(J19:J27)</f>
        <v>2773000</v>
      </c>
      <c r="K28" s="166"/>
      <c r="L28" s="167">
        <f>SUM(L16:L27)</f>
        <v>0</v>
      </c>
      <c r="M28" s="168">
        <f>SUM(M16:M27)</f>
        <v>0</v>
      </c>
      <c r="O28" s="180"/>
    </row>
    <row r="30" spans="2:15">
      <c r="B30" s="16" t="s">
        <v>32</v>
      </c>
    </row>
    <row r="31" spans="2:15">
      <c r="B31" s="25" t="s">
        <v>163</v>
      </c>
    </row>
    <row r="33" spans="2:2">
      <c r="B33" s="25"/>
    </row>
    <row r="34" spans="2:2">
      <c r="B34" s="25"/>
    </row>
  </sheetData>
  <mergeCells count="8">
    <mergeCell ref="G9:H9"/>
    <mergeCell ref="E8:H8"/>
    <mergeCell ref="E9:F9"/>
    <mergeCell ref="B13:B14"/>
    <mergeCell ref="C28:E28"/>
    <mergeCell ref="B5:D6"/>
    <mergeCell ref="E5:F5"/>
    <mergeCell ref="B8:D10"/>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まとめ!$B7&amp;"."&amp;まとめ!$C7&amp;"・・・"</f>
        <v>3.県庁舎_南館・・・</v>
      </c>
      <c r="C3" s="133"/>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66</v>
      </c>
      <c r="D16" s="112">
        <f>E6</f>
        <v>0</v>
      </c>
      <c r="E16" s="113">
        <v>100</v>
      </c>
      <c r="F16" s="112">
        <f t="shared" ref="F16:F22" si="0">C16*D16*(185-E16)/100</f>
        <v>0</v>
      </c>
      <c r="G16" s="111">
        <f t="shared" ref="G16:G22" si="1">H16+J16</f>
        <v>11000</v>
      </c>
      <c r="H16" s="150">
        <v>11000</v>
      </c>
      <c r="I16" s="153">
        <f>E10</f>
        <v>0</v>
      </c>
      <c r="J16" s="156"/>
      <c r="K16" s="119"/>
      <c r="L16" s="10">
        <f t="shared" ref="L16:L22" si="2">H16*I16+J16*K16</f>
        <v>0</v>
      </c>
      <c r="M16" s="10">
        <f t="shared" ref="M16:M22" si="3">ROUNDDOWN(F16+L16,0)</f>
        <v>0</v>
      </c>
    </row>
    <row r="17" spans="2:13">
      <c r="B17" s="44" t="s">
        <v>127</v>
      </c>
      <c r="C17" s="111">
        <v>66</v>
      </c>
      <c r="D17" s="112">
        <f>E6</f>
        <v>0</v>
      </c>
      <c r="E17" s="113">
        <v>100</v>
      </c>
      <c r="F17" s="112">
        <f t="shared" si="0"/>
        <v>0</v>
      </c>
      <c r="G17" s="111">
        <f t="shared" si="1"/>
        <v>10000</v>
      </c>
      <c r="H17" s="150">
        <v>10000</v>
      </c>
      <c r="I17" s="154">
        <f>E10</f>
        <v>0</v>
      </c>
      <c r="J17" s="157"/>
      <c r="K17" s="122"/>
      <c r="L17" s="10">
        <f t="shared" si="2"/>
        <v>0</v>
      </c>
      <c r="M17" s="10">
        <f t="shared" si="3"/>
        <v>0</v>
      </c>
    </row>
    <row r="18" spans="2:13">
      <c r="B18" s="44" t="s">
        <v>124</v>
      </c>
      <c r="C18" s="111">
        <v>66</v>
      </c>
      <c r="D18" s="112">
        <f>E6</f>
        <v>0</v>
      </c>
      <c r="E18" s="113">
        <v>100</v>
      </c>
      <c r="F18" s="112">
        <f t="shared" si="0"/>
        <v>0</v>
      </c>
      <c r="G18" s="111">
        <f t="shared" si="1"/>
        <v>10000</v>
      </c>
      <c r="H18" s="150">
        <v>10000</v>
      </c>
      <c r="I18" s="154">
        <f>E10</f>
        <v>0</v>
      </c>
      <c r="J18" s="157"/>
      <c r="K18" s="122"/>
      <c r="L18" s="10">
        <f t="shared" si="2"/>
        <v>0</v>
      </c>
      <c r="M18" s="10">
        <f t="shared" si="3"/>
        <v>0</v>
      </c>
    </row>
    <row r="19" spans="2:13">
      <c r="B19" s="44" t="s">
        <v>34</v>
      </c>
      <c r="C19" s="111">
        <v>66</v>
      </c>
      <c r="D19" s="112">
        <f>E6</f>
        <v>0</v>
      </c>
      <c r="E19" s="113">
        <v>100</v>
      </c>
      <c r="F19" s="112">
        <f t="shared" si="0"/>
        <v>0</v>
      </c>
      <c r="G19" s="111">
        <f t="shared" si="1"/>
        <v>7000</v>
      </c>
      <c r="H19" s="157"/>
      <c r="I19" s="158"/>
      <c r="J19" s="150">
        <v>7000</v>
      </c>
      <c r="K19" s="116">
        <f>G10</f>
        <v>0</v>
      </c>
      <c r="L19" s="10">
        <f t="shared" si="2"/>
        <v>0</v>
      </c>
      <c r="M19" s="10">
        <f t="shared" si="3"/>
        <v>0</v>
      </c>
    </row>
    <row r="20" spans="2:13">
      <c r="B20" s="44" t="s">
        <v>125</v>
      </c>
      <c r="C20" s="111">
        <v>66</v>
      </c>
      <c r="D20" s="112">
        <f>E6</f>
        <v>0</v>
      </c>
      <c r="E20" s="113">
        <v>100</v>
      </c>
      <c r="F20" s="112">
        <f t="shared" si="0"/>
        <v>0</v>
      </c>
      <c r="G20" s="111">
        <f t="shared" si="1"/>
        <v>7000</v>
      </c>
      <c r="H20" s="157"/>
      <c r="I20" s="158"/>
      <c r="J20" s="150">
        <v>7000</v>
      </c>
      <c r="K20" s="116">
        <f>G10</f>
        <v>0</v>
      </c>
      <c r="L20" s="10">
        <f t="shared" si="2"/>
        <v>0</v>
      </c>
      <c r="M20" s="10">
        <f t="shared" si="3"/>
        <v>0</v>
      </c>
    </row>
    <row r="21" spans="2:13">
      <c r="B21" s="44" t="s">
        <v>128</v>
      </c>
      <c r="C21" s="111">
        <v>66</v>
      </c>
      <c r="D21" s="112">
        <f>E6</f>
        <v>0</v>
      </c>
      <c r="E21" s="113">
        <v>100</v>
      </c>
      <c r="F21" s="112">
        <f t="shared" si="0"/>
        <v>0</v>
      </c>
      <c r="G21" s="111">
        <f t="shared" si="1"/>
        <v>5000</v>
      </c>
      <c r="H21" s="157"/>
      <c r="I21" s="158"/>
      <c r="J21" s="150">
        <v>5000</v>
      </c>
      <c r="K21" s="116">
        <f>G10</f>
        <v>0</v>
      </c>
      <c r="L21" s="10">
        <f t="shared" si="2"/>
        <v>0</v>
      </c>
      <c r="M21" s="10">
        <f t="shared" si="3"/>
        <v>0</v>
      </c>
    </row>
    <row r="22" spans="2:13">
      <c r="B22" s="44">
        <v>46388</v>
      </c>
      <c r="C22" s="111">
        <v>66</v>
      </c>
      <c r="D22" s="112">
        <f>E6</f>
        <v>0</v>
      </c>
      <c r="E22" s="113">
        <v>100</v>
      </c>
      <c r="F22" s="112">
        <f t="shared" si="0"/>
        <v>0</v>
      </c>
      <c r="G22" s="113">
        <f t="shared" si="1"/>
        <v>9000</v>
      </c>
      <c r="H22" s="159"/>
      <c r="I22" s="158"/>
      <c r="J22" s="150">
        <v>9000</v>
      </c>
      <c r="K22" s="112">
        <f>G10</f>
        <v>0</v>
      </c>
      <c r="L22" s="10">
        <f t="shared" si="2"/>
        <v>0</v>
      </c>
      <c r="M22" s="10">
        <f t="shared" si="3"/>
        <v>0</v>
      </c>
    </row>
    <row r="23" spans="2:13">
      <c r="B23" s="44" t="s">
        <v>126</v>
      </c>
      <c r="C23" s="111">
        <v>66</v>
      </c>
      <c r="D23" s="116">
        <f>E6</f>
        <v>0</v>
      </c>
      <c r="E23" s="111">
        <v>100</v>
      </c>
      <c r="F23" s="116">
        <f>C23*D23*(185-E23)/100</f>
        <v>0</v>
      </c>
      <c r="G23" s="111">
        <f>H23+J23</f>
        <v>10000</v>
      </c>
      <c r="H23" s="159"/>
      <c r="I23" s="158"/>
      <c r="J23" s="150">
        <v>10000</v>
      </c>
      <c r="K23" s="120">
        <f>G10</f>
        <v>0</v>
      </c>
      <c r="L23" s="10">
        <f>H23*I23+J23*K23</f>
        <v>0</v>
      </c>
      <c r="M23" s="10">
        <f>ROUNDDOWN(F23+L23,0)</f>
        <v>0</v>
      </c>
    </row>
    <row r="24" spans="2:13">
      <c r="B24" s="44" t="s">
        <v>35</v>
      </c>
      <c r="C24" s="111">
        <v>66</v>
      </c>
      <c r="D24" s="112">
        <f>E6</f>
        <v>0</v>
      </c>
      <c r="E24" s="113">
        <v>100</v>
      </c>
      <c r="F24" s="112">
        <f>C24*D24*(185-E24)/100</f>
        <v>0</v>
      </c>
      <c r="G24" s="111">
        <f>H24+J24</f>
        <v>10000</v>
      </c>
      <c r="H24" s="157"/>
      <c r="I24" s="158"/>
      <c r="J24" s="150">
        <v>10000</v>
      </c>
      <c r="K24" s="116">
        <f>G10</f>
        <v>0</v>
      </c>
      <c r="L24" s="10">
        <f>H24*I24+J24*K24</f>
        <v>0</v>
      </c>
      <c r="M24" s="10">
        <f>ROUNDDOWN(F24+L24,0)</f>
        <v>0</v>
      </c>
    </row>
    <row r="25" spans="2:13">
      <c r="B25" s="44" t="s">
        <v>36</v>
      </c>
      <c r="C25" s="111">
        <v>66</v>
      </c>
      <c r="D25" s="112">
        <f>E6</f>
        <v>0</v>
      </c>
      <c r="E25" s="113">
        <v>100</v>
      </c>
      <c r="F25" s="112">
        <f>C25*D25*(185-E25)/100</f>
        <v>0</v>
      </c>
      <c r="G25" s="111">
        <f>H25+J25</f>
        <v>8000</v>
      </c>
      <c r="H25" s="157"/>
      <c r="I25" s="158"/>
      <c r="J25" s="150">
        <v>8000</v>
      </c>
      <c r="K25" s="116">
        <f>G10</f>
        <v>0</v>
      </c>
      <c r="L25" s="10">
        <f>H25*I25+J25*K25</f>
        <v>0</v>
      </c>
      <c r="M25" s="10">
        <f>ROUNDDOWN(F25+L25,0)</f>
        <v>0</v>
      </c>
    </row>
    <row r="26" spans="2:13">
      <c r="B26" s="44" t="s">
        <v>37</v>
      </c>
      <c r="C26" s="111">
        <v>66</v>
      </c>
      <c r="D26" s="112">
        <f>E6</f>
        <v>0</v>
      </c>
      <c r="E26" s="113">
        <v>100</v>
      </c>
      <c r="F26" s="112">
        <f>C26*D26*(185-E26)/100</f>
        <v>0</v>
      </c>
      <c r="G26" s="111">
        <f>H26+J26</f>
        <v>6000</v>
      </c>
      <c r="H26" s="159"/>
      <c r="I26" s="158"/>
      <c r="J26" s="150">
        <v>6000</v>
      </c>
      <c r="K26" s="116">
        <f>G10</f>
        <v>0</v>
      </c>
      <c r="L26" s="10">
        <f>H26*I26+J26*K26</f>
        <v>0</v>
      </c>
      <c r="M26" s="10">
        <f>ROUNDDOWN(F26+L26,0)</f>
        <v>0</v>
      </c>
    </row>
    <row r="27" spans="2:13" ht="13.8" thickBot="1">
      <c r="B27" s="44" t="s">
        <v>33</v>
      </c>
      <c r="C27" s="111">
        <v>66</v>
      </c>
      <c r="D27" s="112">
        <f>E6</f>
        <v>0</v>
      </c>
      <c r="E27" s="113">
        <v>100</v>
      </c>
      <c r="F27" s="112">
        <f>C27*D27*(185-E27)/100</f>
        <v>0</v>
      </c>
      <c r="G27" s="111">
        <f>H27+J27</f>
        <v>6000</v>
      </c>
      <c r="H27" s="157"/>
      <c r="I27" s="158"/>
      <c r="J27" s="151">
        <v>6000</v>
      </c>
      <c r="K27" s="116">
        <f>G10</f>
        <v>0</v>
      </c>
      <c r="L27" s="10">
        <f>H27*I27+J27*K27</f>
        <v>0</v>
      </c>
      <c r="M27" s="10">
        <f>ROUNDDOWN(F27+L27,0)</f>
        <v>0</v>
      </c>
    </row>
    <row r="28" spans="2:13" ht="13.8" thickBot="1">
      <c r="B28" s="12" t="s">
        <v>31</v>
      </c>
      <c r="C28" s="219"/>
      <c r="D28" s="219"/>
      <c r="E28" s="220"/>
      <c r="F28" s="29"/>
      <c r="G28" s="14">
        <f>SUM(G16:G27)</f>
        <v>99000</v>
      </c>
      <c r="H28" s="14">
        <f>SUM(H16:H18)</f>
        <v>31000</v>
      </c>
      <c r="I28" s="14"/>
      <c r="J28" s="14">
        <f>SUM(J16:J27)</f>
        <v>68000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rgb="FFFF0000"/>
    <pageSetUpPr fitToPage="1"/>
  </sheetPr>
  <dimension ref="B3:M31"/>
  <sheetViews>
    <sheetView view="pageBreakPreview" zoomScale="95" zoomScaleNormal="100" zoomScaleSheetLayoutView="95" workbookViewId="0">
      <selection activeCell="D59" sqref="D59:D60"/>
    </sheetView>
  </sheetViews>
  <sheetFormatPr defaultRowHeight="13.2"/>
  <cols>
    <col min="1" max="1" width="4.33203125" customWidth="1"/>
    <col min="2" max="2" width="13.33203125" customWidth="1"/>
    <col min="3" max="13" width="13.6640625" customWidth="1"/>
    <col min="14" max="14" width="8.6640625" customWidth="1"/>
  </cols>
  <sheetData>
    <row r="3" spans="2:13" ht="14.4">
      <c r="B3" s="133" t="str">
        <f>まとめ!$B8&amp;"."&amp;まとめ!$C8&amp;"・・・"</f>
        <v>4.自治修習所（レナセル）・・・</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161</v>
      </c>
      <c r="D16" s="112">
        <f>E6</f>
        <v>0</v>
      </c>
      <c r="E16" s="113">
        <v>100</v>
      </c>
      <c r="F16" s="112">
        <f t="shared" ref="F16:F22" si="0">C16*D16*(185-E16)/100</f>
        <v>0</v>
      </c>
      <c r="G16" s="111">
        <f t="shared" ref="G16:G22" si="1">H16+J16</f>
        <v>27000</v>
      </c>
      <c r="H16" s="150">
        <v>27000</v>
      </c>
      <c r="I16" s="153">
        <f>E10</f>
        <v>0</v>
      </c>
      <c r="J16" s="156"/>
      <c r="K16" s="160"/>
      <c r="L16" s="10">
        <f t="shared" ref="L16:L22" si="2">H16*I16+J16*K16</f>
        <v>0</v>
      </c>
      <c r="M16" s="10">
        <f t="shared" ref="M16:M22" si="3">ROUNDDOWN(F16+L16,0)</f>
        <v>0</v>
      </c>
    </row>
    <row r="17" spans="2:13">
      <c r="B17" s="44" t="s">
        <v>127</v>
      </c>
      <c r="C17" s="111">
        <v>161</v>
      </c>
      <c r="D17" s="112">
        <f>E6</f>
        <v>0</v>
      </c>
      <c r="E17" s="113">
        <v>100</v>
      </c>
      <c r="F17" s="112">
        <f t="shared" si="0"/>
        <v>0</v>
      </c>
      <c r="G17" s="111">
        <f t="shared" si="1"/>
        <v>26000</v>
      </c>
      <c r="H17" s="150">
        <v>26000</v>
      </c>
      <c r="I17" s="152">
        <f>E10</f>
        <v>0</v>
      </c>
      <c r="J17" s="157"/>
      <c r="K17" s="161"/>
      <c r="L17" s="10">
        <f t="shared" si="2"/>
        <v>0</v>
      </c>
      <c r="M17" s="10">
        <f t="shared" si="3"/>
        <v>0</v>
      </c>
    </row>
    <row r="18" spans="2:13">
      <c r="B18" s="44" t="s">
        <v>124</v>
      </c>
      <c r="C18" s="111">
        <v>161</v>
      </c>
      <c r="D18" s="112">
        <f>E6</f>
        <v>0</v>
      </c>
      <c r="E18" s="113">
        <v>100</v>
      </c>
      <c r="F18" s="112">
        <f t="shared" si="0"/>
        <v>0</v>
      </c>
      <c r="G18" s="111">
        <f t="shared" si="1"/>
        <v>22000</v>
      </c>
      <c r="H18" s="150">
        <v>22000</v>
      </c>
      <c r="I18" s="152">
        <f>E10</f>
        <v>0</v>
      </c>
      <c r="J18" s="157"/>
      <c r="K18" s="161"/>
      <c r="L18" s="10">
        <f t="shared" si="2"/>
        <v>0</v>
      </c>
      <c r="M18" s="10">
        <f t="shared" si="3"/>
        <v>0</v>
      </c>
    </row>
    <row r="19" spans="2:13">
      <c r="B19" s="44" t="s">
        <v>34</v>
      </c>
      <c r="C19" s="111">
        <v>161</v>
      </c>
      <c r="D19" s="112">
        <f>E6</f>
        <v>0</v>
      </c>
      <c r="E19" s="113">
        <v>100</v>
      </c>
      <c r="F19" s="112">
        <f t="shared" si="0"/>
        <v>0</v>
      </c>
      <c r="G19" s="111">
        <f t="shared" si="1"/>
        <v>15000</v>
      </c>
      <c r="H19" s="157"/>
      <c r="I19" s="158"/>
      <c r="J19" s="150">
        <v>15000</v>
      </c>
      <c r="K19" s="155">
        <f>G10</f>
        <v>0</v>
      </c>
      <c r="L19" s="10">
        <f t="shared" si="2"/>
        <v>0</v>
      </c>
      <c r="M19" s="10">
        <f t="shared" si="3"/>
        <v>0</v>
      </c>
    </row>
    <row r="20" spans="2:13">
      <c r="B20" s="44" t="s">
        <v>125</v>
      </c>
      <c r="C20" s="111">
        <v>161</v>
      </c>
      <c r="D20" s="112">
        <f>E6</f>
        <v>0</v>
      </c>
      <c r="E20" s="113">
        <v>100</v>
      </c>
      <c r="F20" s="112">
        <f t="shared" si="0"/>
        <v>0</v>
      </c>
      <c r="G20" s="111">
        <f t="shared" si="1"/>
        <v>14000</v>
      </c>
      <c r="H20" s="157"/>
      <c r="I20" s="158"/>
      <c r="J20" s="150">
        <v>14000</v>
      </c>
      <c r="K20" s="155">
        <f>G10</f>
        <v>0</v>
      </c>
      <c r="L20" s="10">
        <f t="shared" si="2"/>
        <v>0</v>
      </c>
      <c r="M20" s="10">
        <f t="shared" si="3"/>
        <v>0</v>
      </c>
    </row>
    <row r="21" spans="2:13">
      <c r="B21" s="44" t="s">
        <v>128</v>
      </c>
      <c r="C21" s="111">
        <v>161</v>
      </c>
      <c r="D21" s="112">
        <f>E6</f>
        <v>0</v>
      </c>
      <c r="E21" s="113">
        <v>100</v>
      </c>
      <c r="F21" s="112">
        <f t="shared" si="0"/>
        <v>0</v>
      </c>
      <c r="G21" s="111">
        <f t="shared" si="1"/>
        <v>18000</v>
      </c>
      <c r="H21" s="157"/>
      <c r="I21" s="158"/>
      <c r="J21" s="150">
        <v>18000</v>
      </c>
      <c r="K21" s="155">
        <f>G10</f>
        <v>0</v>
      </c>
      <c r="L21" s="10">
        <f t="shared" si="2"/>
        <v>0</v>
      </c>
      <c r="M21" s="10">
        <f t="shared" si="3"/>
        <v>0</v>
      </c>
    </row>
    <row r="22" spans="2:13">
      <c r="B22" s="44">
        <v>46388</v>
      </c>
      <c r="C22" s="111">
        <v>161</v>
      </c>
      <c r="D22" s="112">
        <f>E6</f>
        <v>0</v>
      </c>
      <c r="E22" s="113">
        <v>100</v>
      </c>
      <c r="F22" s="112">
        <f t="shared" si="0"/>
        <v>0</v>
      </c>
      <c r="G22" s="111">
        <f t="shared" si="1"/>
        <v>19000</v>
      </c>
      <c r="H22" s="159"/>
      <c r="I22" s="158"/>
      <c r="J22" s="150">
        <v>19000</v>
      </c>
      <c r="K22" s="152">
        <f>G10</f>
        <v>0</v>
      </c>
      <c r="L22" s="10">
        <f t="shared" si="2"/>
        <v>0</v>
      </c>
      <c r="M22" s="10">
        <f t="shared" si="3"/>
        <v>0</v>
      </c>
    </row>
    <row r="23" spans="2:13">
      <c r="B23" s="44" t="s">
        <v>126</v>
      </c>
      <c r="C23" s="111">
        <v>161</v>
      </c>
      <c r="D23" s="116">
        <f>E6</f>
        <v>0</v>
      </c>
      <c r="E23" s="111">
        <v>100</v>
      </c>
      <c r="F23" s="116">
        <f>C23*D23*(185-E23)/100</f>
        <v>0</v>
      </c>
      <c r="G23" s="111">
        <f>H23+J23</f>
        <v>18000</v>
      </c>
      <c r="H23" s="159"/>
      <c r="I23" s="158"/>
      <c r="J23" s="150">
        <v>18000</v>
      </c>
      <c r="K23" s="152">
        <f>G10</f>
        <v>0</v>
      </c>
      <c r="L23" s="10">
        <f>H23*I23+J23*K23</f>
        <v>0</v>
      </c>
      <c r="M23" s="10">
        <f>ROUNDDOWN(F23+L23,0)</f>
        <v>0</v>
      </c>
    </row>
    <row r="24" spans="2:13">
      <c r="B24" s="44" t="s">
        <v>35</v>
      </c>
      <c r="C24" s="111">
        <v>161</v>
      </c>
      <c r="D24" s="112">
        <f>E6</f>
        <v>0</v>
      </c>
      <c r="E24" s="113">
        <v>100</v>
      </c>
      <c r="F24" s="112">
        <f>C24*D24*(185-E24)/100</f>
        <v>0</v>
      </c>
      <c r="G24" s="111">
        <f>H24+J24</f>
        <v>17000</v>
      </c>
      <c r="H24" s="157"/>
      <c r="I24" s="158"/>
      <c r="J24" s="150">
        <v>17000</v>
      </c>
      <c r="K24" s="155">
        <f>G10</f>
        <v>0</v>
      </c>
      <c r="L24" s="10">
        <f>H24*I24+J24*K24</f>
        <v>0</v>
      </c>
      <c r="M24" s="10">
        <f>ROUNDDOWN(F24+L24,0)</f>
        <v>0</v>
      </c>
    </row>
    <row r="25" spans="2:13">
      <c r="B25" s="44" t="s">
        <v>36</v>
      </c>
      <c r="C25" s="111">
        <v>161</v>
      </c>
      <c r="D25" s="112">
        <f>E6</f>
        <v>0</v>
      </c>
      <c r="E25" s="113">
        <v>100</v>
      </c>
      <c r="F25" s="112">
        <f>C25*D25*(185-E25)/100</f>
        <v>0</v>
      </c>
      <c r="G25" s="111">
        <f>H25+J25</f>
        <v>12000</v>
      </c>
      <c r="H25" s="157"/>
      <c r="I25" s="158"/>
      <c r="J25" s="150">
        <v>12000</v>
      </c>
      <c r="K25" s="155">
        <f>G10</f>
        <v>0</v>
      </c>
      <c r="L25" s="10">
        <f>H25*I25+J25*K25</f>
        <v>0</v>
      </c>
      <c r="M25" s="10">
        <f>ROUNDDOWN(F25+L25,0)</f>
        <v>0</v>
      </c>
    </row>
    <row r="26" spans="2:13">
      <c r="B26" s="44" t="s">
        <v>37</v>
      </c>
      <c r="C26" s="111">
        <v>161</v>
      </c>
      <c r="D26" s="112">
        <f>E6</f>
        <v>0</v>
      </c>
      <c r="E26" s="113">
        <v>100</v>
      </c>
      <c r="F26" s="112">
        <f>C26*D26*(185-E26)/100</f>
        <v>0</v>
      </c>
      <c r="G26" s="111">
        <f>H26+J26</f>
        <v>13000</v>
      </c>
      <c r="H26" s="159"/>
      <c r="I26" s="158"/>
      <c r="J26" s="150">
        <v>13000</v>
      </c>
      <c r="K26" s="155">
        <f>G10</f>
        <v>0</v>
      </c>
      <c r="L26" s="10">
        <f>H26*I26+J26*K26</f>
        <v>0</v>
      </c>
      <c r="M26" s="10">
        <f>ROUNDDOWN(F26+L26,0)</f>
        <v>0</v>
      </c>
    </row>
    <row r="27" spans="2:13" ht="13.8" thickBot="1">
      <c r="B27" s="44" t="s">
        <v>33</v>
      </c>
      <c r="C27" s="111">
        <v>161</v>
      </c>
      <c r="D27" s="112">
        <f>E6</f>
        <v>0</v>
      </c>
      <c r="E27" s="113">
        <v>100</v>
      </c>
      <c r="F27" s="112">
        <f>C27*D27*(185-E27)/100</f>
        <v>0</v>
      </c>
      <c r="G27" s="111">
        <f>H27+J27</f>
        <v>18000</v>
      </c>
      <c r="H27" s="157"/>
      <c r="I27" s="158"/>
      <c r="J27" s="151">
        <v>18000</v>
      </c>
      <c r="K27" s="155">
        <f>G10</f>
        <v>0</v>
      </c>
      <c r="L27" s="10">
        <f>H27*I27+J27*K27</f>
        <v>0</v>
      </c>
      <c r="M27" s="10">
        <f>ROUNDDOWN(F27+L27,0)</f>
        <v>0</v>
      </c>
    </row>
    <row r="28" spans="2:13" ht="13.8" thickBot="1">
      <c r="B28" s="12" t="s">
        <v>31</v>
      </c>
      <c r="C28" s="219"/>
      <c r="D28" s="219"/>
      <c r="E28" s="220"/>
      <c r="F28" s="29"/>
      <c r="G28" s="14">
        <f>SUM(G16:G27)</f>
        <v>219000</v>
      </c>
      <c r="H28" s="14">
        <f>SUM(H16:H27)</f>
        <v>75000</v>
      </c>
      <c r="I28" s="14"/>
      <c r="J28" s="14">
        <f>SUM(J16:J27)</f>
        <v>144000</v>
      </c>
      <c r="K28" s="14"/>
      <c r="L28" s="13">
        <f>SUM(L16:L27)</f>
        <v>0</v>
      </c>
      <c r="M28" s="15">
        <f>SUM(M16:M27)</f>
        <v>0</v>
      </c>
    </row>
    <row r="30" spans="2:13">
      <c r="B30" s="16" t="s">
        <v>32</v>
      </c>
    </row>
    <row r="31" spans="2:13">
      <c r="B31" s="25" t="s">
        <v>163</v>
      </c>
    </row>
  </sheetData>
  <mergeCells count="8">
    <mergeCell ref="B5:D6"/>
    <mergeCell ref="E5:F5"/>
    <mergeCell ref="B8:D10"/>
    <mergeCell ref="B13:B14"/>
    <mergeCell ref="C28:E28"/>
    <mergeCell ref="E8:H8"/>
    <mergeCell ref="G9:H9"/>
    <mergeCell ref="E9:F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まとめ!$B9&amp;"."&amp;まとめ!$C9&amp;"・・・"</f>
        <v>5.唐津総合庁舎・・・</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123</v>
      </c>
      <c r="D16" s="112">
        <f>E6</f>
        <v>0</v>
      </c>
      <c r="E16" s="113">
        <v>100</v>
      </c>
      <c r="F16" s="112">
        <f t="shared" ref="F16:F22" si="0">C16*D16*(185-E16)/100</f>
        <v>0</v>
      </c>
      <c r="G16" s="111">
        <f t="shared" ref="G16:G22" si="1">H16+J16</f>
        <v>30000</v>
      </c>
      <c r="H16" s="150">
        <v>30000</v>
      </c>
      <c r="I16" s="153">
        <f>E10</f>
        <v>0</v>
      </c>
      <c r="J16" s="156"/>
      <c r="K16" s="49"/>
      <c r="L16" s="10">
        <f t="shared" ref="L16:L22" si="2">H16*I16+J16*K16</f>
        <v>0</v>
      </c>
      <c r="M16" s="10">
        <f t="shared" ref="M16:M22" si="3">ROUNDDOWN(F16+L16,0)</f>
        <v>0</v>
      </c>
    </row>
    <row r="17" spans="2:13">
      <c r="B17" s="44" t="s">
        <v>127</v>
      </c>
      <c r="C17" s="111">
        <f>C$16</f>
        <v>123</v>
      </c>
      <c r="D17" s="112">
        <f>E6</f>
        <v>0</v>
      </c>
      <c r="E17" s="113">
        <v>100</v>
      </c>
      <c r="F17" s="112">
        <f t="shared" si="0"/>
        <v>0</v>
      </c>
      <c r="G17" s="111">
        <f t="shared" si="1"/>
        <v>30000</v>
      </c>
      <c r="H17" s="150">
        <v>30000</v>
      </c>
      <c r="I17" s="152">
        <f>E10</f>
        <v>0</v>
      </c>
      <c r="J17" s="157"/>
      <c r="K17" s="23"/>
      <c r="L17" s="10">
        <f t="shared" si="2"/>
        <v>0</v>
      </c>
      <c r="M17" s="10">
        <f t="shared" si="3"/>
        <v>0</v>
      </c>
    </row>
    <row r="18" spans="2:13">
      <c r="B18" s="44" t="s">
        <v>124</v>
      </c>
      <c r="C18" s="111">
        <f t="shared" ref="C18:C27" si="4">C$16</f>
        <v>123</v>
      </c>
      <c r="D18" s="112">
        <f>E6</f>
        <v>0</v>
      </c>
      <c r="E18" s="113">
        <v>100</v>
      </c>
      <c r="F18" s="112">
        <f t="shared" si="0"/>
        <v>0</v>
      </c>
      <c r="G18" s="111">
        <f t="shared" si="1"/>
        <v>26000</v>
      </c>
      <c r="H18" s="150">
        <v>26000</v>
      </c>
      <c r="I18" s="152">
        <f>E10</f>
        <v>0</v>
      </c>
      <c r="J18" s="157"/>
      <c r="K18" s="23"/>
      <c r="L18" s="10">
        <f t="shared" si="2"/>
        <v>0</v>
      </c>
      <c r="M18" s="10">
        <f t="shared" si="3"/>
        <v>0</v>
      </c>
    </row>
    <row r="19" spans="2:13">
      <c r="B19" s="44" t="s">
        <v>34</v>
      </c>
      <c r="C19" s="111">
        <f t="shared" si="4"/>
        <v>123</v>
      </c>
      <c r="D19" s="112">
        <f>E6</f>
        <v>0</v>
      </c>
      <c r="E19" s="113">
        <v>100</v>
      </c>
      <c r="F19" s="112">
        <f t="shared" si="0"/>
        <v>0</v>
      </c>
      <c r="G19" s="111">
        <f t="shared" si="1"/>
        <v>20000</v>
      </c>
      <c r="H19" s="157"/>
      <c r="I19" s="158"/>
      <c r="J19" s="150">
        <v>20000</v>
      </c>
      <c r="K19" s="10">
        <f>G10</f>
        <v>0</v>
      </c>
      <c r="L19" s="10">
        <f t="shared" si="2"/>
        <v>0</v>
      </c>
      <c r="M19" s="10">
        <f t="shared" si="3"/>
        <v>0</v>
      </c>
    </row>
    <row r="20" spans="2:13">
      <c r="B20" s="44" t="s">
        <v>125</v>
      </c>
      <c r="C20" s="111">
        <f t="shared" si="4"/>
        <v>123</v>
      </c>
      <c r="D20" s="112">
        <f>E6</f>
        <v>0</v>
      </c>
      <c r="E20" s="113">
        <v>100</v>
      </c>
      <c r="F20" s="112">
        <f t="shared" si="0"/>
        <v>0</v>
      </c>
      <c r="G20" s="111">
        <f t="shared" si="1"/>
        <v>16000</v>
      </c>
      <c r="H20" s="157"/>
      <c r="I20" s="158"/>
      <c r="J20" s="150">
        <v>16000</v>
      </c>
      <c r="K20" s="10">
        <f>G10</f>
        <v>0</v>
      </c>
      <c r="L20" s="10">
        <f t="shared" si="2"/>
        <v>0</v>
      </c>
      <c r="M20" s="10">
        <f t="shared" si="3"/>
        <v>0</v>
      </c>
    </row>
    <row r="21" spans="2:13">
      <c r="B21" s="44" t="s">
        <v>128</v>
      </c>
      <c r="C21" s="111">
        <f t="shared" si="4"/>
        <v>123</v>
      </c>
      <c r="D21" s="112">
        <f>E6</f>
        <v>0</v>
      </c>
      <c r="E21" s="113">
        <v>100</v>
      </c>
      <c r="F21" s="112">
        <f t="shared" si="0"/>
        <v>0</v>
      </c>
      <c r="G21" s="111">
        <f t="shared" si="1"/>
        <v>19000</v>
      </c>
      <c r="H21" s="157"/>
      <c r="I21" s="158"/>
      <c r="J21" s="150">
        <v>19000</v>
      </c>
      <c r="K21" s="10">
        <f>G10</f>
        <v>0</v>
      </c>
      <c r="L21" s="10">
        <f t="shared" si="2"/>
        <v>0</v>
      </c>
      <c r="M21" s="10">
        <f t="shared" si="3"/>
        <v>0</v>
      </c>
    </row>
    <row r="22" spans="2:13">
      <c r="B22" s="44">
        <v>46388</v>
      </c>
      <c r="C22" s="111">
        <f t="shared" si="4"/>
        <v>123</v>
      </c>
      <c r="D22" s="112">
        <f>E6</f>
        <v>0</v>
      </c>
      <c r="E22" s="113">
        <v>100</v>
      </c>
      <c r="F22" s="112">
        <f t="shared" si="0"/>
        <v>0</v>
      </c>
      <c r="G22" s="111">
        <f t="shared" si="1"/>
        <v>21000</v>
      </c>
      <c r="H22" s="159"/>
      <c r="I22" s="158"/>
      <c r="J22" s="150">
        <v>21000</v>
      </c>
      <c r="K22" s="21">
        <f>G10</f>
        <v>0</v>
      </c>
      <c r="L22" s="10">
        <f t="shared" si="2"/>
        <v>0</v>
      </c>
      <c r="M22" s="10">
        <f t="shared" si="3"/>
        <v>0</v>
      </c>
    </row>
    <row r="23" spans="2:13">
      <c r="B23" s="44" t="s">
        <v>126</v>
      </c>
      <c r="C23" s="111">
        <f t="shared" si="4"/>
        <v>123</v>
      </c>
      <c r="D23" s="116">
        <f>E6</f>
        <v>0</v>
      </c>
      <c r="E23" s="111">
        <v>100</v>
      </c>
      <c r="F23" s="116">
        <f>C23*D23*(185-E23)/100</f>
        <v>0</v>
      </c>
      <c r="G23" s="111">
        <f>H23+J23</f>
        <v>20000</v>
      </c>
      <c r="H23" s="159"/>
      <c r="I23" s="158"/>
      <c r="J23" s="150">
        <v>20000</v>
      </c>
      <c r="K23" s="21">
        <f>G10</f>
        <v>0</v>
      </c>
      <c r="L23" s="10">
        <f>H23*I23+J23*K23</f>
        <v>0</v>
      </c>
      <c r="M23" s="10">
        <f>ROUNDDOWN(F23+L23,0)</f>
        <v>0</v>
      </c>
    </row>
    <row r="24" spans="2:13">
      <c r="B24" s="44" t="s">
        <v>35</v>
      </c>
      <c r="C24" s="111">
        <f t="shared" si="4"/>
        <v>123</v>
      </c>
      <c r="D24" s="112">
        <f>E6</f>
        <v>0</v>
      </c>
      <c r="E24" s="113">
        <v>100</v>
      </c>
      <c r="F24" s="112">
        <f>C24*D24*(185-E24)/100</f>
        <v>0</v>
      </c>
      <c r="G24" s="111">
        <f>H24+J24</f>
        <v>19000</v>
      </c>
      <c r="H24" s="157"/>
      <c r="I24" s="158"/>
      <c r="J24" s="150">
        <v>19000</v>
      </c>
      <c r="K24" s="10">
        <f>G10</f>
        <v>0</v>
      </c>
      <c r="L24" s="10">
        <f>H24*I24+J24*K24</f>
        <v>0</v>
      </c>
      <c r="M24" s="10">
        <f>ROUNDDOWN(F24+L24,0)</f>
        <v>0</v>
      </c>
    </row>
    <row r="25" spans="2:13">
      <c r="B25" s="44" t="s">
        <v>36</v>
      </c>
      <c r="C25" s="111">
        <f t="shared" si="4"/>
        <v>123</v>
      </c>
      <c r="D25" s="112">
        <f>E6</f>
        <v>0</v>
      </c>
      <c r="E25" s="113">
        <v>100</v>
      </c>
      <c r="F25" s="112">
        <f>C25*D25*(185-E25)/100</f>
        <v>0</v>
      </c>
      <c r="G25" s="111">
        <f>H25+J25</f>
        <v>17000</v>
      </c>
      <c r="H25" s="157"/>
      <c r="I25" s="158"/>
      <c r="J25" s="150">
        <v>17000</v>
      </c>
      <c r="K25" s="10">
        <f>G10</f>
        <v>0</v>
      </c>
      <c r="L25" s="10">
        <f>H25*I25+J25*K25</f>
        <v>0</v>
      </c>
      <c r="M25" s="10">
        <f>ROUNDDOWN(F25+L25,0)</f>
        <v>0</v>
      </c>
    </row>
    <row r="26" spans="2:13">
      <c r="B26" s="44" t="s">
        <v>37</v>
      </c>
      <c r="C26" s="111">
        <f t="shared" si="4"/>
        <v>123</v>
      </c>
      <c r="D26" s="112">
        <f>E6</f>
        <v>0</v>
      </c>
      <c r="E26" s="113">
        <v>100</v>
      </c>
      <c r="F26" s="112">
        <f>C26*D26*(185-E26)/100</f>
        <v>0</v>
      </c>
      <c r="G26" s="111">
        <f>H26+J26</f>
        <v>16000</v>
      </c>
      <c r="H26" s="159"/>
      <c r="I26" s="158"/>
      <c r="J26" s="150">
        <v>16000</v>
      </c>
      <c r="K26" s="10">
        <f>G10</f>
        <v>0</v>
      </c>
      <c r="L26" s="10">
        <f>H26*I26+J26*K26</f>
        <v>0</v>
      </c>
      <c r="M26" s="10">
        <f>ROUNDDOWN(F26+L26,0)</f>
        <v>0</v>
      </c>
    </row>
    <row r="27" spans="2:13" ht="13.8" thickBot="1">
      <c r="B27" s="44" t="s">
        <v>33</v>
      </c>
      <c r="C27" s="111">
        <f t="shared" si="4"/>
        <v>123</v>
      </c>
      <c r="D27" s="112">
        <f>E6</f>
        <v>0</v>
      </c>
      <c r="E27" s="113">
        <v>100</v>
      </c>
      <c r="F27" s="112">
        <f>C27*D27*(185-E27)/100</f>
        <v>0</v>
      </c>
      <c r="G27" s="111">
        <f>H27+J27</f>
        <v>21000</v>
      </c>
      <c r="H27" s="157"/>
      <c r="I27" s="158"/>
      <c r="J27" s="150">
        <v>21000</v>
      </c>
      <c r="K27" s="10">
        <f>G10</f>
        <v>0</v>
      </c>
      <c r="L27" s="10">
        <f>H27*I27+J27*K27</f>
        <v>0</v>
      </c>
      <c r="M27" s="10">
        <f>ROUNDDOWN(F27+L27,0)</f>
        <v>0</v>
      </c>
    </row>
    <row r="28" spans="2:13" ht="13.8" thickBot="1">
      <c r="B28" s="12" t="s">
        <v>31</v>
      </c>
      <c r="C28" s="234"/>
      <c r="D28" s="234"/>
      <c r="E28" s="235"/>
      <c r="F28" s="125"/>
      <c r="G28" s="126">
        <f>SUM(G16:G27)</f>
        <v>255000</v>
      </c>
      <c r="H28" s="126">
        <f>SUM(H16:H18)</f>
        <v>86000</v>
      </c>
      <c r="I28" s="126"/>
      <c r="J28" s="126">
        <f>SUM(J16:J27)</f>
        <v>169000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まとめ!$B10&amp;"."&amp;まとめ!$C10&amp;"・・・"</f>
        <v>6.武雄総合庁舎・・・</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136</v>
      </c>
      <c r="D16" s="112">
        <f>E6</f>
        <v>0</v>
      </c>
      <c r="E16" s="113">
        <v>100</v>
      </c>
      <c r="F16" s="112">
        <f t="shared" ref="F16:F27" si="0">C16*D16*(185-E16)/100</f>
        <v>0</v>
      </c>
      <c r="G16" s="111">
        <f t="shared" ref="G16:G27" si="1">H16+J16</f>
        <v>35000</v>
      </c>
      <c r="H16" s="150">
        <v>35000</v>
      </c>
      <c r="I16" s="153">
        <f>E10</f>
        <v>0</v>
      </c>
      <c r="J16" s="156"/>
      <c r="K16" s="119"/>
      <c r="L16" s="10">
        <f t="shared" ref="L16:L27" si="2">H16*I16+J16*K16</f>
        <v>0</v>
      </c>
      <c r="M16" s="10">
        <f t="shared" ref="M16:M27" si="3">ROUNDDOWN(F16+L16,0)</f>
        <v>0</v>
      </c>
    </row>
    <row r="17" spans="2:13">
      <c r="B17" s="44" t="s">
        <v>127</v>
      </c>
      <c r="C17" s="111">
        <v>136</v>
      </c>
      <c r="D17" s="112">
        <f>E6</f>
        <v>0</v>
      </c>
      <c r="E17" s="113">
        <v>100</v>
      </c>
      <c r="F17" s="112">
        <f t="shared" si="0"/>
        <v>0</v>
      </c>
      <c r="G17" s="111">
        <f t="shared" si="1"/>
        <v>34000</v>
      </c>
      <c r="H17" s="150">
        <v>34000</v>
      </c>
      <c r="I17" s="154">
        <f>E10</f>
        <v>0</v>
      </c>
      <c r="J17" s="157"/>
      <c r="K17" s="122"/>
      <c r="L17" s="10">
        <f t="shared" si="2"/>
        <v>0</v>
      </c>
      <c r="M17" s="10">
        <f t="shared" si="3"/>
        <v>0</v>
      </c>
    </row>
    <row r="18" spans="2:13">
      <c r="B18" s="44" t="s">
        <v>124</v>
      </c>
      <c r="C18" s="111">
        <v>136</v>
      </c>
      <c r="D18" s="112">
        <f>E6</f>
        <v>0</v>
      </c>
      <c r="E18" s="113">
        <v>100</v>
      </c>
      <c r="F18" s="112">
        <f t="shared" si="0"/>
        <v>0</v>
      </c>
      <c r="G18" s="111">
        <f t="shared" si="1"/>
        <v>30000</v>
      </c>
      <c r="H18" s="150">
        <v>30000</v>
      </c>
      <c r="I18" s="154">
        <f>E10</f>
        <v>0</v>
      </c>
      <c r="J18" s="157"/>
      <c r="K18" s="122"/>
      <c r="L18" s="10">
        <f t="shared" si="2"/>
        <v>0</v>
      </c>
      <c r="M18" s="10">
        <f t="shared" si="3"/>
        <v>0</v>
      </c>
    </row>
    <row r="19" spans="2:13">
      <c r="B19" s="44" t="s">
        <v>34</v>
      </c>
      <c r="C19" s="111">
        <v>136</v>
      </c>
      <c r="D19" s="112">
        <f>E6</f>
        <v>0</v>
      </c>
      <c r="E19" s="113">
        <v>100</v>
      </c>
      <c r="F19" s="112">
        <f t="shared" si="0"/>
        <v>0</v>
      </c>
      <c r="G19" s="111">
        <f t="shared" si="1"/>
        <v>24000</v>
      </c>
      <c r="H19" s="157"/>
      <c r="I19" s="158"/>
      <c r="J19" s="150">
        <v>24000</v>
      </c>
      <c r="K19" s="116">
        <f>G10</f>
        <v>0</v>
      </c>
      <c r="L19" s="10">
        <f t="shared" si="2"/>
        <v>0</v>
      </c>
      <c r="M19" s="10">
        <f t="shared" si="3"/>
        <v>0</v>
      </c>
    </row>
    <row r="20" spans="2:13">
      <c r="B20" s="44" t="s">
        <v>125</v>
      </c>
      <c r="C20" s="111">
        <v>136</v>
      </c>
      <c r="D20" s="112">
        <f>E6</f>
        <v>0</v>
      </c>
      <c r="E20" s="113">
        <v>100</v>
      </c>
      <c r="F20" s="112">
        <f t="shared" si="0"/>
        <v>0</v>
      </c>
      <c r="G20" s="111">
        <f t="shared" si="1"/>
        <v>22000</v>
      </c>
      <c r="H20" s="157"/>
      <c r="I20" s="158"/>
      <c r="J20" s="150">
        <v>22000</v>
      </c>
      <c r="K20" s="116">
        <f>G10</f>
        <v>0</v>
      </c>
      <c r="L20" s="10">
        <f t="shared" si="2"/>
        <v>0</v>
      </c>
      <c r="M20" s="10">
        <f t="shared" si="3"/>
        <v>0</v>
      </c>
    </row>
    <row r="21" spans="2:13">
      <c r="B21" s="44" t="s">
        <v>128</v>
      </c>
      <c r="C21" s="111">
        <v>136</v>
      </c>
      <c r="D21" s="112">
        <f>E6</f>
        <v>0</v>
      </c>
      <c r="E21" s="113">
        <v>100</v>
      </c>
      <c r="F21" s="112">
        <f t="shared" si="0"/>
        <v>0</v>
      </c>
      <c r="G21" s="111">
        <f t="shared" si="1"/>
        <v>28000</v>
      </c>
      <c r="H21" s="157"/>
      <c r="I21" s="158"/>
      <c r="J21" s="150">
        <v>28000</v>
      </c>
      <c r="K21" s="112">
        <f>G10</f>
        <v>0</v>
      </c>
      <c r="L21" s="10">
        <f t="shared" si="2"/>
        <v>0</v>
      </c>
      <c r="M21" s="10">
        <f t="shared" si="3"/>
        <v>0</v>
      </c>
    </row>
    <row r="22" spans="2:13">
      <c r="B22" s="44">
        <v>46388</v>
      </c>
      <c r="C22" s="111">
        <v>136</v>
      </c>
      <c r="D22" s="116">
        <f>E6</f>
        <v>0</v>
      </c>
      <c r="E22" s="111">
        <v>100</v>
      </c>
      <c r="F22" s="116">
        <f>C22*D22*(185-E22)/100</f>
        <v>0</v>
      </c>
      <c r="G22" s="111">
        <f>H22+J22</f>
        <v>28000</v>
      </c>
      <c r="H22" s="157"/>
      <c r="I22" s="158"/>
      <c r="J22" s="150">
        <v>28000</v>
      </c>
      <c r="K22" s="112">
        <f>G10</f>
        <v>0</v>
      </c>
      <c r="L22" s="10">
        <f>H22*I22+J22*K22</f>
        <v>0</v>
      </c>
      <c r="M22" s="10">
        <f>ROUNDDOWN(F22+L22,0)</f>
        <v>0</v>
      </c>
    </row>
    <row r="23" spans="2:13">
      <c r="B23" s="44" t="s">
        <v>126</v>
      </c>
      <c r="C23" s="111">
        <v>136</v>
      </c>
      <c r="D23" s="112">
        <f>E6</f>
        <v>0</v>
      </c>
      <c r="E23" s="113">
        <v>100</v>
      </c>
      <c r="F23" s="112">
        <f>C23*D23*(185-E23)/100</f>
        <v>0</v>
      </c>
      <c r="G23" s="111">
        <f>H23+J23</f>
        <v>29000</v>
      </c>
      <c r="H23" s="159"/>
      <c r="I23" s="158"/>
      <c r="J23" s="150">
        <v>29000</v>
      </c>
      <c r="K23" s="120">
        <f>G10</f>
        <v>0</v>
      </c>
      <c r="L23" s="10">
        <f>H23*I23+J23*K23</f>
        <v>0</v>
      </c>
      <c r="M23" s="10">
        <f>ROUNDDOWN(F23+L23,0)</f>
        <v>0</v>
      </c>
    </row>
    <row r="24" spans="2:13">
      <c r="B24" s="44" t="s">
        <v>35</v>
      </c>
      <c r="C24" s="111">
        <v>136</v>
      </c>
      <c r="D24" s="112">
        <f>E6</f>
        <v>0</v>
      </c>
      <c r="E24" s="113">
        <v>100</v>
      </c>
      <c r="F24" s="112">
        <f>C24*D24*(185-E24)/100</f>
        <v>0</v>
      </c>
      <c r="G24" s="111">
        <f>H24+J24</f>
        <v>26000</v>
      </c>
      <c r="H24" s="157"/>
      <c r="I24" s="158"/>
      <c r="J24" s="150">
        <v>26000</v>
      </c>
      <c r="K24" s="116">
        <f>G10</f>
        <v>0</v>
      </c>
      <c r="L24" s="10">
        <f>H24*I24+J24*K24</f>
        <v>0</v>
      </c>
      <c r="M24" s="10">
        <f>ROUNDDOWN(F24+L24,0)</f>
        <v>0</v>
      </c>
    </row>
    <row r="25" spans="2:13">
      <c r="B25" s="44" t="s">
        <v>36</v>
      </c>
      <c r="C25" s="111">
        <v>136</v>
      </c>
      <c r="D25" s="112">
        <f>E6</f>
        <v>0</v>
      </c>
      <c r="E25" s="113">
        <v>100</v>
      </c>
      <c r="F25" s="112">
        <f>C25*D25*(185-E25)/100</f>
        <v>0</v>
      </c>
      <c r="G25" s="111">
        <f>H25+J25</f>
        <v>24000</v>
      </c>
      <c r="H25" s="157"/>
      <c r="I25" s="158"/>
      <c r="J25" s="150">
        <v>24000</v>
      </c>
      <c r="K25" s="116">
        <f>G10</f>
        <v>0</v>
      </c>
      <c r="L25" s="10">
        <f>H25*I25+J25*K25</f>
        <v>0</v>
      </c>
      <c r="M25" s="10">
        <f>ROUNDDOWN(F25+L25,0)</f>
        <v>0</v>
      </c>
    </row>
    <row r="26" spans="2:13">
      <c r="B26" s="44" t="s">
        <v>37</v>
      </c>
      <c r="C26" s="111">
        <v>136</v>
      </c>
      <c r="D26" s="112">
        <f>E6</f>
        <v>0</v>
      </c>
      <c r="E26" s="113">
        <v>100</v>
      </c>
      <c r="F26" s="112">
        <f>C26*D26*(185-E26)/100</f>
        <v>0</v>
      </c>
      <c r="G26" s="111">
        <f>H26+J26</f>
        <v>22000</v>
      </c>
      <c r="H26" s="157"/>
      <c r="I26" s="158"/>
      <c r="J26" s="151">
        <v>22000</v>
      </c>
      <c r="K26" s="116">
        <f>G10</f>
        <v>0</v>
      </c>
      <c r="L26" s="10">
        <f>H26*I26+J26*K26</f>
        <v>0</v>
      </c>
      <c r="M26" s="10">
        <f>ROUNDDOWN(F26+L26,0)</f>
        <v>0</v>
      </c>
    </row>
    <row r="27" spans="2:13" ht="13.8" thickBot="1">
      <c r="B27" s="44" t="s">
        <v>33</v>
      </c>
      <c r="C27" s="111">
        <v>136</v>
      </c>
      <c r="D27" s="127">
        <f>E6</f>
        <v>0</v>
      </c>
      <c r="E27" s="128">
        <v>100</v>
      </c>
      <c r="F27" s="127">
        <f t="shared" si="0"/>
        <v>0</v>
      </c>
      <c r="G27" s="111">
        <f t="shared" si="1"/>
        <v>28000</v>
      </c>
      <c r="H27" s="162"/>
      <c r="I27" s="163"/>
      <c r="J27" s="151">
        <v>28000</v>
      </c>
      <c r="K27" s="116">
        <f>G10</f>
        <v>0</v>
      </c>
      <c r="L27" s="10">
        <f t="shared" si="2"/>
        <v>0</v>
      </c>
      <c r="M27" s="10">
        <f t="shared" si="3"/>
        <v>0</v>
      </c>
    </row>
    <row r="28" spans="2:13" ht="13.8" thickBot="1">
      <c r="B28" s="12" t="s">
        <v>31</v>
      </c>
      <c r="C28" s="234"/>
      <c r="D28" s="234"/>
      <c r="E28" s="235"/>
      <c r="F28" s="125"/>
      <c r="G28" s="126">
        <f>SUM(G16:G27)</f>
        <v>330000</v>
      </c>
      <c r="H28" s="126">
        <f>SUM(H16:H27)</f>
        <v>99000</v>
      </c>
      <c r="I28" s="126"/>
      <c r="J28" s="126">
        <f>SUM(J16:J27)</f>
        <v>231000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7">
    <tabColor rgb="FFFF0000"/>
    <pageSetUpPr fitToPage="1"/>
  </sheetPr>
  <dimension ref="B3:AI35"/>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7" width="13.6640625" customWidth="1"/>
    <col min="18" max="18" width="8.6640625" customWidth="1"/>
  </cols>
  <sheetData>
    <row r="3" spans="2:34" ht="14.4">
      <c r="B3" s="133" t="str">
        <f>まとめ!$B11&amp;"."&amp;まとめ!$C11&amp;"・・・"</f>
        <v>7.博物館・美術館・・・</v>
      </c>
      <c r="C3" s="27"/>
      <c r="D3" s="26" t="s">
        <v>156</v>
      </c>
      <c r="E3" s="28"/>
    </row>
    <row r="5" spans="2:34">
      <c r="B5" s="230" t="s">
        <v>0</v>
      </c>
      <c r="C5" s="230"/>
      <c r="D5" s="230"/>
      <c r="E5" s="230" t="s">
        <v>1</v>
      </c>
      <c r="F5" s="230"/>
      <c r="H5" s="1"/>
      <c r="I5" t="s">
        <v>2</v>
      </c>
    </row>
    <row r="6" spans="2:34" ht="16.2">
      <c r="B6" s="230"/>
      <c r="C6" s="230"/>
      <c r="D6" s="230"/>
      <c r="E6" s="56"/>
      <c r="F6" s="2" t="s">
        <v>3</v>
      </c>
    </row>
    <row r="8" spans="2:34" ht="13.5" customHeight="1">
      <c r="B8" s="230" t="s">
        <v>4</v>
      </c>
      <c r="C8" s="230"/>
      <c r="D8" s="230"/>
      <c r="E8" s="231" t="s">
        <v>38</v>
      </c>
      <c r="F8" s="232"/>
      <c r="G8" s="232"/>
      <c r="H8" s="233"/>
      <c r="I8" s="18"/>
    </row>
    <row r="9" spans="2:34" ht="13.8" thickBot="1">
      <c r="B9" s="230"/>
      <c r="C9" s="230"/>
      <c r="D9" s="230"/>
      <c r="E9" s="225" t="s">
        <v>39</v>
      </c>
      <c r="F9" s="226"/>
      <c r="G9" s="225" t="s">
        <v>5</v>
      </c>
      <c r="H9" s="226"/>
      <c r="I9" s="18"/>
      <c r="K9" s="22"/>
      <c r="L9" s="22"/>
    </row>
    <row r="10" spans="2:34" ht="16.8" thickTop="1">
      <c r="B10" s="230"/>
      <c r="C10" s="230"/>
      <c r="D10" s="230"/>
      <c r="E10" s="192"/>
      <c r="F10" s="3" t="s">
        <v>6</v>
      </c>
      <c r="G10" s="192"/>
      <c r="H10" s="17" t="s">
        <v>6</v>
      </c>
      <c r="I10" s="19"/>
      <c r="K10" s="20"/>
      <c r="T10" s="26"/>
      <c r="U10" s="27"/>
      <c r="V10" s="28"/>
      <c r="W10" s="28"/>
    </row>
    <row r="12" spans="2:34">
      <c r="Z12" s="1"/>
    </row>
    <row r="13" spans="2:34" ht="30.75" customHeight="1">
      <c r="B13" s="229" t="s">
        <v>8</v>
      </c>
      <c r="C13" s="4" t="s">
        <v>9</v>
      </c>
      <c r="D13" s="4" t="s">
        <v>10</v>
      </c>
      <c r="E13" s="5" t="s">
        <v>11</v>
      </c>
      <c r="F13" s="6" t="s">
        <v>12</v>
      </c>
      <c r="G13" s="6" t="s">
        <v>13</v>
      </c>
      <c r="H13" s="5" t="s">
        <v>40</v>
      </c>
      <c r="I13" s="5" t="s">
        <v>41</v>
      </c>
      <c r="J13" s="5" t="s">
        <v>42</v>
      </c>
      <c r="K13" s="5" t="s">
        <v>43</v>
      </c>
      <c r="L13" s="5" t="s">
        <v>14</v>
      </c>
      <c r="M13" s="43" t="s">
        <v>89</v>
      </c>
      <c r="W13" s="134"/>
    </row>
    <row r="14" spans="2:34" ht="16.5" customHeight="1">
      <c r="B14" s="229"/>
      <c r="C14" s="4" t="s">
        <v>15</v>
      </c>
      <c r="D14" s="4" t="s">
        <v>16</v>
      </c>
      <c r="E14" s="5" t="s">
        <v>17</v>
      </c>
      <c r="F14" s="5" t="s">
        <v>18</v>
      </c>
      <c r="G14" s="5" t="s">
        <v>19</v>
      </c>
      <c r="H14" s="5" t="s">
        <v>19</v>
      </c>
      <c r="I14" s="5" t="s">
        <v>7</v>
      </c>
      <c r="J14" s="5" t="s">
        <v>19</v>
      </c>
      <c r="K14" s="5" t="s">
        <v>7</v>
      </c>
      <c r="L14" s="5" t="s">
        <v>18</v>
      </c>
      <c r="M14" s="7" t="s">
        <v>18</v>
      </c>
    </row>
    <row r="15" spans="2:34" ht="18.75" customHeight="1" thickBot="1">
      <c r="B15" s="8" t="s">
        <v>21</v>
      </c>
      <c r="C15" s="8" t="s">
        <v>22</v>
      </c>
      <c r="D15" s="8" t="s">
        <v>23</v>
      </c>
      <c r="E15" s="8" t="s">
        <v>24</v>
      </c>
      <c r="F15" s="9" t="s">
        <v>25</v>
      </c>
      <c r="G15" s="8" t="s">
        <v>45</v>
      </c>
      <c r="H15" s="8" t="s">
        <v>26</v>
      </c>
      <c r="I15" s="8" t="s">
        <v>27</v>
      </c>
      <c r="J15" s="8" t="s">
        <v>28</v>
      </c>
      <c r="K15" s="8" t="s">
        <v>29</v>
      </c>
      <c r="L15" s="8" t="s">
        <v>44</v>
      </c>
      <c r="M15" s="8" t="s">
        <v>30</v>
      </c>
      <c r="W15" s="58"/>
      <c r="X15" s="58"/>
      <c r="Y15" s="58"/>
      <c r="Z15" s="58"/>
      <c r="AA15" s="58"/>
      <c r="AB15" s="58"/>
      <c r="AC15" s="58"/>
      <c r="AD15" s="58"/>
      <c r="AE15" s="22"/>
      <c r="AF15" s="22"/>
      <c r="AG15" s="22"/>
      <c r="AH15" s="22"/>
    </row>
    <row r="16" spans="2:34" ht="13.8" thickTop="1">
      <c r="B16" s="44">
        <v>46204</v>
      </c>
      <c r="C16" s="150">
        <v>407</v>
      </c>
      <c r="D16" s="152">
        <f>E6</f>
        <v>0</v>
      </c>
      <c r="E16" s="164">
        <v>100</v>
      </c>
      <c r="F16" s="152">
        <f t="shared" ref="F16:F22" si="0">C16*D16*(185-E16)/100</f>
        <v>0</v>
      </c>
      <c r="G16" s="150">
        <f t="shared" ref="G16:G22" si="1">H16+J16</f>
        <v>90000</v>
      </c>
      <c r="H16" s="150">
        <v>90000</v>
      </c>
      <c r="I16" s="153">
        <f>E10</f>
        <v>0</v>
      </c>
      <c r="J16" s="156"/>
      <c r="K16" s="160"/>
      <c r="L16" s="155">
        <f t="shared" ref="L16:L22" si="2">H16*I16+J16*K16</f>
        <v>0</v>
      </c>
      <c r="M16" s="155">
        <f t="shared" ref="M16:M22" si="3">ROUNDDOWN(F16+L16,0)</f>
        <v>0</v>
      </c>
      <c r="W16" s="58"/>
      <c r="X16" s="58"/>
      <c r="Y16" s="58"/>
      <c r="Z16" s="58"/>
      <c r="AA16" s="58"/>
      <c r="AB16" s="58"/>
      <c r="AC16" s="58"/>
      <c r="AD16" s="58"/>
      <c r="AE16" s="22"/>
      <c r="AF16" s="22"/>
      <c r="AG16" s="22"/>
      <c r="AH16" s="22"/>
    </row>
    <row r="17" spans="2:35" ht="16.2">
      <c r="B17" s="44" t="s">
        <v>127</v>
      </c>
      <c r="C17" s="150">
        <v>407</v>
      </c>
      <c r="D17" s="152">
        <f>E6</f>
        <v>0</v>
      </c>
      <c r="E17" s="164">
        <v>100</v>
      </c>
      <c r="F17" s="152">
        <f t="shared" si="0"/>
        <v>0</v>
      </c>
      <c r="G17" s="150">
        <f t="shared" si="1"/>
        <v>84000</v>
      </c>
      <c r="H17" s="150">
        <v>84000</v>
      </c>
      <c r="I17" s="154">
        <f>E10</f>
        <v>0</v>
      </c>
      <c r="J17" s="157"/>
      <c r="K17" s="161"/>
      <c r="L17" s="155">
        <f t="shared" si="2"/>
        <v>0</v>
      </c>
      <c r="M17" s="155">
        <f t="shared" si="3"/>
        <v>0</v>
      </c>
      <c r="W17" s="20"/>
      <c r="Y17" s="20"/>
      <c r="AA17" s="20"/>
      <c r="AC17" s="20"/>
    </row>
    <row r="18" spans="2:35">
      <c r="B18" s="44" t="s">
        <v>124</v>
      </c>
      <c r="C18" s="150">
        <v>407</v>
      </c>
      <c r="D18" s="152">
        <f>E6</f>
        <v>0</v>
      </c>
      <c r="E18" s="164">
        <v>100</v>
      </c>
      <c r="F18" s="152">
        <f t="shared" si="0"/>
        <v>0</v>
      </c>
      <c r="G18" s="150">
        <f t="shared" si="1"/>
        <v>72000</v>
      </c>
      <c r="H18" s="150">
        <v>72000</v>
      </c>
      <c r="I18" s="154">
        <f>E10</f>
        <v>0</v>
      </c>
      <c r="J18" s="157"/>
      <c r="K18" s="161"/>
      <c r="L18" s="155">
        <f t="shared" si="2"/>
        <v>0</v>
      </c>
      <c r="M18" s="155">
        <f t="shared" si="3"/>
        <v>0</v>
      </c>
    </row>
    <row r="19" spans="2:35">
      <c r="B19" s="44" t="s">
        <v>34</v>
      </c>
      <c r="C19" s="150">
        <v>407</v>
      </c>
      <c r="D19" s="152">
        <f>E6</f>
        <v>0</v>
      </c>
      <c r="E19" s="164">
        <v>100</v>
      </c>
      <c r="F19" s="152">
        <f t="shared" si="0"/>
        <v>0</v>
      </c>
      <c r="G19" s="150">
        <f t="shared" si="1"/>
        <v>64000</v>
      </c>
      <c r="H19" s="157"/>
      <c r="I19" s="158"/>
      <c r="J19" s="150">
        <v>64000</v>
      </c>
      <c r="K19" s="155">
        <f>G10</f>
        <v>0</v>
      </c>
      <c r="L19" s="155">
        <f t="shared" si="2"/>
        <v>0</v>
      </c>
      <c r="M19" s="155">
        <f t="shared" si="3"/>
        <v>0</v>
      </c>
    </row>
    <row r="20" spans="2:35">
      <c r="B20" s="44" t="s">
        <v>125</v>
      </c>
      <c r="C20" s="150">
        <v>407</v>
      </c>
      <c r="D20" s="152">
        <f>E6</f>
        <v>0</v>
      </c>
      <c r="E20" s="164">
        <v>100</v>
      </c>
      <c r="F20" s="152">
        <f t="shared" si="0"/>
        <v>0</v>
      </c>
      <c r="G20" s="150">
        <f t="shared" si="1"/>
        <v>47000</v>
      </c>
      <c r="H20" s="157"/>
      <c r="I20" s="158"/>
      <c r="J20" s="150">
        <v>47000</v>
      </c>
      <c r="K20" s="155">
        <f>G10</f>
        <v>0</v>
      </c>
      <c r="L20" s="155">
        <f t="shared" si="2"/>
        <v>0</v>
      </c>
      <c r="M20" s="155">
        <f t="shared" si="3"/>
        <v>0</v>
      </c>
      <c r="T20" s="135"/>
      <c r="U20" s="136"/>
      <c r="V20" s="136"/>
      <c r="W20" s="137"/>
      <c r="X20" s="138"/>
      <c r="Y20" s="138"/>
      <c r="Z20" s="138"/>
      <c r="AA20" s="139"/>
      <c r="AB20" s="140"/>
      <c r="AC20" s="140"/>
      <c r="AD20" s="137"/>
      <c r="AE20" s="137"/>
      <c r="AF20" s="137"/>
      <c r="AG20" s="137"/>
      <c r="AH20" s="137"/>
      <c r="AI20" s="141"/>
    </row>
    <row r="21" spans="2:35">
      <c r="B21" s="44" t="s">
        <v>128</v>
      </c>
      <c r="C21" s="150">
        <v>407</v>
      </c>
      <c r="D21" s="152">
        <f>E6</f>
        <v>0</v>
      </c>
      <c r="E21" s="164">
        <v>100</v>
      </c>
      <c r="F21" s="152">
        <f t="shared" si="0"/>
        <v>0</v>
      </c>
      <c r="G21" s="150">
        <f t="shared" si="1"/>
        <v>53000</v>
      </c>
      <c r="H21" s="157"/>
      <c r="I21" s="158"/>
      <c r="J21" s="150">
        <v>53000</v>
      </c>
      <c r="K21" s="155">
        <f>G10</f>
        <v>0</v>
      </c>
      <c r="L21" s="155">
        <f t="shared" si="2"/>
        <v>0</v>
      </c>
      <c r="M21" s="155">
        <f t="shared" si="3"/>
        <v>0</v>
      </c>
      <c r="T21" s="135"/>
      <c r="U21" s="136"/>
      <c r="V21" s="136"/>
      <c r="W21" s="137"/>
      <c r="X21" s="137"/>
      <c r="Y21" s="137"/>
      <c r="Z21" s="137"/>
      <c r="AA21" s="137"/>
      <c r="AB21" s="137"/>
      <c r="AC21" s="137"/>
      <c r="AD21" s="137"/>
      <c r="AE21" s="137"/>
      <c r="AF21" s="137"/>
      <c r="AG21" s="137"/>
      <c r="AH21" s="137"/>
      <c r="AI21" s="140"/>
    </row>
    <row r="22" spans="2:35">
      <c r="B22" s="44">
        <v>46388</v>
      </c>
      <c r="C22" s="150">
        <v>407</v>
      </c>
      <c r="D22" s="152">
        <f>E6</f>
        <v>0</v>
      </c>
      <c r="E22" s="164">
        <v>100</v>
      </c>
      <c r="F22" s="152">
        <f t="shared" si="0"/>
        <v>0</v>
      </c>
      <c r="G22" s="150">
        <f t="shared" si="1"/>
        <v>58000</v>
      </c>
      <c r="H22" s="159"/>
      <c r="I22" s="158"/>
      <c r="J22" s="150">
        <v>58000</v>
      </c>
      <c r="K22" s="152">
        <f>G10</f>
        <v>0</v>
      </c>
      <c r="L22" s="155">
        <f t="shared" si="2"/>
        <v>0</v>
      </c>
      <c r="M22" s="155">
        <f t="shared" si="3"/>
        <v>0</v>
      </c>
      <c r="T22" s="137"/>
      <c r="U22" s="137"/>
      <c r="V22" s="137"/>
      <c r="W22" s="137"/>
      <c r="X22" s="142"/>
      <c r="Y22" s="137"/>
      <c r="Z22" s="137"/>
      <c r="AA22" s="137"/>
      <c r="AB22" s="137"/>
      <c r="AC22" s="137"/>
      <c r="AD22" s="137"/>
      <c r="AE22" s="137"/>
      <c r="AF22" s="137"/>
      <c r="AG22" s="137"/>
      <c r="AH22" s="137"/>
      <c r="AI22" s="137"/>
    </row>
    <row r="23" spans="2:35">
      <c r="B23" s="44" t="s">
        <v>126</v>
      </c>
      <c r="C23" s="150">
        <v>407</v>
      </c>
      <c r="D23" s="155">
        <f>E6</f>
        <v>0</v>
      </c>
      <c r="E23" s="150">
        <v>100</v>
      </c>
      <c r="F23" s="155">
        <f>C23*D23*(185-E23)/100</f>
        <v>0</v>
      </c>
      <c r="G23" s="150">
        <f>H23+J23</f>
        <v>58000</v>
      </c>
      <c r="H23" s="159"/>
      <c r="I23" s="158"/>
      <c r="J23" s="150">
        <v>58000</v>
      </c>
      <c r="K23" s="154">
        <f>G10</f>
        <v>0</v>
      </c>
      <c r="L23" s="155">
        <f>H23*I23+J23*K23</f>
        <v>0</v>
      </c>
      <c r="M23" s="155">
        <f>ROUNDDOWN(F23+L23,0)</f>
        <v>0</v>
      </c>
      <c r="T23" s="143"/>
      <c r="U23" s="144"/>
      <c r="V23" s="145"/>
      <c r="W23" s="57"/>
      <c r="X23" s="145"/>
      <c r="Y23" s="57"/>
      <c r="Z23" s="146"/>
      <c r="AA23" s="147"/>
      <c r="AB23" s="144"/>
      <c r="AC23" s="147"/>
      <c r="AD23" s="146"/>
      <c r="AE23" s="147"/>
      <c r="AF23" s="144"/>
      <c r="AG23" s="145"/>
      <c r="AH23" s="145"/>
      <c r="AI23" s="145"/>
    </row>
    <row r="24" spans="2:35">
      <c r="B24" s="44" t="s">
        <v>35</v>
      </c>
      <c r="C24" s="150">
        <v>407</v>
      </c>
      <c r="D24" s="152">
        <f>E6</f>
        <v>0</v>
      </c>
      <c r="E24" s="164">
        <v>100</v>
      </c>
      <c r="F24" s="152">
        <f>C24*D24*(185-E24)/100</f>
        <v>0</v>
      </c>
      <c r="G24" s="150">
        <f>H24+J24</f>
        <v>52000</v>
      </c>
      <c r="H24" s="157"/>
      <c r="I24" s="158"/>
      <c r="J24" s="150">
        <v>52000</v>
      </c>
      <c r="K24" s="155">
        <f>G10</f>
        <v>0</v>
      </c>
      <c r="L24" s="155">
        <f>H24*I24+J24*K24</f>
        <v>0</v>
      </c>
      <c r="M24" s="155">
        <f>ROUNDDOWN(F24+L24,0)</f>
        <v>0</v>
      </c>
      <c r="T24" s="143"/>
      <c r="U24" s="144"/>
      <c r="V24" s="145"/>
      <c r="W24" s="57"/>
      <c r="X24" s="145"/>
      <c r="Y24" s="57"/>
      <c r="Z24" s="146"/>
      <c r="AA24" s="147"/>
      <c r="AB24" s="144"/>
      <c r="AC24" s="147"/>
      <c r="AD24" s="146"/>
      <c r="AE24" s="147"/>
      <c r="AF24" s="144"/>
      <c r="AG24" s="145"/>
      <c r="AH24" s="145"/>
      <c r="AI24" s="145"/>
    </row>
    <row r="25" spans="2:35">
      <c r="B25" s="44" t="s">
        <v>36</v>
      </c>
      <c r="C25" s="150">
        <v>407</v>
      </c>
      <c r="D25" s="152">
        <f>E6</f>
        <v>0</v>
      </c>
      <c r="E25" s="164">
        <v>100</v>
      </c>
      <c r="F25" s="152">
        <f>C25*D25*(185-E25)/100</f>
        <v>0</v>
      </c>
      <c r="G25" s="150">
        <f>H25+J25</f>
        <v>32000</v>
      </c>
      <c r="H25" s="157"/>
      <c r="I25" s="158"/>
      <c r="J25" s="150">
        <v>32000</v>
      </c>
      <c r="K25" s="155">
        <f>G10</f>
        <v>0</v>
      </c>
      <c r="L25" s="155">
        <f>H25*I25+J25*K25</f>
        <v>0</v>
      </c>
      <c r="M25" s="155">
        <f>ROUNDDOWN(F25+L25,0)</f>
        <v>0</v>
      </c>
      <c r="T25" s="143"/>
      <c r="U25" s="144"/>
      <c r="V25" s="145"/>
      <c r="W25" s="57"/>
      <c r="X25" s="145"/>
      <c r="Y25" s="57"/>
      <c r="Z25" s="146"/>
      <c r="AA25" s="147"/>
      <c r="AB25" s="144"/>
      <c r="AC25" s="147"/>
      <c r="AD25" s="146"/>
      <c r="AE25" s="147"/>
      <c r="AF25" s="144"/>
      <c r="AG25" s="145"/>
      <c r="AH25" s="145"/>
      <c r="AI25" s="145"/>
    </row>
    <row r="26" spans="2:35">
      <c r="B26" s="44" t="s">
        <v>37</v>
      </c>
      <c r="C26" s="150">
        <v>407</v>
      </c>
      <c r="D26" s="152">
        <f>E6</f>
        <v>0</v>
      </c>
      <c r="E26" s="164">
        <v>100</v>
      </c>
      <c r="F26" s="152">
        <f>C26*D26*(185-E26)/100</f>
        <v>0</v>
      </c>
      <c r="G26" s="150">
        <f>H26+J26</f>
        <v>37000</v>
      </c>
      <c r="H26" s="159"/>
      <c r="I26" s="158"/>
      <c r="J26" s="150">
        <v>37000</v>
      </c>
      <c r="K26" s="155">
        <f>G10</f>
        <v>0</v>
      </c>
      <c r="L26" s="155">
        <f>H26*I26+J26*K26</f>
        <v>0</v>
      </c>
      <c r="M26" s="155">
        <f>ROUNDDOWN(F26+L26,0)</f>
        <v>0</v>
      </c>
      <c r="T26" s="143"/>
      <c r="U26" s="144"/>
      <c r="V26" s="145"/>
      <c r="W26" s="57"/>
      <c r="X26" s="145"/>
      <c r="Y26" s="57"/>
      <c r="Z26" s="146"/>
      <c r="AA26" s="147"/>
      <c r="AB26" s="144"/>
      <c r="AC26" s="147"/>
      <c r="AD26" s="146"/>
      <c r="AE26" s="147"/>
      <c r="AF26" s="144"/>
      <c r="AG26" s="145"/>
      <c r="AH26" s="145"/>
      <c r="AI26" s="145"/>
    </row>
    <row r="27" spans="2:35" ht="13.8" thickBot="1">
      <c r="B27" s="44" t="s">
        <v>33</v>
      </c>
      <c r="C27" s="150">
        <v>407</v>
      </c>
      <c r="D27" s="152">
        <f>E6</f>
        <v>0</v>
      </c>
      <c r="E27" s="164">
        <v>100</v>
      </c>
      <c r="F27" s="152">
        <f>C27*D27*(185-E27)/100</f>
        <v>0</v>
      </c>
      <c r="G27" s="150">
        <f>H27+J27</f>
        <v>63000</v>
      </c>
      <c r="H27" s="157"/>
      <c r="I27" s="158"/>
      <c r="J27" s="150">
        <v>63000</v>
      </c>
      <c r="K27" s="155">
        <f>G10</f>
        <v>0</v>
      </c>
      <c r="L27" s="155">
        <f>H27*I27+J27*K27</f>
        <v>0</v>
      </c>
      <c r="M27" s="155">
        <f>ROUNDDOWN(F27+L27,0)</f>
        <v>0</v>
      </c>
      <c r="T27" s="143"/>
      <c r="U27" s="144"/>
      <c r="V27" s="145"/>
      <c r="W27" s="57"/>
      <c r="X27" s="145"/>
      <c r="Y27" s="57"/>
      <c r="Z27" s="146"/>
      <c r="AA27" s="147"/>
      <c r="AB27" s="144"/>
      <c r="AC27" s="147"/>
      <c r="AD27" s="146"/>
      <c r="AE27" s="147"/>
      <c r="AF27" s="144"/>
      <c r="AG27" s="145"/>
      <c r="AH27" s="145"/>
      <c r="AI27" s="145"/>
    </row>
    <row r="28" spans="2:35" ht="13.8" thickBot="1">
      <c r="B28" s="12" t="s">
        <v>31</v>
      </c>
      <c r="C28" s="227"/>
      <c r="D28" s="227"/>
      <c r="E28" s="228"/>
      <c r="F28" s="165"/>
      <c r="G28" s="166">
        <f>SUM(G16:G27)</f>
        <v>710000</v>
      </c>
      <c r="H28" s="166">
        <f>SUM(H16:H18)</f>
        <v>246000</v>
      </c>
      <c r="I28" s="166"/>
      <c r="J28" s="166">
        <f>SUM(J16:J27)</f>
        <v>464000</v>
      </c>
      <c r="K28" s="166"/>
      <c r="L28" s="167">
        <f>SUM(L16:L27)</f>
        <v>0</v>
      </c>
      <c r="M28" s="168">
        <f>SUM(M16:M27)</f>
        <v>0</v>
      </c>
      <c r="T28" s="143"/>
      <c r="U28" s="144"/>
      <c r="V28" s="145"/>
      <c r="W28" s="57"/>
      <c r="X28" s="145"/>
      <c r="Y28" s="57"/>
      <c r="Z28" s="146"/>
      <c r="AA28" s="147"/>
      <c r="AB28" s="144"/>
      <c r="AC28" s="147"/>
      <c r="AD28" s="146"/>
      <c r="AE28" s="147"/>
      <c r="AF28" s="144"/>
      <c r="AG28" s="145"/>
      <c r="AH28" s="145"/>
      <c r="AI28" s="145"/>
    </row>
    <row r="29" spans="2:35">
      <c r="T29" s="143"/>
      <c r="U29" s="144"/>
      <c r="V29" s="145"/>
      <c r="W29" s="57"/>
      <c r="X29" s="145"/>
      <c r="Y29" s="57"/>
      <c r="Z29" s="146"/>
      <c r="AA29" s="147"/>
      <c r="AB29" s="144"/>
      <c r="AC29" s="147"/>
      <c r="AD29" s="146"/>
      <c r="AE29" s="147"/>
      <c r="AF29" s="144"/>
      <c r="AG29" s="145"/>
      <c r="AH29" s="145"/>
      <c r="AI29" s="145"/>
    </row>
    <row r="30" spans="2:35">
      <c r="B30" s="16" t="s">
        <v>32</v>
      </c>
      <c r="T30" s="143"/>
      <c r="U30" s="144"/>
      <c r="V30" s="145"/>
      <c r="W30" s="57"/>
      <c r="X30" s="145"/>
      <c r="Y30" s="57"/>
      <c r="Z30" s="144"/>
      <c r="AA30" s="147"/>
      <c r="AB30" s="146"/>
      <c r="AC30" s="147"/>
      <c r="AD30" s="144"/>
      <c r="AE30" s="147"/>
      <c r="AF30" s="146"/>
      <c r="AG30" s="145"/>
      <c r="AH30" s="145"/>
      <c r="AI30" s="145"/>
    </row>
    <row r="31" spans="2:35">
      <c r="B31" s="25" t="s">
        <v>163</v>
      </c>
      <c r="T31" s="143"/>
      <c r="U31" s="144"/>
      <c r="V31" s="145"/>
      <c r="W31" s="57"/>
      <c r="X31" s="145"/>
      <c r="Y31" s="57"/>
      <c r="Z31" s="144"/>
      <c r="AA31" s="147"/>
      <c r="AB31" s="146"/>
      <c r="AC31" s="147"/>
      <c r="AD31" s="144"/>
      <c r="AE31" s="147"/>
      <c r="AF31" s="146"/>
      <c r="AG31" s="145"/>
      <c r="AH31" s="145"/>
      <c r="AI31" s="145"/>
    </row>
    <row r="32" spans="2:35">
      <c r="T32" s="143"/>
      <c r="U32" s="144"/>
      <c r="V32" s="145"/>
      <c r="W32" s="57"/>
      <c r="X32" s="145"/>
      <c r="Y32" s="57"/>
      <c r="Z32" s="144"/>
      <c r="AA32" s="147"/>
      <c r="AB32" s="146"/>
      <c r="AC32" s="147"/>
      <c r="AD32" s="144"/>
      <c r="AE32" s="147"/>
      <c r="AF32" s="146"/>
      <c r="AG32" s="145"/>
      <c r="AH32" s="145"/>
      <c r="AI32" s="145"/>
    </row>
    <row r="33" spans="20:35">
      <c r="T33" s="143"/>
      <c r="U33" s="144"/>
      <c r="V33" s="145"/>
      <c r="W33" s="57"/>
      <c r="X33" s="145"/>
      <c r="Y33" s="57"/>
      <c r="Z33" s="146"/>
      <c r="AA33" s="147"/>
      <c r="AB33" s="144"/>
      <c r="AC33" s="147"/>
      <c r="AD33" s="146"/>
      <c r="AE33" s="147"/>
      <c r="AF33" s="144"/>
      <c r="AG33" s="145"/>
      <c r="AH33" s="145"/>
      <c r="AI33" s="145"/>
    </row>
    <row r="34" spans="20:35">
      <c r="T34" s="143"/>
      <c r="U34" s="144"/>
      <c r="V34" s="145"/>
      <c r="W34" s="57"/>
      <c r="X34" s="145"/>
      <c r="Y34" s="57"/>
      <c r="Z34" s="146"/>
      <c r="AA34" s="147"/>
      <c r="AB34" s="144"/>
      <c r="AC34" s="147"/>
      <c r="AD34" s="146"/>
      <c r="AE34" s="147"/>
      <c r="AF34" s="144"/>
      <c r="AG34" s="145"/>
      <c r="AH34" s="145"/>
      <c r="AI34" s="145"/>
    </row>
    <row r="35" spans="20:35">
      <c r="T35" s="148"/>
      <c r="U35" s="149"/>
      <c r="V35" s="149"/>
      <c r="W35" s="149"/>
      <c r="X35" s="145"/>
      <c r="Y35" s="57"/>
      <c r="Z35" s="57"/>
      <c r="AA35" s="57"/>
      <c r="AB35" s="57"/>
      <c r="AC35" s="57"/>
      <c r="AD35" s="57"/>
      <c r="AE35" s="57"/>
      <c r="AF35" s="57"/>
      <c r="AG35" s="57"/>
      <c r="AH35" s="145"/>
      <c r="AI35" s="14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まとめ!$B12&amp;"."&amp;まとめ!$C12&amp;"・・・"</f>
        <v>8.吉野ヶ里遺跡展示室（博物館）・・・</v>
      </c>
      <c r="C3" s="27"/>
      <c r="D3" s="133"/>
      <c r="E3" s="26" t="s">
        <v>157</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25</v>
      </c>
      <c r="D16" s="112">
        <f>E6</f>
        <v>0</v>
      </c>
      <c r="E16" s="113">
        <v>100</v>
      </c>
      <c r="F16" s="112">
        <f t="shared" ref="F16:F22" si="0">C16*D16*(185-E16)/100</f>
        <v>0</v>
      </c>
      <c r="G16" s="111">
        <f t="shared" ref="G16:G22" si="1">H16+J16</f>
        <v>5000</v>
      </c>
      <c r="H16" s="150">
        <v>5000</v>
      </c>
      <c r="I16" s="153">
        <f>E10</f>
        <v>0</v>
      </c>
      <c r="J16" s="156"/>
      <c r="K16" s="160"/>
      <c r="L16" s="10">
        <f>H16*I16+J16*K16</f>
        <v>0</v>
      </c>
      <c r="M16" s="10">
        <f>ROUNDDOWN(F16+L16,0)</f>
        <v>0</v>
      </c>
    </row>
    <row r="17" spans="2:13">
      <c r="B17" s="44" t="s">
        <v>127</v>
      </c>
      <c r="C17" s="111">
        <v>25</v>
      </c>
      <c r="D17" s="112">
        <f>E6</f>
        <v>0</v>
      </c>
      <c r="E17" s="113">
        <v>100</v>
      </c>
      <c r="F17" s="112">
        <f t="shared" si="0"/>
        <v>0</v>
      </c>
      <c r="G17" s="111">
        <f t="shared" si="1"/>
        <v>5000</v>
      </c>
      <c r="H17" s="150">
        <v>5000</v>
      </c>
      <c r="I17" s="154">
        <f>E10</f>
        <v>0</v>
      </c>
      <c r="J17" s="157"/>
      <c r="K17" s="161"/>
      <c r="L17" s="10">
        <f t="shared" ref="L17:L22" si="2">H17*I17+J17*K17</f>
        <v>0</v>
      </c>
      <c r="M17" s="10">
        <f t="shared" ref="M17:M22" si="3">ROUNDDOWN(F17+L17,0)</f>
        <v>0</v>
      </c>
    </row>
    <row r="18" spans="2:13">
      <c r="B18" s="44" t="s">
        <v>124</v>
      </c>
      <c r="C18" s="111">
        <v>25</v>
      </c>
      <c r="D18" s="112">
        <f>E6</f>
        <v>0</v>
      </c>
      <c r="E18" s="113">
        <v>100</v>
      </c>
      <c r="F18" s="112">
        <f t="shared" si="0"/>
        <v>0</v>
      </c>
      <c r="G18" s="111">
        <f t="shared" si="1"/>
        <v>4000</v>
      </c>
      <c r="H18" s="150">
        <v>4000</v>
      </c>
      <c r="I18" s="154">
        <f>E10</f>
        <v>0</v>
      </c>
      <c r="J18" s="157"/>
      <c r="K18" s="161"/>
      <c r="L18" s="10">
        <f t="shared" si="2"/>
        <v>0</v>
      </c>
      <c r="M18" s="10">
        <f t="shared" si="3"/>
        <v>0</v>
      </c>
    </row>
    <row r="19" spans="2:13">
      <c r="B19" s="44" t="s">
        <v>34</v>
      </c>
      <c r="C19" s="111">
        <v>25</v>
      </c>
      <c r="D19" s="112">
        <f>E6</f>
        <v>0</v>
      </c>
      <c r="E19" s="113">
        <v>100</v>
      </c>
      <c r="F19" s="112">
        <f t="shared" si="0"/>
        <v>0</v>
      </c>
      <c r="G19" s="111">
        <f t="shared" si="1"/>
        <v>3000</v>
      </c>
      <c r="H19" s="157"/>
      <c r="I19" s="158"/>
      <c r="J19" s="150">
        <v>3000</v>
      </c>
      <c r="K19" s="155">
        <f>G10</f>
        <v>0</v>
      </c>
      <c r="L19" s="10">
        <f t="shared" si="2"/>
        <v>0</v>
      </c>
      <c r="M19" s="10">
        <f t="shared" si="3"/>
        <v>0</v>
      </c>
    </row>
    <row r="20" spans="2:13">
      <c r="B20" s="44" t="s">
        <v>125</v>
      </c>
      <c r="C20" s="111">
        <v>25</v>
      </c>
      <c r="D20" s="112">
        <f>E6</f>
        <v>0</v>
      </c>
      <c r="E20" s="113">
        <v>100</v>
      </c>
      <c r="F20" s="112">
        <f t="shared" si="0"/>
        <v>0</v>
      </c>
      <c r="G20" s="111">
        <f t="shared" si="1"/>
        <v>3000</v>
      </c>
      <c r="H20" s="157"/>
      <c r="I20" s="158"/>
      <c r="J20" s="150">
        <v>3000</v>
      </c>
      <c r="K20" s="155">
        <f>G10</f>
        <v>0</v>
      </c>
      <c r="L20" s="10">
        <f t="shared" si="2"/>
        <v>0</v>
      </c>
      <c r="M20" s="10">
        <f t="shared" si="3"/>
        <v>0</v>
      </c>
    </row>
    <row r="21" spans="2:13">
      <c r="B21" s="44" t="s">
        <v>128</v>
      </c>
      <c r="C21" s="111">
        <v>25</v>
      </c>
      <c r="D21" s="112">
        <f>E6</f>
        <v>0</v>
      </c>
      <c r="E21" s="113">
        <v>100</v>
      </c>
      <c r="F21" s="112">
        <f t="shared" si="0"/>
        <v>0</v>
      </c>
      <c r="G21" s="111">
        <f t="shared" si="1"/>
        <v>4000</v>
      </c>
      <c r="H21" s="157"/>
      <c r="I21" s="158"/>
      <c r="J21" s="150">
        <v>4000</v>
      </c>
      <c r="K21" s="155">
        <f>G10</f>
        <v>0</v>
      </c>
      <c r="L21" s="10">
        <f t="shared" si="2"/>
        <v>0</v>
      </c>
      <c r="M21" s="10">
        <f t="shared" si="3"/>
        <v>0</v>
      </c>
    </row>
    <row r="22" spans="2:13">
      <c r="B22" s="44">
        <v>46388</v>
      </c>
      <c r="C22" s="111">
        <v>25</v>
      </c>
      <c r="D22" s="112">
        <f>E6</f>
        <v>0</v>
      </c>
      <c r="E22" s="113">
        <v>100</v>
      </c>
      <c r="F22" s="112">
        <f t="shared" si="0"/>
        <v>0</v>
      </c>
      <c r="G22" s="113">
        <f t="shared" si="1"/>
        <v>4000</v>
      </c>
      <c r="H22" s="159"/>
      <c r="I22" s="158"/>
      <c r="J22" s="150">
        <v>4000</v>
      </c>
      <c r="K22" s="152">
        <f>G10</f>
        <v>0</v>
      </c>
      <c r="L22" s="21">
        <f t="shared" si="2"/>
        <v>0</v>
      </c>
      <c r="M22" s="21">
        <f t="shared" si="3"/>
        <v>0</v>
      </c>
    </row>
    <row r="23" spans="2:13">
      <c r="B23" s="44" t="s">
        <v>126</v>
      </c>
      <c r="C23" s="111">
        <v>25</v>
      </c>
      <c r="D23" s="116">
        <f>E6</f>
        <v>0</v>
      </c>
      <c r="E23" s="111">
        <v>100</v>
      </c>
      <c r="F23" s="116">
        <f>C23*D23*(185-E23)/100</f>
        <v>0</v>
      </c>
      <c r="G23" s="111">
        <f>H23+J23</f>
        <v>3000</v>
      </c>
      <c r="H23" s="159"/>
      <c r="I23" s="158"/>
      <c r="J23" s="150">
        <v>3000</v>
      </c>
      <c r="K23" s="154">
        <f>G10</f>
        <v>0</v>
      </c>
      <c r="L23" s="10">
        <f>H23*I23+J23*K23</f>
        <v>0</v>
      </c>
      <c r="M23" s="10">
        <f>ROUNDDOWN(F23+L23,0)</f>
        <v>0</v>
      </c>
    </row>
    <row r="24" spans="2:13">
      <c r="B24" s="44" t="s">
        <v>35</v>
      </c>
      <c r="C24" s="111">
        <v>25</v>
      </c>
      <c r="D24" s="112">
        <f>E6</f>
        <v>0</v>
      </c>
      <c r="E24" s="113">
        <v>100</v>
      </c>
      <c r="F24" s="112">
        <f>C24*D24*(185-E24)/100</f>
        <v>0</v>
      </c>
      <c r="G24" s="111">
        <f>H24+J24</f>
        <v>3000</v>
      </c>
      <c r="H24" s="157"/>
      <c r="I24" s="158"/>
      <c r="J24" s="150">
        <v>3000</v>
      </c>
      <c r="K24" s="155">
        <f>G10</f>
        <v>0</v>
      </c>
      <c r="L24" s="10">
        <f>H24*I24+J24*K24</f>
        <v>0</v>
      </c>
      <c r="M24" s="10">
        <f>ROUNDDOWN(F24+L24,0)</f>
        <v>0</v>
      </c>
    </row>
    <row r="25" spans="2:13">
      <c r="B25" s="44" t="s">
        <v>36</v>
      </c>
      <c r="C25" s="111">
        <v>25</v>
      </c>
      <c r="D25" s="112">
        <f>E6</f>
        <v>0</v>
      </c>
      <c r="E25" s="113">
        <v>100</v>
      </c>
      <c r="F25" s="112">
        <f>C25*D25*(185-E25)/100</f>
        <v>0</v>
      </c>
      <c r="G25" s="111">
        <f>H25+J25</f>
        <v>2000</v>
      </c>
      <c r="H25" s="157"/>
      <c r="I25" s="158"/>
      <c r="J25" s="150">
        <v>2000</v>
      </c>
      <c r="K25" s="155">
        <f>G10</f>
        <v>0</v>
      </c>
      <c r="L25" s="10">
        <f>H25*I25+J25*K25</f>
        <v>0</v>
      </c>
      <c r="M25" s="10">
        <f>ROUNDDOWN(F25+L25,0)</f>
        <v>0</v>
      </c>
    </row>
    <row r="26" spans="2:13">
      <c r="B26" s="44" t="s">
        <v>37</v>
      </c>
      <c r="C26" s="111">
        <v>25</v>
      </c>
      <c r="D26" s="112">
        <f>E6</f>
        <v>0</v>
      </c>
      <c r="E26" s="113">
        <v>100</v>
      </c>
      <c r="F26" s="112">
        <f>C26*D26*(185-E26)/100</f>
        <v>0</v>
      </c>
      <c r="G26" s="111">
        <f>H26+J26</f>
        <v>3000</v>
      </c>
      <c r="H26" s="159"/>
      <c r="I26" s="158"/>
      <c r="J26" s="150">
        <v>3000</v>
      </c>
      <c r="K26" s="155">
        <f>G10</f>
        <v>0</v>
      </c>
      <c r="L26" s="10">
        <f>H26*I26+J26*K26</f>
        <v>0</v>
      </c>
      <c r="M26" s="10">
        <f>ROUNDDOWN(F26+L26,0)</f>
        <v>0</v>
      </c>
    </row>
    <row r="27" spans="2:13" ht="13.8" thickBot="1">
      <c r="B27" s="44" t="s">
        <v>33</v>
      </c>
      <c r="C27" s="111">
        <v>25</v>
      </c>
      <c r="D27" s="112">
        <f>E6</f>
        <v>0</v>
      </c>
      <c r="E27" s="113">
        <v>100</v>
      </c>
      <c r="F27" s="112">
        <f>C27*D27*(185-E27)/100</f>
        <v>0</v>
      </c>
      <c r="G27" s="111">
        <f>H27+J27</f>
        <v>3000</v>
      </c>
      <c r="H27" s="157"/>
      <c r="I27" s="158"/>
      <c r="J27" s="151">
        <v>3000</v>
      </c>
      <c r="K27" s="155">
        <f>G10</f>
        <v>0</v>
      </c>
      <c r="L27" s="10">
        <f>H27*I27+J27*K27</f>
        <v>0</v>
      </c>
      <c r="M27" s="10">
        <f>ROUNDDOWN(F27+L27,0)</f>
        <v>0</v>
      </c>
    </row>
    <row r="28" spans="2:13" ht="13.8" thickBot="1">
      <c r="B28" s="12" t="s">
        <v>31</v>
      </c>
      <c r="C28" s="234"/>
      <c r="D28" s="234"/>
      <c r="E28" s="235"/>
      <c r="F28" s="125"/>
      <c r="G28" s="126">
        <f>SUM(G16:G27)</f>
        <v>42000</v>
      </c>
      <c r="H28" s="126">
        <f>SUM(H16:H25)</f>
        <v>14000</v>
      </c>
      <c r="I28" s="126"/>
      <c r="J28" s="126">
        <f>SUM(J16:J27)</f>
        <v>28000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1">
    <tabColor rgb="FFFF0000"/>
    <pageSetUpPr fitToPage="1"/>
  </sheetPr>
  <dimension ref="B3:AJ43"/>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7" width="13.6640625" customWidth="1"/>
    <col min="18" max="18" width="8.6640625" customWidth="1"/>
  </cols>
  <sheetData>
    <row r="3" spans="2:27" ht="14.4">
      <c r="B3" s="133" t="str">
        <f>まとめ!$B13&amp;"."&amp;まとめ!$C13&amp;"・・・"</f>
        <v>9.九州陶磁文化館・・・</v>
      </c>
      <c r="C3" s="27"/>
      <c r="D3" s="26" t="s">
        <v>156</v>
      </c>
      <c r="E3" s="28"/>
    </row>
    <row r="5" spans="2:27">
      <c r="B5" s="230" t="s">
        <v>0</v>
      </c>
      <c r="C5" s="230"/>
      <c r="D5" s="230"/>
      <c r="E5" s="230" t="s">
        <v>1</v>
      </c>
      <c r="F5" s="230"/>
      <c r="H5" s="1"/>
      <c r="I5" t="s">
        <v>2</v>
      </c>
    </row>
    <row r="6" spans="2:27" ht="16.2">
      <c r="B6" s="230"/>
      <c r="C6" s="230"/>
      <c r="D6" s="230"/>
      <c r="E6" s="56"/>
      <c r="F6" s="2" t="s">
        <v>3</v>
      </c>
    </row>
    <row r="8" spans="2:27">
      <c r="B8" s="230" t="s">
        <v>4</v>
      </c>
      <c r="C8" s="230"/>
      <c r="D8" s="230"/>
      <c r="E8" s="231" t="s">
        <v>38</v>
      </c>
      <c r="F8" s="232"/>
      <c r="G8" s="232"/>
      <c r="H8" s="233"/>
      <c r="I8" s="18"/>
    </row>
    <row r="9" spans="2:27" ht="13.8" thickBot="1">
      <c r="B9" s="230"/>
      <c r="C9" s="230"/>
      <c r="D9" s="230"/>
      <c r="E9" s="225" t="s">
        <v>39</v>
      </c>
      <c r="F9" s="226"/>
      <c r="G9" s="225" t="s">
        <v>5</v>
      </c>
      <c r="H9" s="226"/>
      <c r="I9" s="18"/>
      <c r="K9" s="22"/>
      <c r="L9" s="22"/>
    </row>
    <row r="10" spans="2:27" ht="16.8" thickTop="1">
      <c r="B10" s="230"/>
      <c r="C10" s="230"/>
      <c r="D10" s="230"/>
      <c r="E10" s="192"/>
      <c r="F10" s="3" t="s">
        <v>6</v>
      </c>
      <c r="G10" s="192"/>
      <c r="H10" s="17" t="s">
        <v>6</v>
      </c>
      <c r="I10" s="19"/>
      <c r="K10" s="20"/>
    </row>
    <row r="13" spans="2:27" ht="30.75" customHeight="1">
      <c r="B13" s="229" t="s">
        <v>8</v>
      </c>
      <c r="C13" s="4" t="s">
        <v>9</v>
      </c>
      <c r="D13" s="4" t="s">
        <v>10</v>
      </c>
      <c r="E13" s="5" t="s">
        <v>11</v>
      </c>
      <c r="F13" s="6" t="s">
        <v>12</v>
      </c>
      <c r="G13" s="6" t="s">
        <v>13</v>
      </c>
      <c r="H13" s="5" t="s">
        <v>40</v>
      </c>
      <c r="I13" s="5" t="s">
        <v>41</v>
      </c>
      <c r="J13" s="5" t="s">
        <v>42</v>
      </c>
      <c r="K13" s="5" t="s">
        <v>43</v>
      </c>
      <c r="L13" s="5" t="s">
        <v>14</v>
      </c>
      <c r="M13" s="43" t="s">
        <v>89</v>
      </c>
      <c r="U13" s="26"/>
      <c r="V13" s="27"/>
      <c r="W13" s="28"/>
      <c r="X13" s="28"/>
    </row>
    <row r="14" spans="2:27" ht="16.5" customHeight="1">
      <c r="B14" s="229"/>
      <c r="C14" s="4" t="s">
        <v>15</v>
      </c>
      <c r="D14" s="4" t="s">
        <v>16</v>
      </c>
      <c r="E14" s="5" t="s">
        <v>17</v>
      </c>
      <c r="F14" s="5" t="s">
        <v>18</v>
      </c>
      <c r="G14" s="5" t="s">
        <v>19</v>
      </c>
      <c r="H14" s="5" t="s">
        <v>19</v>
      </c>
      <c r="I14" s="5" t="s">
        <v>7</v>
      </c>
      <c r="J14" s="5" t="s">
        <v>19</v>
      </c>
      <c r="K14" s="5" t="s">
        <v>7</v>
      </c>
      <c r="L14" s="5" t="s">
        <v>18</v>
      </c>
      <c r="M14" s="7" t="s">
        <v>18</v>
      </c>
    </row>
    <row r="15" spans="2:27" ht="18.75" customHeight="1" thickBot="1">
      <c r="B15" s="8" t="s">
        <v>21</v>
      </c>
      <c r="C15" s="8" t="s">
        <v>22</v>
      </c>
      <c r="D15" s="8" t="s">
        <v>23</v>
      </c>
      <c r="E15" s="8" t="s">
        <v>24</v>
      </c>
      <c r="F15" s="9" t="s">
        <v>25</v>
      </c>
      <c r="G15" s="8" t="s">
        <v>45</v>
      </c>
      <c r="H15" s="8" t="s">
        <v>26</v>
      </c>
      <c r="I15" s="8" t="s">
        <v>27</v>
      </c>
      <c r="J15" s="8" t="s">
        <v>28</v>
      </c>
      <c r="K15" s="8" t="s">
        <v>29</v>
      </c>
      <c r="L15" s="8" t="s">
        <v>44</v>
      </c>
      <c r="M15" s="8" t="s">
        <v>30</v>
      </c>
      <c r="AA15" s="1"/>
    </row>
    <row r="16" spans="2:27" ht="13.5" customHeight="1" thickTop="1">
      <c r="B16" s="44">
        <v>46204</v>
      </c>
      <c r="C16" s="111">
        <v>137</v>
      </c>
      <c r="D16" s="112">
        <f>E6</f>
        <v>0</v>
      </c>
      <c r="E16" s="113">
        <v>100</v>
      </c>
      <c r="F16" s="112">
        <f t="shared" ref="F16:F22" si="0">C16*D16*(185-E16)/100</f>
        <v>0</v>
      </c>
      <c r="G16" s="111">
        <f t="shared" ref="G16:G22" si="1">H16+J16</f>
        <v>30000</v>
      </c>
      <c r="H16" s="150">
        <v>30000</v>
      </c>
      <c r="I16" s="153">
        <f>E10</f>
        <v>0</v>
      </c>
      <c r="J16" s="156"/>
      <c r="K16" s="119"/>
      <c r="L16" s="116">
        <f t="shared" ref="L16:L22" si="2">H16*I16+J16*K16</f>
        <v>0</v>
      </c>
      <c r="M16" s="10">
        <f t="shared" ref="M16:M22" si="3">ROUNDDOWN(F16+L16,0)</f>
        <v>0</v>
      </c>
      <c r="X16" s="134"/>
    </row>
    <row r="17" spans="2:36">
      <c r="B17" s="44" t="s">
        <v>127</v>
      </c>
      <c r="C17" s="111">
        <v>137</v>
      </c>
      <c r="D17" s="112">
        <f>E6</f>
        <v>0</v>
      </c>
      <c r="E17" s="113">
        <v>100</v>
      </c>
      <c r="F17" s="112">
        <f t="shared" si="0"/>
        <v>0</v>
      </c>
      <c r="G17" s="111">
        <f t="shared" si="1"/>
        <v>31000</v>
      </c>
      <c r="H17" s="150">
        <v>31000</v>
      </c>
      <c r="I17" s="154">
        <f>E10</f>
        <v>0</v>
      </c>
      <c r="J17" s="157"/>
      <c r="K17" s="122"/>
      <c r="L17" s="116">
        <f t="shared" si="2"/>
        <v>0</v>
      </c>
      <c r="M17" s="10">
        <f t="shared" si="3"/>
        <v>0</v>
      </c>
    </row>
    <row r="18" spans="2:36" ht="13.2" customHeight="1">
      <c r="B18" s="44" t="s">
        <v>124</v>
      </c>
      <c r="C18" s="111">
        <v>137</v>
      </c>
      <c r="D18" s="112">
        <f>E6</f>
        <v>0</v>
      </c>
      <c r="E18" s="113">
        <v>100</v>
      </c>
      <c r="F18" s="112">
        <f t="shared" si="0"/>
        <v>0</v>
      </c>
      <c r="G18" s="111">
        <f t="shared" si="1"/>
        <v>27000</v>
      </c>
      <c r="H18" s="150">
        <v>27000</v>
      </c>
      <c r="I18" s="154">
        <f>E10</f>
        <v>0</v>
      </c>
      <c r="J18" s="157"/>
      <c r="K18" s="122"/>
      <c r="L18" s="116">
        <f t="shared" si="2"/>
        <v>0</v>
      </c>
      <c r="M18" s="10">
        <f t="shared" si="3"/>
        <v>0</v>
      </c>
      <c r="X18" s="58"/>
      <c r="Z18" s="58"/>
      <c r="AB18" s="58"/>
      <c r="AD18" s="58"/>
      <c r="AF18" s="22"/>
      <c r="AG18" s="22"/>
      <c r="AH18" s="22"/>
      <c r="AI18" s="22"/>
    </row>
    <row r="19" spans="2:36">
      <c r="B19" s="44" t="s">
        <v>34</v>
      </c>
      <c r="C19" s="111">
        <v>137</v>
      </c>
      <c r="D19" s="112">
        <f>E6</f>
        <v>0</v>
      </c>
      <c r="E19" s="113">
        <v>100</v>
      </c>
      <c r="F19" s="112">
        <f t="shared" si="0"/>
        <v>0</v>
      </c>
      <c r="G19" s="111">
        <f t="shared" si="1"/>
        <v>22000</v>
      </c>
      <c r="H19" s="157"/>
      <c r="I19" s="158"/>
      <c r="J19" s="150">
        <v>22000</v>
      </c>
      <c r="K19" s="116">
        <f>G10</f>
        <v>0</v>
      </c>
      <c r="L19" s="116">
        <f t="shared" si="2"/>
        <v>0</v>
      </c>
      <c r="M19" s="10">
        <f t="shared" si="3"/>
        <v>0</v>
      </c>
      <c r="AF19" s="22"/>
      <c r="AG19" s="22"/>
      <c r="AH19" s="22"/>
      <c r="AI19" s="22"/>
    </row>
    <row r="20" spans="2:36" ht="13.5" customHeight="1">
      <c r="B20" s="44" t="s">
        <v>125</v>
      </c>
      <c r="C20" s="111">
        <v>137</v>
      </c>
      <c r="D20" s="112">
        <f>E6</f>
        <v>0</v>
      </c>
      <c r="E20" s="113">
        <v>100</v>
      </c>
      <c r="F20" s="112">
        <f t="shared" si="0"/>
        <v>0</v>
      </c>
      <c r="G20" s="111">
        <f t="shared" si="1"/>
        <v>17000</v>
      </c>
      <c r="H20" s="157"/>
      <c r="I20" s="158"/>
      <c r="J20" s="150">
        <v>17000</v>
      </c>
      <c r="K20" s="116">
        <f>G10</f>
        <v>0</v>
      </c>
      <c r="L20" s="116">
        <f t="shared" si="2"/>
        <v>0</v>
      </c>
      <c r="M20" s="10">
        <f t="shared" si="3"/>
        <v>0</v>
      </c>
      <c r="X20" s="20"/>
      <c r="Z20" s="20"/>
      <c r="AB20" s="20"/>
      <c r="AD20" s="20"/>
    </row>
    <row r="21" spans="2:36">
      <c r="B21" s="44" t="s">
        <v>128</v>
      </c>
      <c r="C21" s="111">
        <v>137</v>
      </c>
      <c r="D21" s="112">
        <f>E6</f>
        <v>0</v>
      </c>
      <c r="E21" s="113">
        <v>100</v>
      </c>
      <c r="F21" s="112">
        <f t="shared" si="0"/>
        <v>0</v>
      </c>
      <c r="G21" s="111">
        <f t="shared" si="1"/>
        <v>21000</v>
      </c>
      <c r="H21" s="157"/>
      <c r="I21" s="158"/>
      <c r="J21" s="150">
        <v>21000</v>
      </c>
      <c r="K21" s="116">
        <f>G10</f>
        <v>0</v>
      </c>
      <c r="L21" s="116">
        <f t="shared" si="2"/>
        <v>0</v>
      </c>
      <c r="M21" s="10">
        <f t="shared" si="3"/>
        <v>0</v>
      </c>
    </row>
    <row r="22" spans="2:36">
      <c r="B22" s="44">
        <v>46388</v>
      </c>
      <c r="C22" s="111">
        <v>137</v>
      </c>
      <c r="D22" s="112">
        <f>E6</f>
        <v>0</v>
      </c>
      <c r="E22" s="113">
        <v>100</v>
      </c>
      <c r="F22" s="112">
        <f t="shared" si="0"/>
        <v>0</v>
      </c>
      <c r="G22" s="111">
        <f t="shared" si="1"/>
        <v>22000</v>
      </c>
      <c r="H22" s="159"/>
      <c r="I22" s="158"/>
      <c r="J22" s="150">
        <v>22000</v>
      </c>
      <c r="K22" s="112">
        <f>G10</f>
        <v>0</v>
      </c>
      <c r="L22" s="116">
        <f t="shared" si="2"/>
        <v>0</v>
      </c>
      <c r="M22" s="10">
        <f t="shared" si="3"/>
        <v>0</v>
      </c>
    </row>
    <row r="23" spans="2:36" ht="13.5" customHeight="1">
      <c r="B23" s="44" t="s">
        <v>126</v>
      </c>
      <c r="C23" s="111">
        <v>137</v>
      </c>
      <c r="D23" s="116">
        <f>E6</f>
        <v>0</v>
      </c>
      <c r="E23" s="111">
        <v>100</v>
      </c>
      <c r="F23" s="116">
        <f>C23*D23*(185-E23)/100</f>
        <v>0</v>
      </c>
      <c r="G23" s="111">
        <f>H23+J23</f>
        <v>22000</v>
      </c>
      <c r="H23" s="159"/>
      <c r="I23" s="158"/>
      <c r="J23" s="150">
        <v>22000</v>
      </c>
      <c r="K23" s="120">
        <f>G10</f>
        <v>0</v>
      </c>
      <c r="L23" s="116">
        <f>H23*I23+J23*K23</f>
        <v>0</v>
      </c>
      <c r="M23" s="10">
        <f>ROUNDDOWN(F23+L23,0)</f>
        <v>0</v>
      </c>
      <c r="U23" s="135"/>
      <c r="V23" s="136"/>
      <c r="W23" s="136"/>
      <c r="X23" s="137"/>
      <c r="Y23" s="138"/>
      <c r="Z23" s="138"/>
      <c r="AA23" s="138"/>
      <c r="AB23" s="139"/>
      <c r="AC23" s="140"/>
      <c r="AD23" s="140"/>
      <c r="AE23" s="137"/>
      <c r="AF23" s="137"/>
      <c r="AG23" s="137"/>
      <c r="AH23" s="137"/>
      <c r="AI23" s="137"/>
      <c r="AJ23" s="141"/>
    </row>
    <row r="24" spans="2:36">
      <c r="B24" s="44" t="s">
        <v>35</v>
      </c>
      <c r="C24" s="111">
        <v>137</v>
      </c>
      <c r="D24" s="112">
        <f>E6</f>
        <v>0</v>
      </c>
      <c r="E24" s="113">
        <v>100</v>
      </c>
      <c r="F24" s="112">
        <f>C24*D24*(185-E24)/100</f>
        <v>0</v>
      </c>
      <c r="G24" s="111">
        <f>H24+J24</f>
        <v>21000</v>
      </c>
      <c r="H24" s="157"/>
      <c r="I24" s="158"/>
      <c r="J24" s="150">
        <v>21000</v>
      </c>
      <c r="K24" s="116">
        <f>G10</f>
        <v>0</v>
      </c>
      <c r="L24" s="116">
        <f>H24*I24+J24*K24</f>
        <v>0</v>
      </c>
      <c r="M24" s="10">
        <f>ROUNDDOWN(F24+L24,0)</f>
        <v>0</v>
      </c>
      <c r="U24" s="135"/>
      <c r="V24" s="136"/>
      <c r="W24" s="136"/>
      <c r="X24" s="137"/>
      <c r="Y24" s="137"/>
      <c r="Z24" s="137"/>
      <c r="AA24" s="137"/>
      <c r="AB24" s="137"/>
      <c r="AC24" s="137"/>
      <c r="AD24" s="137"/>
      <c r="AE24" s="137"/>
      <c r="AF24" s="137"/>
      <c r="AG24" s="137"/>
      <c r="AH24" s="137"/>
      <c r="AI24" s="137"/>
      <c r="AJ24" s="140"/>
    </row>
    <row r="25" spans="2:36">
      <c r="B25" s="44" t="s">
        <v>36</v>
      </c>
      <c r="C25" s="111">
        <v>137</v>
      </c>
      <c r="D25" s="112">
        <f>E6</f>
        <v>0</v>
      </c>
      <c r="E25" s="113">
        <v>100</v>
      </c>
      <c r="F25" s="112">
        <f>C25*D25*(185-E25)/100</f>
        <v>0</v>
      </c>
      <c r="G25" s="111">
        <f>H25+J25</f>
        <v>16000</v>
      </c>
      <c r="H25" s="157"/>
      <c r="I25" s="158"/>
      <c r="J25" s="150">
        <v>16000</v>
      </c>
      <c r="K25" s="116">
        <f>G10</f>
        <v>0</v>
      </c>
      <c r="L25" s="116">
        <f>H25*I25+J25*K25</f>
        <v>0</v>
      </c>
      <c r="M25" s="10">
        <f>ROUNDDOWN(F25+L25,0)</f>
        <v>0</v>
      </c>
      <c r="U25" s="137"/>
      <c r="V25" s="137"/>
      <c r="W25" s="137"/>
      <c r="X25" s="137"/>
      <c r="Y25" s="142"/>
      <c r="Z25" s="137"/>
      <c r="AA25" s="137"/>
      <c r="AB25" s="137"/>
      <c r="AC25" s="137"/>
      <c r="AD25" s="137"/>
      <c r="AE25" s="137"/>
      <c r="AF25" s="137"/>
      <c r="AG25" s="137"/>
      <c r="AH25" s="137"/>
      <c r="AI25" s="137"/>
      <c r="AJ25" s="137"/>
    </row>
    <row r="26" spans="2:36">
      <c r="B26" s="44" t="s">
        <v>37</v>
      </c>
      <c r="C26" s="111">
        <v>137</v>
      </c>
      <c r="D26" s="112">
        <f>E6</f>
        <v>0</v>
      </c>
      <c r="E26" s="113">
        <v>100</v>
      </c>
      <c r="F26" s="112">
        <f>C26*D26*(185-E26)/100</f>
        <v>0</v>
      </c>
      <c r="G26" s="111">
        <f>H26+J26</f>
        <v>16000</v>
      </c>
      <c r="H26" s="159"/>
      <c r="I26" s="158"/>
      <c r="J26" s="150">
        <v>16000</v>
      </c>
      <c r="K26" s="116">
        <f>G10</f>
        <v>0</v>
      </c>
      <c r="L26" s="116">
        <f>H26*I26+J26*K26</f>
        <v>0</v>
      </c>
      <c r="M26" s="10">
        <f>ROUNDDOWN(F26+L26,0)</f>
        <v>0</v>
      </c>
      <c r="U26" s="143"/>
      <c r="V26" s="144"/>
      <c r="W26" s="145"/>
      <c r="X26" s="57"/>
      <c r="Y26" s="145"/>
      <c r="Z26" s="57"/>
      <c r="AA26" s="146"/>
      <c r="AB26" s="147"/>
      <c r="AC26" s="144"/>
      <c r="AD26" s="147"/>
      <c r="AE26" s="146"/>
      <c r="AF26" s="147"/>
      <c r="AG26" s="144"/>
      <c r="AH26" s="145"/>
      <c r="AI26" s="145"/>
      <c r="AJ26" s="145"/>
    </row>
    <row r="27" spans="2:36" ht="13.8" thickBot="1">
      <c r="B27" s="44" t="s">
        <v>33</v>
      </c>
      <c r="C27" s="111">
        <v>137</v>
      </c>
      <c r="D27" s="112">
        <f>E6</f>
        <v>0</v>
      </c>
      <c r="E27" s="113">
        <v>100</v>
      </c>
      <c r="F27" s="112">
        <f>C27*D27*(185-E27)/100</f>
        <v>0</v>
      </c>
      <c r="G27" s="111">
        <f>H27+J27</f>
        <v>20000</v>
      </c>
      <c r="H27" s="157"/>
      <c r="I27" s="158"/>
      <c r="J27" s="150">
        <v>20000</v>
      </c>
      <c r="K27" s="116">
        <f>G10</f>
        <v>0</v>
      </c>
      <c r="L27" s="116">
        <f>H27*I27+J27*K27</f>
        <v>0</v>
      </c>
      <c r="M27" s="10">
        <f>ROUNDDOWN(F27+L27,0)</f>
        <v>0</v>
      </c>
      <c r="U27" s="143"/>
      <c r="V27" s="144"/>
      <c r="W27" s="145"/>
      <c r="X27" s="57"/>
      <c r="Y27" s="145"/>
      <c r="Z27" s="57"/>
      <c r="AA27" s="146"/>
      <c r="AB27" s="147"/>
      <c r="AC27" s="144"/>
      <c r="AD27" s="147"/>
      <c r="AE27" s="146"/>
      <c r="AF27" s="147"/>
      <c r="AG27" s="144"/>
      <c r="AH27" s="145"/>
      <c r="AI27" s="145"/>
      <c r="AJ27" s="145"/>
    </row>
    <row r="28" spans="2:36" ht="13.8" thickBot="1">
      <c r="B28" s="12" t="s">
        <v>31</v>
      </c>
      <c r="C28" s="234"/>
      <c r="D28" s="234"/>
      <c r="E28" s="235"/>
      <c r="F28" s="125"/>
      <c r="G28" s="126">
        <f>SUM(G16:G27)</f>
        <v>265000</v>
      </c>
      <c r="H28" s="126">
        <f>SUM(H16:H18)</f>
        <v>88000</v>
      </c>
      <c r="I28" s="126"/>
      <c r="J28" s="126">
        <f>SUM(J16:J27)</f>
        <v>177000</v>
      </c>
      <c r="K28" s="126"/>
      <c r="L28" s="129">
        <f>SUM(L16:L27)</f>
        <v>0</v>
      </c>
      <c r="M28" s="15">
        <f>SUM(M16:M27)</f>
        <v>0</v>
      </c>
      <c r="U28" s="143"/>
      <c r="V28" s="144"/>
      <c r="W28" s="145"/>
      <c r="X28" s="57"/>
      <c r="Y28" s="145"/>
      <c r="Z28" s="57"/>
      <c r="AA28" s="146"/>
      <c r="AB28" s="147"/>
      <c r="AC28" s="144"/>
      <c r="AD28" s="147"/>
      <c r="AE28" s="146"/>
      <c r="AF28" s="147"/>
      <c r="AG28" s="144"/>
      <c r="AH28" s="145"/>
      <c r="AI28" s="145"/>
      <c r="AJ28" s="145"/>
    </row>
    <row r="29" spans="2:36">
      <c r="U29" s="143"/>
      <c r="V29" s="144"/>
      <c r="W29" s="145"/>
      <c r="X29" s="57"/>
      <c r="Y29" s="145"/>
      <c r="Z29" s="57"/>
      <c r="AA29" s="146"/>
      <c r="AB29" s="147"/>
      <c r="AC29" s="144"/>
      <c r="AD29" s="147"/>
      <c r="AE29" s="146"/>
      <c r="AF29" s="147"/>
      <c r="AG29" s="144"/>
      <c r="AH29" s="145"/>
      <c r="AI29" s="145"/>
      <c r="AJ29" s="145"/>
    </row>
    <row r="30" spans="2:36">
      <c r="B30" s="16" t="s">
        <v>32</v>
      </c>
      <c r="U30" s="143"/>
      <c r="V30" s="144"/>
      <c r="W30" s="145"/>
      <c r="X30" s="57"/>
      <c r="Y30" s="145"/>
      <c r="Z30" s="57"/>
      <c r="AA30" s="146"/>
      <c r="AB30" s="147"/>
      <c r="AC30" s="144"/>
      <c r="AD30" s="147"/>
      <c r="AE30" s="146"/>
      <c r="AF30" s="147"/>
      <c r="AG30" s="144"/>
      <c r="AH30" s="145"/>
      <c r="AI30" s="145"/>
      <c r="AJ30" s="145"/>
    </row>
    <row r="31" spans="2:36">
      <c r="B31" s="25" t="s">
        <v>163</v>
      </c>
      <c r="U31" s="143"/>
      <c r="V31" s="144"/>
      <c r="W31" s="145"/>
      <c r="X31" s="57"/>
      <c r="Y31" s="145"/>
      <c r="Z31" s="57"/>
      <c r="AA31" s="146"/>
      <c r="AB31" s="147"/>
      <c r="AC31" s="144"/>
      <c r="AD31" s="147"/>
      <c r="AE31" s="146"/>
      <c r="AF31" s="147"/>
      <c r="AG31" s="144"/>
      <c r="AH31" s="145"/>
      <c r="AI31" s="145"/>
      <c r="AJ31" s="145"/>
    </row>
    <row r="32" spans="2:36">
      <c r="U32" s="143"/>
      <c r="V32" s="144"/>
      <c r="W32" s="145"/>
      <c r="X32" s="57"/>
      <c r="Y32" s="145"/>
      <c r="Z32" s="57"/>
      <c r="AA32" s="146"/>
      <c r="AB32" s="147"/>
      <c r="AC32" s="144"/>
      <c r="AD32" s="147"/>
      <c r="AE32" s="146"/>
      <c r="AF32" s="147"/>
      <c r="AG32" s="144"/>
      <c r="AH32" s="145"/>
      <c r="AI32" s="145"/>
      <c r="AJ32" s="145"/>
    </row>
    <row r="33" spans="21:36">
      <c r="U33" s="143"/>
      <c r="V33" s="144"/>
      <c r="W33" s="145"/>
      <c r="X33" s="57"/>
      <c r="Y33" s="145"/>
      <c r="Z33" s="57"/>
      <c r="AA33" s="144"/>
      <c r="AB33" s="147"/>
      <c r="AC33" s="146"/>
      <c r="AD33" s="147"/>
      <c r="AE33" s="144"/>
      <c r="AF33" s="147"/>
      <c r="AG33" s="146"/>
      <c r="AH33" s="145"/>
      <c r="AI33" s="145"/>
      <c r="AJ33" s="145"/>
    </row>
    <row r="34" spans="21:36">
      <c r="U34" s="143"/>
      <c r="V34" s="144"/>
      <c r="W34" s="145"/>
      <c r="X34" s="57"/>
      <c r="Y34" s="145"/>
      <c r="Z34" s="57"/>
      <c r="AA34" s="144"/>
      <c r="AB34" s="147"/>
      <c r="AC34" s="146"/>
      <c r="AD34" s="147"/>
      <c r="AE34" s="144"/>
      <c r="AF34" s="147"/>
      <c r="AG34" s="146"/>
      <c r="AH34" s="145"/>
      <c r="AI34" s="145"/>
      <c r="AJ34" s="145"/>
    </row>
    <row r="35" spans="21:36">
      <c r="U35" s="143"/>
      <c r="V35" s="144"/>
      <c r="W35" s="145"/>
      <c r="X35" s="57"/>
      <c r="Y35" s="145"/>
      <c r="Z35" s="57"/>
      <c r="AA35" s="144"/>
      <c r="AB35" s="147"/>
      <c r="AC35" s="146"/>
      <c r="AD35" s="147"/>
      <c r="AE35" s="144"/>
      <c r="AF35" s="147"/>
      <c r="AG35" s="146"/>
      <c r="AH35" s="145"/>
      <c r="AI35" s="145"/>
      <c r="AJ35" s="145"/>
    </row>
    <row r="36" spans="21:36">
      <c r="U36" s="143"/>
      <c r="V36" s="144"/>
      <c r="W36" s="145"/>
      <c r="X36" s="57"/>
      <c r="Y36" s="145"/>
      <c r="Z36" s="57"/>
      <c r="AA36" s="146"/>
      <c r="AB36" s="147"/>
      <c r="AC36" s="144"/>
      <c r="AD36" s="147"/>
      <c r="AE36" s="146"/>
      <c r="AF36" s="147"/>
      <c r="AG36" s="144"/>
      <c r="AH36" s="145"/>
      <c r="AI36" s="145"/>
      <c r="AJ36" s="145"/>
    </row>
    <row r="37" spans="21:36">
      <c r="U37" s="143"/>
      <c r="V37" s="144"/>
      <c r="W37" s="145"/>
      <c r="X37" s="57"/>
      <c r="Y37" s="145"/>
      <c r="Z37" s="57"/>
      <c r="AA37" s="146"/>
      <c r="AB37" s="147"/>
      <c r="AC37" s="144"/>
      <c r="AD37" s="147"/>
      <c r="AE37" s="146"/>
      <c r="AF37" s="147"/>
      <c r="AG37" s="144"/>
      <c r="AH37" s="145"/>
      <c r="AI37" s="145"/>
      <c r="AJ37" s="145"/>
    </row>
    <row r="38" spans="21:36">
      <c r="U38" s="148"/>
      <c r="V38" s="149"/>
      <c r="W38" s="149"/>
      <c r="X38" s="149"/>
      <c r="Y38" s="145"/>
      <c r="Z38" s="57"/>
      <c r="AA38" s="57"/>
      <c r="AB38" s="57"/>
      <c r="AC38" s="57"/>
      <c r="AD38" s="57"/>
      <c r="AE38" s="57"/>
      <c r="AF38" s="57"/>
      <c r="AG38" s="57"/>
      <c r="AH38" s="57"/>
      <c r="AI38" s="145"/>
      <c r="AJ38" s="145"/>
    </row>
    <row r="40" spans="21:36">
      <c r="U40" s="16"/>
    </row>
    <row r="41" spans="21:36">
      <c r="U41" s="25"/>
    </row>
    <row r="42" spans="21:36">
      <c r="U42" s="25"/>
    </row>
    <row r="43" spans="21:36">
      <c r="U43"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まとめ!$B14&amp;"."&amp;まとめ!$C14&amp;"・・・"</f>
        <v>10.名護屋城博物館・・・</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223</v>
      </c>
      <c r="D16" s="112">
        <f>E6</f>
        <v>0</v>
      </c>
      <c r="E16" s="113">
        <v>100</v>
      </c>
      <c r="F16" s="112">
        <f t="shared" ref="F16:F22" si="0">C16*D16*(185-E16)/100</f>
        <v>0</v>
      </c>
      <c r="G16" s="111">
        <f t="shared" ref="G16:G22" si="1">H16+J16</f>
        <v>48000</v>
      </c>
      <c r="H16" s="150">
        <v>48000</v>
      </c>
      <c r="I16" s="153">
        <f>E10</f>
        <v>0</v>
      </c>
      <c r="J16" s="156"/>
      <c r="K16" s="119"/>
      <c r="L16" s="116">
        <f>H16*I16+J16*K16</f>
        <v>0</v>
      </c>
      <c r="M16" s="10">
        <f>ROUNDDOWN(F16+L16,0)</f>
        <v>0</v>
      </c>
    </row>
    <row r="17" spans="2:13">
      <c r="B17" s="44" t="s">
        <v>127</v>
      </c>
      <c r="C17" s="111">
        <v>223</v>
      </c>
      <c r="D17" s="112">
        <f>E6</f>
        <v>0</v>
      </c>
      <c r="E17" s="113">
        <v>100</v>
      </c>
      <c r="F17" s="112">
        <f t="shared" si="0"/>
        <v>0</v>
      </c>
      <c r="G17" s="111">
        <f t="shared" si="1"/>
        <v>47000</v>
      </c>
      <c r="H17" s="150">
        <v>47000</v>
      </c>
      <c r="I17" s="152">
        <f>E10</f>
        <v>0</v>
      </c>
      <c r="J17" s="157"/>
      <c r="K17" s="122"/>
      <c r="L17" s="116">
        <f t="shared" ref="L17:L22" si="2">H17*I17+J17*K17</f>
        <v>0</v>
      </c>
      <c r="M17" s="10">
        <f t="shared" ref="M17:M22" si="3">ROUNDDOWN(F17+L17,0)</f>
        <v>0</v>
      </c>
    </row>
    <row r="18" spans="2:13">
      <c r="B18" s="44" t="s">
        <v>124</v>
      </c>
      <c r="C18" s="111">
        <v>223</v>
      </c>
      <c r="D18" s="112">
        <f>E6</f>
        <v>0</v>
      </c>
      <c r="E18" s="113">
        <v>100</v>
      </c>
      <c r="F18" s="112">
        <f t="shared" si="0"/>
        <v>0</v>
      </c>
      <c r="G18" s="111">
        <f t="shared" si="1"/>
        <v>42000</v>
      </c>
      <c r="H18" s="150">
        <v>42000</v>
      </c>
      <c r="I18" s="152">
        <f>E10</f>
        <v>0</v>
      </c>
      <c r="J18" s="157"/>
      <c r="K18" s="122"/>
      <c r="L18" s="116">
        <f t="shared" si="2"/>
        <v>0</v>
      </c>
      <c r="M18" s="10">
        <f t="shared" si="3"/>
        <v>0</v>
      </c>
    </row>
    <row r="19" spans="2:13">
      <c r="B19" s="44" t="s">
        <v>34</v>
      </c>
      <c r="C19" s="111">
        <v>223</v>
      </c>
      <c r="D19" s="112">
        <f>E6</f>
        <v>0</v>
      </c>
      <c r="E19" s="113">
        <v>100</v>
      </c>
      <c r="F19" s="112">
        <f t="shared" si="0"/>
        <v>0</v>
      </c>
      <c r="G19" s="111">
        <f t="shared" si="1"/>
        <v>41000</v>
      </c>
      <c r="H19" s="157"/>
      <c r="I19" s="158"/>
      <c r="J19" s="150">
        <v>41000</v>
      </c>
      <c r="K19" s="116">
        <f>G10</f>
        <v>0</v>
      </c>
      <c r="L19" s="116">
        <f t="shared" si="2"/>
        <v>0</v>
      </c>
      <c r="M19" s="10">
        <f t="shared" si="3"/>
        <v>0</v>
      </c>
    </row>
    <row r="20" spans="2:13">
      <c r="B20" s="44" t="s">
        <v>125</v>
      </c>
      <c r="C20" s="111">
        <v>223</v>
      </c>
      <c r="D20" s="112">
        <f>E6</f>
        <v>0</v>
      </c>
      <c r="E20" s="113">
        <v>100</v>
      </c>
      <c r="F20" s="112">
        <f t="shared" si="0"/>
        <v>0</v>
      </c>
      <c r="G20" s="111">
        <f t="shared" si="1"/>
        <v>29000</v>
      </c>
      <c r="H20" s="157"/>
      <c r="I20" s="158"/>
      <c r="J20" s="150">
        <v>29000</v>
      </c>
      <c r="K20" s="116">
        <f>G10</f>
        <v>0</v>
      </c>
      <c r="L20" s="116">
        <f t="shared" si="2"/>
        <v>0</v>
      </c>
      <c r="M20" s="10">
        <f t="shared" si="3"/>
        <v>0</v>
      </c>
    </row>
    <row r="21" spans="2:13">
      <c r="B21" s="44" t="s">
        <v>128</v>
      </c>
      <c r="C21" s="111">
        <v>223</v>
      </c>
      <c r="D21" s="112">
        <f>E6</f>
        <v>0</v>
      </c>
      <c r="E21" s="113">
        <v>100</v>
      </c>
      <c r="F21" s="112">
        <f t="shared" si="0"/>
        <v>0</v>
      </c>
      <c r="G21" s="111">
        <f t="shared" si="1"/>
        <v>38000</v>
      </c>
      <c r="H21" s="157"/>
      <c r="I21" s="158"/>
      <c r="J21" s="150">
        <v>38000</v>
      </c>
      <c r="K21" s="116">
        <f>G10</f>
        <v>0</v>
      </c>
      <c r="L21" s="116">
        <f t="shared" si="2"/>
        <v>0</v>
      </c>
      <c r="M21" s="10">
        <f t="shared" si="3"/>
        <v>0</v>
      </c>
    </row>
    <row r="22" spans="2:13">
      <c r="B22" s="44">
        <v>46388</v>
      </c>
      <c r="C22" s="111">
        <v>223</v>
      </c>
      <c r="D22" s="112">
        <f>E6</f>
        <v>0</v>
      </c>
      <c r="E22" s="113">
        <v>100</v>
      </c>
      <c r="F22" s="112">
        <f t="shared" si="0"/>
        <v>0</v>
      </c>
      <c r="G22" s="113">
        <f t="shared" si="1"/>
        <v>41000</v>
      </c>
      <c r="H22" s="159"/>
      <c r="I22" s="158"/>
      <c r="J22" s="150">
        <v>41000</v>
      </c>
      <c r="K22" s="112">
        <f>G10</f>
        <v>0</v>
      </c>
      <c r="L22" s="116">
        <f t="shared" si="2"/>
        <v>0</v>
      </c>
      <c r="M22" s="10">
        <f t="shared" si="3"/>
        <v>0</v>
      </c>
    </row>
    <row r="23" spans="2:13">
      <c r="B23" s="44" t="s">
        <v>126</v>
      </c>
      <c r="C23" s="111">
        <v>223</v>
      </c>
      <c r="D23" s="116">
        <f>E6</f>
        <v>0</v>
      </c>
      <c r="E23" s="111">
        <v>100</v>
      </c>
      <c r="F23" s="116">
        <f>C23*D23*(185-E23)/100</f>
        <v>0</v>
      </c>
      <c r="G23" s="111">
        <f>H23+J23</f>
        <v>37000</v>
      </c>
      <c r="H23" s="159"/>
      <c r="I23" s="158"/>
      <c r="J23" s="150">
        <v>37000</v>
      </c>
      <c r="K23" s="112">
        <f>G10</f>
        <v>0</v>
      </c>
      <c r="L23" s="116">
        <f>H23*I23+J23*K23</f>
        <v>0</v>
      </c>
      <c r="M23" s="10">
        <f>ROUNDDOWN(F23+L23,0)</f>
        <v>0</v>
      </c>
    </row>
    <row r="24" spans="2:13">
      <c r="B24" s="44" t="s">
        <v>35</v>
      </c>
      <c r="C24" s="111">
        <v>223</v>
      </c>
      <c r="D24" s="112">
        <f>E6</f>
        <v>0</v>
      </c>
      <c r="E24" s="113">
        <v>100</v>
      </c>
      <c r="F24" s="112">
        <f>C24*D24*(185-E24)/100</f>
        <v>0</v>
      </c>
      <c r="G24" s="111">
        <f>H24+J24</f>
        <v>36000</v>
      </c>
      <c r="H24" s="157"/>
      <c r="I24" s="158"/>
      <c r="J24" s="150">
        <v>36000</v>
      </c>
      <c r="K24" s="116">
        <f>G10</f>
        <v>0</v>
      </c>
      <c r="L24" s="116">
        <f>H24*I24+J24*K24</f>
        <v>0</v>
      </c>
      <c r="M24" s="10">
        <f>ROUNDDOWN(F24+L24,0)</f>
        <v>0</v>
      </c>
    </row>
    <row r="25" spans="2:13">
      <c r="B25" s="44" t="s">
        <v>36</v>
      </c>
      <c r="C25" s="111">
        <v>223</v>
      </c>
      <c r="D25" s="112">
        <f>E6</f>
        <v>0</v>
      </c>
      <c r="E25" s="113">
        <v>100</v>
      </c>
      <c r="F25" s="112">
        <f>C25*D25*(185-E25)/100</f>
        <v>0</v>
      </c>
      <c r="G25" s="111">
        <f>H25+J25</f>
        <v>26000</v>
      </c>
      <c r="H25" s="157"/>
      <c r="I25" s="158"/>
      <c r="J25" s="150">
        <v>26000</v>
      </c>
      <c r="K25" s="116">
        <f>G10</f>
        <v>0</v>
      </c>
      <c r="L25" s="116">
        <f>H25*I25+J25*K25</f>
        <v>0</v>
      </c>
      <c r="M25" s="10">
        <f>ROUNDDOWN(F25+L25,0)</f>
        <v>0</v>
      </c>
    </row>
    <row r="26" spans="2:13">
      <c r="B26" s="44" t="s">
        <v>37</v>
      </c>
      <c r="C26" s="111">
        <v>223</v>
      </c>
      <c r="D26" s="112">
        <f>E6</f>
        <v>0</v>
      </c>
      <c r="E26" s="113">
        <v>100</v>
      </c>
      <c r="F26" s="112">
        <f>C26*D26*(185-E26)/100</f>
        <v>0</v>
      </c>
      <c r="G26" s="111">
        <f>H26+J26</f>
        <v>26000</v>
      </c>
      <c r="H26" s="159"/>
      <c r="I26" s="158"/>
      <c r="J26" s="150">
        <v>26000</v>
      </c>
      <c r="K26" s="116">
        <f>G10</f>
        <v>0</v>
      </c>
      <c r="L26" s="116">
        <f>H26*I26+J26*K26</f>
        <v>0</v>
      </c>
      <c r="M26" s="10">
        <f>ROUNDDOWN(F26+L26,0)</f>
        <v>0</v>
      </c>
    </row>
    <row r="27" spans="2:13" ht="13.8" thickBot="1">
      <c r="B27" s="44" t="s">
        <v>33</v>
      </c>
      <c r="C27" s="111">
        <v>223</v>
      </c>
      <c r="D27" s="112">
        <f>E6</f>
        <v>0</v>
      </c>
      <c r="E27" s="113">
        <v>100</v>
      </c>
      <c r="F27" s="112">
        <f>C27*D27*(185-E27)/100</f>
        <v>0</v>
      </c>
      <c r="G27" s="111">
        <f>H27+J27</f>
        <v>32000</v>
      </c>
      <c r="H27" s="157"/>
      <c r="I27" s="158"/>
      <c r="J27" s="151">
        <v>32000</v>
      </c>
      <c r="K27" s="116">
        <f>G10</f>
        <v>0</v>
      </c>
      <c r="L27" s="116">
        <f>H27*I27+J27*K27</f>
        <v>0</v>
      </c>
      <c r="M27" s="10">
        <f>ROUNDDOWN(F27+L27,0)</f>
        <v>0</v>
      </c>
    </row>
    <row r="28" spans="2:13" ht="13.8" thickBot="1">
      <c r="B28" s="12" t="s">
        <v>31</v>
      </c>
      <c r="C28" s="234"/>
      <c r="D28" s="234"/>
      <c r="E28" s="235"/>
      <c r="F28" s="125"/>
      <c r="G28" s="126">
        <f>SUM(G16:G27)</f>
        <v>443000</v>
      </c>
      <c r="H28" s="126">
        <f>SUM(H16:H18)</f>
        <v>137000</v>
      </c>
      <c r="I28" s="126"/>
      <c r="J28" s="126">
        <f>SUM(J16:J27)</f>
        <v>306000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2">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7" width="13.6640625" customWidth="1"/>
    <col min="18" max="18" width="8.6640625" customWidth="1"/>
  </cols>
  <sheetData>
    <row r="3" spans="2:13" ht="14.4">
      <c r="B3" s="133" t="str">
        <f>まとめ!$B15&amp;"."&amp;まとめ!$C15&amp;"・・・"</f>
        <v>11.佐賀城本丸歴史館・・・</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170</v>
      </c>
      <c r="D16" s="112">
        <f>E6</f>
        <v>0</v>
      </c>
      <c r="E16" s="113">
        <v>100</v>
      </c>
      <c r="F16" s="112">
        <f t="shared" ref="F16:F22" si="0">C16*D16*(185-E16)/100</f>
        <v>0</v>
      </c>
      <c r="G16" s="111">
        <f t="shared" ref="G16:G22" si="1">H16+J16</f>
        <v>39000</v>
      </c>
      <c r="H16" s="150">
        <v>39000</v>
      </c>
      <c r="I16" s="153">
        <f>E10</f>
        <v>0</v>
      </c>
      <c r="J16" s="156"/>
      <c r="K16" s="119"/>
      <c r="L16" s="116">
        <f t="shared" ref="L16:L22" si="2">H16*I16+J16*K16</f>
        <v>0</v>
      </c>
      <c r="M16" s="10">
        <f t="shared" ref="M16:M22" si="3">ROUNDDOWN(F16+L16,0)</f>
        <v>0</v>
      </c>
    </row>
    <row r="17" spans="2:13">
      <c r="B17" s="44" t="s">
        <v>127</v>
      </c>
      <c r="C17" s="111">
        <v>170</v>
      </c>
      <c r="D17" s="112">
        <f>E6</f>
        <v>0</v>
      </c>
      <c r="E17" s="113">
        <v>100</v>
      </c>
      <c r="F17" s="112">
        <f t="shared" si="0"/>
        <v>0</v>
      </c>
      <c r="G17" s="111">
        <f t="shared" si="1"/>
        <v>38000</v>
      </c>
      <c r="H17" s="150">
        <v>38000</v>
      </c>
      <c r="I17" s="154">
        <f>E10</f>
        <v>0</v>
      </c>
      <c r="J17" s="157"/>
      <c r="K17" s="122"/>
      <c r="L17" s="116">
        <f t="shared" si="2"/>
        <v>0</v>
      </c>
      <c r="M17" s="10">
        <f t="shared" si="3"/>
        <v>0</v>
      </c>
    </row>
    <row r="18" spans="2:13">
      <c r="B18" s="44" t="s">
        <v>124</v>
      </c>
      <c r="C18" s="111">
        <v>170</v>
      </c>
      <c r="D18" s="112">
        <f>E6</f>
        <v>0</v>
      </c>
      <c r="E18" s="113">
        <v>100</v>
      </c>
      <c r="F18" s="112">
        <f t="shared" si="0"/>
        <v>0</v>
      </c>
      <c r="G18" s="111">
        <f t="shared" si="1"/>
        <v>32000</v>
      </c>
      <c r="H18" s="150">
        <v>32000</v>
      </c>
      <c r="I18" s="154">
        <f>E10</f>
        <v>0</v>
      </c>
      <c r="J18" s="157"/>
      <c r="K18" s="122"/>
      <c r="L18" s="116">
        <f t="shared" si="2"/>
        <v>0</v>
      </c>
      <c r="M18" s="10">
        <f t="shared" si="3"/>
        <v>0</v>
      </c>
    </row>
    <row r="19" spans="2:13">
      <c r="B19" s="44" t="s">
        <v>34</v>
      </c>
      <c r="C19" s="111">
        <v>170</v>
      </c>
      <c r="D19" s="112">
        <f>E6</f>
        <v>0</v>
      </c>
      <c r="E19" s="113">
        <v>100</v>
      </c>
      <c r="F19" s="112">
        <f t="shared" si="0"/>
        <v>0</v>
      </c>
      <c r="G19" s="111">
        <f t="shared" si="1"/>
        <v>20000</v>
      </c>
      <c r="H19" s="157"/>
      <c r="I19" s="158"/>
      <c r="J19" s="150">
        <v>20000</v>
      </c>
      <c r="K19" s="116">
        <f>G10</f>
        <v>0</v>
      </c>
      <c r="L19" s="116">
        <f t="shared" si="2"/>
        <v>0</v>
      </c>
      <c r="M19" s="10">
        <f t="shared" si="3"/>
        <v>0</v>
      </c>
    </row>
    <row r="20" spans="2:13">
      <c r="B20" s="44" t="s">
        <v>125</v>
      </c>
      <c r="C20" s="111">
        <v>170</v>
      </c>
      <c r="D20" s="112">
        <f>E6</f>
        <v>0</v>
      </c>
      <c r="E20" s="113">
        <v>100</v>
      </c>
      <c r="F20" s="112">
        <f t="shared" si="0"/>
        <v>0</v>
      </c>
      <c r="G20" s="111">
        <f t="shared" si="1"/>
        <v>17000</v>
      </c>
      <c r="H20" s="157"/>
      <c r="I20" s="158"/>
      <c r="J20" s="150">
        <v>17000</v>
      </c>
      <c r="K20" s="116">
        <f>G10</f>
        <v>0</v>
      </c>
      <c r="L20" s="116">
        <f t="shared" si="2"/>
        <v>0</v>
      </c>
      <c r="M20" s="10">
        <f t="shared" si="3"/>
        <v>0</v>
      </c>
    </row>
    <row r="21" spans="2:13">
      <c r="B21" s="44" t="s">
        <v>128</v>
      </c>
      <c r="C21" s="111">
        <v>170</v>
      </c>
      <c r="D21" s="112">
        <f>E6</f>
        <v>0</v>
      </c>
      <c r="E21" s="113">
        <v>100</v>
      </c>
      <c r="F21" s="112">
        <f t="shared" si="0"/>
        <v>0</v>
      </c>
      <c r="G21" s="111">
        <f t="shared" si="1"/>
        <v>30000</v>
      </c>
      <c r="H21" s="157"/>
      <c r="I21" s="158"/>
      <c r="J21" s="150">
        <v>30000</v>
      </c>
      <c r="K21" s="116">
        <f>G10</f>
        <v>0</v>
      </c>
      <c r="L21" s="116">
        <f t="shared" si="2"/>
        <v>0</v>
      </c>
      <c r="M21" s="10">
        <f t="shared" si="3"/>
        <v>0</v>
      </c>
    </row>
    <row r="22" spans="2:13">
      <c r="B22" s="44">
        <v>46388</v>
      </c>
      <c r="C22" s="111">
        <v>170</v>
      </c>
      <c r="D22" s="112">
        <f>E6</f>
        <v>0</v>
      </c>
      <c r="E22" s="113">
        <v>100</v>
      </c>
      <c r="F22" s="112">
        <f t="shared" si="0"/>
        <v>0</v>
      </c>
      <c r="G22" s="111">
        <f t="shared" si="1"/>
        <v>35000</v>
      </c>
      <c r="H22" s="159"/>
      <c r="I22" s="158"/>
      <c r="J22" s="150">
        <v>35000</v>
      </c>
      <c r="K22" s="112">
        <f>G10</f>
        <v>0</v>
      </c>
      <c r="L22" s="116">
        <f t="shared" si="2"/>
        <v>0</v>
      </c>
      <c r="M22" s="10">
        <f t="shared" si="3"/>
        <v>0</v>
      </c>
    </row>
    <row r="23" spans="2:13">
      <c r="B23" s="44" t="s">
        <v>126</v>
      </c>
      <c r="C23" s="111">
        <v>170</v>
      </c>
      <c r="D23" s="116">
        <f>E6</f>
        <v>0</v>
      </c>
      <c r="E23" s="111">
        <v>100</v>
      </c>
      <c r="F23" s="116">
        <f>C23*D23*(185-E23)/100</f>
        <v>0</v>
      </c>
      <c r="G23" s="111">
        <f>H23+J23</f>
        <v>33000</v>
      </c>
      <c r="H23" s="159"/>
      <c r="I23" s="158"/>
      <c r="J23" s="150">
        <v>33000</v>
      </c>
      <c r="K23" s="120">
        <f>G10</f>
        <v>0</v>
      </c>
      <c r="L23" s="116">
        <f>H23*I23+J23*K23</f>
        <v>0</v>
      </c>
      <c r="M23" s="10">
        <f>ROUNDDOWN(F23+L23,0)</f>
        <v>0</v>
      </c>
    </row>
    <row r="24" spans="2:13">
      <c r="B24" s="44" t="s">
        <v>35</v>
      </c>
      <c r="C24" s="111">
        <v>170</v>
      </c>
      <c r="D24" s="112">
        <f>E6</f>
        <v>0</v>
      </c>
      <c r="E24" s="113">
        <v>100</v>
      </c>
      <c r="F24" s="112">
        <f>C24*D24*(185-E24)/100</f>
        <v>0</v>
      </c>
      <c r="G24" s="111">
        <f>H24+J24</f>
        <v>23000</v>
      </c>
      <c r="H24" s="157"/>
      <c r="I24" s="158"/>
      <c r="J24" s="150">
        <v>23000</v>
      </c>
      <c r="K24" s="116">
        <f>G10</f>
        <v>0</v>
      </c>
      <c r="L24" s="116">
        <f>H24*I24+J24*K24</f>
        <v>0</v>
      </c>
      <c r="M24" s="10">
        <f>ROUNDDOWN(F24+L24,0)</f>
        <v>0</v>
      </c>
    </row>
    <row r="25" spans="2:13">
      <c r="B25" s="44" t="s">
        <v>36</v>
      </c>
      <c r="C25" s="111">
        <v>170</v>
      </c>
      <c r="D25" s="112">
        <f>E6</f>
        <v>0</v>
      </c>
      <c r="E25" s="113">
        <v>100</v>
      </c>
      <c r="F25" s="112">
        <f>C25*D25*(185-E25)/100</f>
        <v>0</v>
      </c>
      <c r="G25" s="111">
        <f>H25+J25</f>
        <v>13000</v>
      </c>
      <c r="H25" s="157"/>
      <c r="I25" s="158"/>
      <c r="J25" s="150">
        <v>13000</v>
      </c>
      <c r="K25" s="116">
        <f>G10</f>
        <v>0</v>
      </c>
      <c r="L25" s="116">
        <f>H25*I25+J25*K25</f>
        <v>0</v>
      </c>
      <c r="M25" s="10">
        <f>ROUNDDOWN(F25+L25,0)</f>
        <v>0</v>
      </c>
    </row>
    <row r="26" spans="2:13">
      <c r="B26" s="44" t="s">
        <v>37</v>
      </c>
      <c r="C26" s="111">
        <v>170</v>
      </c>
      <c r="D26" s="112">
        <f>E6</f>
        <v>0</v>
      </c>
      <c r="E26" s="113">
        <v>100</v>
      </c>
      <c r="F26" s="112">
        <f>C26*D26*(185-E26)/100</f>
        <v>0</v>
      </c>
      <c r="G26" s="111">
        <f>H26+J26</f>
        <v>13000</v>
      </c>
      <c r="H26" s="159"/>
      <c r="I26" s="158"/>
      <c r="J26" s="150">
        <v>13000</v>
      </c>
      <c r="K26" s="116">
        <f>G10</f>
        <v>0</v>
      </c>
      <c r="L26" s="116">
        <f>H26*I26+J26*K26</f>
        <v>0</v>
      </c>
      <c r="M26" s="10">
        <f>ROUNDDOWN(F26+L26,0)</f>
        <v>0</v>
      </c>
    </row>
    <row r="27" spans="2:13" ht="13.8" thickBot="1">
      <c r="B27" s="44" t="s">
        <v>33</v>
      </c>
      <c r="C27" s="111">
        <v>170</v>
      </c>
      <c r="D27" s="112">
        <f>E6</f>
        <v>0</v>
      </c>
      <c r="E27" s="113">
        <v>100</v>
      </c>
      <c r="F27" s="112">
        <f>C27*D27*(185-E27)/100</f>
        <v>0</v>
      </c>
      <c r="G27" s="111">
        <f>H27+J27</f>
        <v>23000</v>
      </c>
      <c r="H27" s="157"/>
      <c r="I27" s="158"/>
      <c r="J27" s="150">
        <v>23000</v>
      </c>
      <c r="K27" s="116">
        <f>G10</f>
        <v>0</v>
      </c>
      <c r="L27" s="116">
        <f>H27*I27+J27*K27</f>
        <v>0</v>
      </c>
      <c r="M27" s="10">
        <f>ROUNDDOWN(F27+L27,0)</f>
        <v>0</v>
      </c>
    </row>
    <row r="28" spans="2:13" ht="13.8" thickBot="1">
      <c r="B28" s="12" t="s">
        <v>31</v>
      </c>
      <c r="C28" s="234"/>
      <c r="D28" s="234"/>
      <c r="E28" s="235"/>
      <c r="F28" s="125"/>
      <c r="G28" s="126">
        <f>SUM(G16:G27)</f>
        <v>316000</v>
      </c>
      <c r="H28" s="126">
        <f>SUM(H16:H18)</f>
        <v>109000</v>
      </c>
      <c r="I28" s="126"/>
      <c r="J28" s="126">
        <f>SUM(J16:J27)</f>
        <v>207000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7F1F5-FB58-451E-8993-4F0A1C4EE470}">
  <sheetPr codeName="Sheet46">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まとめ!$B16&amp;"."&amp;まとめ!$C16&amp;"・・・"</f>
        <v>12.市村記念体育館・・・</v>
      </c>
      <c r="C3" s="27"/>
      <c r="D3" s="30" t="s">
        <v>181</v>
      </c>
      <c r="E3" s="28"/>
      <c r="F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146</v>
      </c>
      <c r="D16" s="112">
        <f>E6</f>
        <v>0</v>
      </c>
      <c r="E16" s="113">
        <v>100</v>
      </c>
      <c r="F16" s="112">
        <f t="shared" ref="F16:F22" si="0">C16*D16*(185-E16)/100</f>
        <v>0</v>
      </c>
      <c r="G16" s="111">
        <f t="shared" ref="G16:G24" si="1">H16+J16</f>
        <v>4000</v>
      </c>
      <c r="H16" s="150">
        <v>4000</v>
      </c>
      <c r="I16" s="153">
        <f>E10</f>
        <v>0</v>
      </c>
      <c r="J16" s="156"/>
      <c r="K16" s="160"/>
      <c r="L16" s="116">
        <f>H16*I16+J16*K16</f>
        <v>0</v>
      </c>
      <c r="M16" s="10">
        <f>ROUNDDOWN(F16+L16,0)</f>
        <v>0</v>
      </c>
    </row>
    <row r="17" spans="2:13">
      <c r="B17" s="44" t="s">
        <v>127</v>
      </c>
      <c r="C17" s="111">
        <v>146</v>
      </c>
      <c r="D17" s="112">
        <f>E6</f>
        <v>0</v>
      </c>
      <c r="E17" s="113">
        <v>100</v>
      </c>
      <c r="F17" s="112">
        <f t="shared" si="0"/>
        <v>0</v>
      </c>
      <c r="G17" s="111">
        <f t="shared" si="1"/>
        <v>4000</v>
      </c>
      <c r="H17" s="150">
        <v>4000</v>
      </c>
      <c r="I17" s="154">
        <f>E10</f>
        <v>0</v>
      </c>
      <c r="J17" s="157"/>
      <c r="K17" s="161"/>
      <c r="L17" s="116">
        <f t="shared" ref="L17:L22" si="2">H17*I17+J17*K17</f>
        <v>0</v>
      </c>
      <c r="M17" s="10">
        <f t="shared" ref="M17:M22" si="3">ROUNDDOWN(F17+L17,0)</f>
        <v>0</v>
      </c>
    </row>
    <row r="18" spans="2:13">
      <c r="B18" s="44" t="s">
        <v>124</v>
      </c>
      <c r="C18" s="111">
        <v>146</v>
      </c>
      <c r="D18" s="112">
        <f>E6</f>
        <v>0</v>
      </c>
      <c r="E18" s="113">
        <v>100</v>
      </c>
      <c r="F18" s="112">
        <f t="shared" si="0"/>
        <v>0</v>
      </c>
      <c r="G18" s="111">
        <f t="shared" si="1"/>
        <v>7000</v>
      </c>
      <c r="H18" s="150">
        <v>7000</v>
      </c>
      <c r="I18" s="154">
        <f>E10</f>
        <v>0</v>
      </c>
      <c r="J18" s="157"/>
      <c r="K18" s="161"/>
      <c r="L18" s="116">
        <f t="shared" si="2"/>
        <v>0</v>
      </c>
      <c r="M18" s="10">
        <f t="shared" si="3"/>
        <v>0</v>
      </c>
    </row>
    <row r="19" spans="2:13">
      <c r="B19" s="44" t="s">
        <v>34</v>
      </c>
      <c r="C19" s="111">
        <v>146</v>
      </c>
      <c r="D19" s="112">
        <f>E6</f>
        <v>0</v>
      </c>
      <c r="E19" s="113">
        <v>100</v>
      </c>
      <c r="F19" s="112">
        <f t="shared" si="0"/>
        <v>0</v>
      </c>
      <c r="G19" s="111">
        <f t="shared" si="1"/>
        <v>8000</v>
      </c>
      <c r="H19" s="157"/>
      <c r="I19" s="158"/>
      <c r="J19" s="150">
        <v>8000</v>
      </c>
      <c r="K19" s="155">
        <f>G10</f>
        <v>0</v>
      </c>
      <c r="L19" s="116">
        <f t="shared" si="2"/>
        <v>0</v>
      </c>
      <c r="M19" s="10">
        <f t="shared" si="3"/>
        <v>0</v>
      </c>
    </row>
    <row r="20" spans="2:13">
      <c r="B20" s="44" t="s">
        <v>125</v>
      </c>
      <c r="C20" s="111">
        <v>146</v>
      </c>
      <c r="D20" s="112">
        <f>E6</f>
        <v>0</v>
      </c>
      <c r="E20" s="113">
        <v>100</v>
      </c>
      <c r="F20" s="112">
        <f t="shared" si="0"/>
        <v>0</v>
      </c>
      <c r="G20" s="111">
        <f t="shared" si="1"/>
        <v>4000</v>
      </c>
      <c r="H20" s="157"/>
      <c r="I20" s="158"/>
      <c r="J20" s="150">
        <v>4000</v>
      </c>
      <c r="K20" s="155">
        <f>G10</f>
        <v>0</v>
      </c>
      <c r="L20" s="116">
        <f t="shared" si="2"/>
        <v>0</v>
      </c>
      <c r="M20" s="10">
        <f t="shared" si="3"/>
        <v>0</v>
      </c>
    </row>
    <row r="21" spans="2:13">
      <c r="B21" s="44" t="s">
        <v>128</v>
      </c>
      <c r="C21" s="111">
        <v>146</v>
      </c>
      <c r="D21" s="112">
        <f>E6</f>
        <v>0</v>
      </c>
      <c r="E21" s="113">
        <v>100</v>
      </c>
      <c r="F21" s="112">
        <f t="shared" si="0"/>
        <v>0</v>
      </c>
      <c r="G21" s="111">
        <f t="shared" si="1"/>
        <v>4000</v>
      </c>
      <c r="H21" s="157"/>
      <c r="I21" s="158"/>
      <c r="J21" s="150">
        <v>4000</v>
      </c>
      <c r="K21" s="155">
        <f>G10</f>
        <v>0</v>
      </c>
      <c r="L21" s="116">
        <f t="shared" si="2"/>
        <v>0</v>
      </c>
      <c r="M21" s="10">
        <f t="shared" si="3"/>
        <v>0</v>
      </c>
    </row>
    <row r="22" spans="2:13">
      <c r="B22" s="44">
        <v>46388</v>
      </c>
      <c r="C22" s="111">
        <v>146</v>
      </c>
      <c r="D22" s="112">
        <f>E6</f>
        <v>0</v>
      </c>
      <c r="E22" s="113">
        <v>100</v>
      </c>
      <c r="F22" s="112">
        <f t="shared" si="0"/>
        <v>0</v>
      </c>
      <c r="G22" s="113">
        <f t="shared" si="1"/>
        <v>5000</v>
      </c>
      <c r="H22" s="159"/>
      <c r="I22" s="158"/>
      <c r="J22" s="150">
        <v>5000</v>
      </c>
      <c r="K22" s="152">
        <f>G10</f>
        <v>0</v>
      </c>
      <c r="L22" s="112">
        <f t="shared" si="2"/>
        <v>0</v>
      </c>
      <c r="M22" s="10">
        <f t="shared" si="3"/>
        <v>0</v>
      </c>
    </row>
    <row r="23" spans="2:13">
      <c r="B23" s="44" t="s">
        <v>126</v>
      </c>
      <c r="C23" s="111">
        <v>146</v>
      </c>
      <c r="D23" s="116">
        <f>E6</f>
        <v>0</v>
      </c>
      <c r="E23" s="111">
        <v>100</v>
      </c>
      <c r="F23" s="116">
        <f>C23*D23*(185-E23)/100</f>
        <v>0</v>
      </c>
      <c r="G23" s="113">
        <f t="shared" si="1"/>
        <v>6000</v>
      </c>
      <c r="H23" s="159"/>
      <c r="I23" s="158"/>
      <c r="J23" s="150">
        <v>6000</v>
      </c>
      <c r="K23" s="154">
        <f>G10</f>
        <v>0</v>
      </c>
      <c r="L23" s="116">
        <f>H23*I23+J23*K23</f>
        <v>0</v>
      </c>
      <c r="M23" s="10">
        <f>ROUNDDOWN(F23+L23,0)</f>
        <v>0</v>
      </c>
    </row>
    <row r="24" spans="2:13">
      <c r="B24" s="44" t="s">
        <v>35</v>
      </c>
      <c r="C24" s="111">
        <v>146</v>
      </c>
      <c r="D24" s="112">
        <f>E6</f>
        <v>0</v>
      </c>
      <c r="E24" s="113">
        <v>100</v>
      </c>
      <c r="F24" s="112">
        <f>C24*D24*(185-E24)/100</f>
        <v>0</v>
      </c>
      <c r="G24" s="113">
        <f t="shared" si="1"/>
        <v>6000</v>
      </c>
      <c r="H24" s="157"/>
      <c r="I24" s="158"/>
      <c r="J24" s="150">
        <v>6000</v>
      </c>
      <c r="K24" s="155">
        <f>G10</f>
        <v>0</v>
      </c>
      <c r="L24" s="116">
        <f>H24*I24+J24*K24</f>
        <v>0</v>
      </c>
      <c r="M24" s="10">
        <f>ROUNDDOWN(F24+L24,0)</f>
        <v>0</v>
      </c>
    </row>
    <row r="25" spans="2:13">
      <c r="B25" s="44" t="s">
        <v>36</v>
      </c>
      <c r="C25" s="111">
        <v>146</v>
      </c>
      <c r="D25" s="112">
        <f>E6</f>
        <v>0</v>
      </c>
      <c r="E25" s="113">
        <v>100</v>
      </c>
      <c r="F25" s="112">
        <f>C25*D25*(185-E25)/100</f>
        <v>0</v>
      </c>
      <c r="G25" s="111">
        <f>H25+J25</f>
        <v>4000</v>
      </c>
      <c r="H25" s="157"/>
      <c r="I25" s="158"/>
      <c r="J25" s="150">
        <v>4000</v>
      </c>
      <c r="K25" s="155">
        <f>G10</f>
        <v>0</v>
      </c>
      <c r="L25" s="116">
        <f>H25*I25+J25*K25</f>
        <v>0</v>
      </c>
      <c r="M25" s="10">
        <f>ROUNDDOWN(F25+L25,0)</f>
        <v>0</v>
      </c>
    </row>
    <row r="26" spans="2:13">
      <c r="B26" s="44" t="s">
        <v>37</v>
      </c>
      <c r="C26" s="111">
        <v>146</v>
      </c>
      <c r="D26" s="112">
        <f>E6</f>
        <v>0</v>
      </c>
      <c r="E26" s="113">
        <v>100</v>
      </c>
      <c r="F26" s="112">
        <f>C26*D26*(185-E26)/100</f>
        <v>0</v>
      </c>
      <c r="G26" s="111">
        <f>H26+J26</f>
        <v>4000</v>
      </c>
      <c r="H26" s="159"/>
      <c r="I26" s="158"/>
      <c r="J26" s="150">
        <v>4000</v>
      </c>
      <c r="K26" s="155">
        <f>G10</f>
        <v>0</v>
      </c>
      <c r="L26" s="116">
        <f>H26*I26+J26*K26</f>
        <v>0</v>
      </c>
      <c r="M26" s="10">
        <f>ROUNDDOWN(F26+L26,0)</f>
        <v>0</v>
      </c>
    </row>
    <row r="27" spans="2:13" ht="13.8" thickBot="1">
      <c r="B27" s="44" t="s">
        <v>33</v>
      </c>
      <c r="C27" s="111">
        <v>146</v>
      </c>
      <c r="D27" s="112">
        <f>E6</f>
        <v>0</v>
      </c>
      <c r="E27" s="113">
        <v>100</v>
      </c>
      <c r="F27" s="112">
        <f>C27*D27*(185-E27)/100</f>
        <v>0</v>
      </c>
      <c r="G27" s="111">
        <f>H27+J27</f>
        <v>4000</v>
      </c>
      <c r="H27" s="157"/>
      <c r="I27" s="158"/>
      <c r="J27" s="151">
        <v>4000</v>
      </c>
      <c r="K27" s="155">
        <f>G10</f>
        <v>0</v>
      </c>
      <c r="L27" s="116">
        <f>H27*I27+J27*K27</f>
        <v>0</v>
      </c>
      <c r="M27" s="10">
        <f>ROUNDDOWN(F27+L27,0)</f>
        <v>0</v>
      </c>
    </row>
    <row r="28" spans="2:13" ht="13.8" thickBot="1">
      <c r="B28" s="12" t="s">
        <v>31</v>
      </c>
      <c r="C28" s="234"/>
      <c r="D28" s="234"/>
      <c r="E28" s="235"/>
      <c r="F28" s="125"/>
      <c r="G28" s="126">
        <f>SUM(G16:G27)</f>
        <v>60000</v>
      </c>
      <c r="H28" s="126">
        <f>SUM(H16:H25)</f>
        <v>15000</v>
      </c>
      <c r="I28" s="126"/>
      <c r="J28" s="126">
        <f>SUM(J16:J27)</f>
        <v>45000</v>
      </c>
      <c r="K28" s="126"/>
      <c r="L28" s="129">
        <f>SUM(L16:L27)</f>
        <v>0</v>
      </c>
      <c r="M28" s="15">
        <f>SUM(M16:M27)</f>
        <v>0</v>
      </c>
    </row>
    <row r="29" spans="2:13">
      <c r="C29" s="130"/>
      <c r="D29" s="130"/>
      <c r="E29" s="130"/>
      <c r="F29" s="130"/>
      <c r="G29" s="130"/>
      <c r="H29" s="130"/>
      <c r="I29" s="130"/>
      <c r="J29" s="130"/>
      <c r="K29" s="130"/>
      <c r="L29" s="130"/>
    </row>
    <row r="30" spans="2:13">
      <c r="B30" s="16" t="s">
        <v>32</v>
      </c>
      <c r="C30" s="130"/>
      <c r="D30" s="130"/>
      <c r="E30" s="130"/>
      <c r="F30" s="130"/>
      <c r="G30" s="130"/>
      <c r="H30" s="130"/>
      <c r="I30" s="130"/>
      <c r="J30" s="130"/>
      <c r="K30" s="130"/>
      <c r="L30" s="130"/>
    </row>
    <row r="31" spans="2:13">
      <c r="B31" s="25" t="s">
        <v>163</v>
      </c>
      <c r="C31" s="130"/>
      <c r="D31" s="130"/>
      <c r="E31" s="130"/>
      <c r="F31" s="130"/>
      <c r="G31" s="130"/>
      <c r="H31" s="130"/>
      <c r="I31" s="130"/>
      <c r="J31" s="130"/>
      <c r="K31" s="130"/>
      <c r="L31" s="130"/>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まとめ!$B17&amp;"."&amp;まとめ!$C17&amp;"・・・"</f>
        <v>13.県立図書館・・・</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114</v>
      </c>
      <c r="D16" s="112">
        <f>E6</f>
        <v>0</v>
      </c>
      <c r="E16" s="113">
        <v>100</v>
      </c>
      <c r="F16" s="112">
        <f t="shared" ref="F16:F22" si="0">C16*D16*(185-E16)/100</f>
        <v>0</v>
      </c>
      <c r="G16" s="111">
        <f t="shared" ref="G16:G22" si="1">H16+J16</f>
        <v>31000</v>
      </c>
      <c r="H16" s="150">
        <v>31000</v>
      </c>
      <c r="I16" s="153">
        <f>E10</f>
        <v>0</v>
      </c>
      <c r="J16" s="156"/>
      <c r="K16" s="50"/>
      <c r="L16" s="10">
        <f>H16*I16+J16*K16</f>
        <v>0</v>
      </c>
      <c r="M16" s="10">
        <f>ROUNDDOWN(F16+L16,0)</f>
        <v>0</v>
      </c>
    </row>
    <row r="17" spans="2:13">
      <c r="B17" s="44" t="s">
        <v>127</v>
      </c>
      <c r="C17" s="111">
        <v>114</v>
      </c>
      <c r="D17" s="112">
        <f>E6</f>
        <v>0</v>
      </c>
      <c r="E17" s="113">
        <v>100</v>
      </c>
      <c r="F17" s="112">
        <f t="shared" si="0"/>
        <v>0</v>
      </c>
      <c r="G17" s="111">
        <f t="shared" si="1"/>
        <v>31000</v>
      </c>
      <c r="H17" s="150">
        <v>31000</v>
      </c>
      <c r="I17" s="154">
        <f>E10</f>
        <v>0</v>
      </c>
      <c r="J17" s="157"/>
      <c r="K17" s="51"/>
      <c r="L17" s="10">
        <f t="shared" ref="L17:L22" si="2">H17*I17+J17*K17</f>
        <v>0</v>
      </c>
      <c r="M17" s="10">
        <f t="shared" ref="M17:M22" si="3">ROUNDDOWN(F17+L17,0)</f>
        <v>0</v>
      </c>
    </row>
    <row r="18" spans="2:13">
      <c r="B18" s="44" t="s">
        <v>124</v>
      </c>
      <c r="C18" s="111">
        <v>114</v>
      </c>
      <c r="D18" s="112">
        <f>E6</f>
        <v>0</v>
      </c>
      <c r="E18" s="113">
        <v>100</v>
      </c>
      <c r="F18" s="112">
        <f t="shared" si="0"/>
        <v>0</v>
      </c>
      <c r="G18" s="111">
        <f t="shared" si="1"/>
        <v>24000</v>
      </c>
      <c r="H18" s="150">
        <v>24000</v>
      </c>
      <c r="I18" s="154">
        <f>E10</f>
        <v>0</v>
      </c>
      <c r="J18" s="157"/>
      <c r="K18" s="51"/>
      <c r="L18" s="10">
        <f t="shared" si="2"/>
        <v>0</v>
      </c>
      <c r="M18" s="10">
        <f t="shared" si="3"/>
        <v>0</v>
      </c>
    </row>
    <row r="19" spans="2:13">
      <c r="B19" s="44" t="s">
        <v>34</v>
      </c>
      <c r="C19" s="111">
        <v>114</v>
      </c>
      <c r="D19" s="112">
        <f>E6</f>
        <v>0</v>
      </c>
      <c r="E19" s="113">
        <v>100</v>
      </c>
      <c r="F19" s="112">
        <f t="shared" si="0"/>
        <v>0</v>
      </c>
      <c r="G19" s="111">
        <f t="shared" si="1"/>
        <v>18000</v>
      </c>
      <c r="H19" s="157"/>
      <c r="I19" s="158"/>
      <c r="J19" s="150">
        <v>18000</v>
      </c>
      <c r="K19" s="10">
        <f>G10</f>
        <v>0</v>
      </c>
      <c r="L19" s="10">
        <f t="shared" si="2"/>
        <v>0</v>
      </c>
      <c r="M19" s="10">
        <f t="shared" si="3"/>
        <v>0</v>
      </c>
    </row>
    <row r="20" spans="2:13">
      <c r="B20" s="44" t="s">
        <v>125</v>
      </c>
      <c r="C20" s="111">
        <v>114</v>
      </c>
      <c r="D20" s="112">
        <f>E6</f>
        <v>0</v>
      </c>
      <c r="E20" s="113">
        <v>100</v>
      </c>
      <c r="F20" s="112">
        <f t="shared" si="0"/>
        <v>0</v>
      </c>
      <c r="G20" s="111">
        <f t="shared" si="1"/>
        <v>14000</v>
      </c>
      <c r="H20" s="157"/>
      <c r="I20" s="158"/>
      <c r="J20" s="150">
        <v>14000</v>
      </c>
      <c r="K20" s="10">
        <f>G10</f>
        <v>0</v>
      </c>
      <c r="L20" s="10">
        <f t="shared" si="2"/>
        <v>0</v>
      </c>
      <c r="M20" s="10">
        <f t="shared" si="3"/>
        <v>0</v>
      </c>
    </row>
    <row r="21" spans="2:13">
      <c r="B21" s="44" t="s">
        <v>128</v>
      </c>
      <c r="C21" s="111">
        <v>114</v>
      </c>
      <c r="D21" s="112">
        <f>E6</f>
        <v>0</v>
      </c>
      <c r="E21" s="113">
        <v>100</v>
      </c>
      <c r="F21" s="112">
        <f t="shared" si="0"/>
        <v>0</v>
      </c>
      <c r="G21" s="111">
        <f t="shared" si="1"/>
        <v>22000</v>
      </c>
      <c r="H21" s="157"/>
      <c r="I21" s="158"/>
      <c r="J21" s="150">
        <v>22000</v>
      </c>
      <c r="K21" s="10">
        <f>G10</f>
        <v>0</v>
      </c>
      <c r="L21" s="10">
        <f t="shared" si="2"/>
        <v>0</v>
      </c>
      <c r="M21" s="10">
        <f t="shared" si="3"/>
        <v>0</v>
      </c>
    </row>
    <row r="22" spans="2:13">
      <c r="B22" s="44">
        <v>46388</v>
      </c>
      <c r="C22" s="111">
        <v>114</v>
      </c>
      <c r="D22" s="112">
        <f>E6</f>
        <v>0</v>
      </c>
      <c r="E22" s="113">
        <v>100</v>
      </c>
      <c r="F22" s="112">
        <f t="shared" si="0"/>
        <v>0</v>
      </c>
      <c r="G22" s="113">
        <f t="shared" si="1"/>
        <v>25000</v>
      </c>
      <c r="H22" s="159"/>
      <c r="I22" s="158"/>
      <c r="J22" s="150">
        <v>25000</v>
      </c>
      <c r="K22" s="21">
        <f>G10</f>
        <v>0</v>
      </c>
      <c r="L22" s="21">
        <f t="shared" si="2"/>
        <v>0</v>
      </c>
      <c r="M22" s="10">
        <f t="shared" si="3"/>
        <v>0</v>
      </c>
    </row>
    <row r="23" spans="2:13">
      <c r="B23" s="44" t="s">
        <v>126</v>
      </c>
      <c r="C23" s="111">
        <v>114</v>
      </c>
      <c r="D23" s="116">
        <f>E6</f>
        <v>0</v>
      </c>
      <c r="E23" s="111">
        <v>100</v>
      </c>
      <c r="F23" s="116">
        <f>C23*D23*(185-E23)/100</f>
        <v>0</v>
      </c>
      <c r="G23" s="111">
        <f>H23+J23</f>
        <v>26000</v>
      </c>
      <c r="H23" s="159"/>
      <c r="I23" s="158"/>
      <c r="J23" s="150">
        <v>26000</v>
      </c>
      <c r="K23" s="52">
        <f>G10</f>
        <v>0</v>
      </c>
      <c r="L23" s="10">
        <f>H23*I23+J23*K23</f>
        <v>0</v>
      </c>
      <c r="M23" s="10">
        <f>ROUNDDOWN(F23+L23,0)</f>
        <v>0</v>
      </c>
    </row>
    <row r="24" spans="2:13">
      <c r="B24" s="44" t="s">
        <v>35</v>
      </c>
      <c r="C24" s="111">
        <v>114</v>
      </c>
      <c r="D24" s="112">
        <f>E6</f>
        <v>0</v>
      </c>
      <c r="E24" s="113">
        <v>100</v>
      </c>
      <c r="F24" s="112">
        <f>C24*D24*(185-E24)/100</f>
        <v>0</v>
      </c>
      <c r="G24" s="111">
        <f>H24+J24</f>
        <v>20000</v>
      </c>
      <c r="H24" s="157"/>
      <c r="I24" s="158"/>
      <c r="J24" s="150">
        <v>20000</v>
      </c>
      <c r="K24" s="10">
        <f>G10</f>
        <v>0</v>
      </c>
      <c r="L24" s="10">
        <f>H24*I24+J24*K24</f>
        <v>0</v>
      </c>
      <c r="M24" s="10">
        <f>ROUNDDOWN(F24+L24,0)</f>
        <v>0</v>
      </c>
    </row>
    <row r="25" spans="2:13">
      <c r="B25" s="44" t="s">
        <v>36</v>
      </c>
      <c r="C25" s="111">
        <v>114</v>
      </c>
      <c r="D25" s="112">
        <f>E6</f>
        <v>0</v>
      </c>
      <c r="E25" s="113">
        <v>100</v>
      </c>
      <c r="F25" s="112">
        <f>C25*D25*(185-E25)/100</f>
        <v>0</v>
      </c>
      <c r="G25" s="111">
        <f>H25+J25</f>
        <v>15000</v>
      </c>
      <c r="H25" s="157"/>
      <c r="I25" s="158"/>
      <c r="J25" s="150">
        <v>15000</v>
      </c>
      <c r="K25" s="10">
        <f>G10</f>
        <v>0</v>
      </c>
      <c r="L25" s="10">
        <f>H25*I25+J25*K25</f>
        <v>0</v>
      </c>
      <c r="M25" s="10">
        <f>ROUNDDOWN(F25+L25,0)</f>
        <v>0</v>
      </c>
    </row>
    <row r="26" spans="2:13">
      <c r="B26" s="44" t="s">
        <v>37</v>
      </c>
      <c r="C26" s="111">
        <v>114</v>
      </c>
      <c r="D26" s="112">
        <f>E6</f>
        <v>0</v>
      </c>
      <c r="E26" s="113">
        <v>100</v>
      </c>
      <c r="F26" s="112">
        <f>C26*D26*(185-E26)/100</f>
        <v>0</v>
      </c>
      <c r="G26" s="111">
        <f>H26+J26</f>
        <v>15000</v>
      </c>
      <c r="H26" s="159"/>
      <c r="I26" s="158"/>
      <c r="J26" s="150">
        <v>15000</v>
      </c>
      <c r="K26" s="10">
        <f>G10</f>
        <v>0</v>
      </c>
      <c r="L26" s="10">
        <f>H26*I26+J26*K26</f>
        <v>0</v>
      </c>
      <c r="M26" s="10">
        <f>ROUNDDOWN(F26+L26,0)</f>
        <v>0</v>
      </c>
    </row>
    <row r="27" spans="2:13" ht="13.8" thickBot="1">
      <c r="B27" s="44" t="s">
        <v>33</v>
      </c>
      <c r="C27" s="111">
        <v>114</v>
      </c>
      <c r="D27" s="112">
        <f>E6</f>
        <v>0</v>
      </c>
      <c r="E27" s="113">
        <v>100</v>
      </c>
      <c r="F27" s="112">
        <f>C27*D27*(185-E27)/100</f>
        <v>0</v>
      </c>
      <c r="G27" s="111">
        <f>H27+J27</f>
        <v>19000</v>
      </c>
      <c r="H27" s="157"/>
      <c r="I27" s="158"/>
      <c r="J27" s="151">
        <v>19000</v>
      </c>
      <c r="K27" s="10">
        <f>G10</f>
        <v>0</v>
      </c>
      <c r="L27" s="10">
        <f>H27*I27+J27*K27</f>
        <v>0</v>
      </c>
      <c r="M27" s="10">
        <f>ROUNDDOWN(F27+L27,0)</f>
        <v>0</v>
      </c>
    </row>
    <row r="28" spans="2:13" ht="13.8" thickBot="1">
      <c r="B28" s="12" t="s">
        <v>31</v>
      </c>
      <c r="C28" s="234"/>
      <c r="D28" s="234"/>
      <c r="E28" s="235"/>
      <c r="F28" s="125"/>
      <c r="G28" s="126">
        <f>SUM(G16:G27)</f>
        <v>260000</v>
      </c>
      <c r="H28" s="126">
        <f>SUM(H16:H18)</f>
        <v>86000</v>
      </c>
      <c r="I28" s="126"/>
      <c r="J28" s="126">
        <f>SUM(J16:J27)</f>
        <v>174000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0000"/>
    <pageSetUpPr fitToPage="1"/>
  </sheetPr>
  <dimension ref="B3:O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まとめ!$B18&amp;"."&amp;まとめ!$C18&amp;"・・・"</f>
        <v>14.佐賀中部保健福祉事務所・・・</v>
      </c>
      <c r="C3" s="27"/>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193</v>
      </c>
      <c r="D16" s="155">
        <f>E6</f>
        <v>0</v>
      </c>
      <c r="E16" s="150">
        <v>100</v>
      </c>
      <c r="F16" s="155">
        <f>C16*D16*(185-E16)/100</f>
        <v>0</v>
      </c>
      <c r="G16" s="150">
        <f>H16+J16</f>
        <v>58000</v>
      </c>
      <c r="H16" s="150">
        <v>58000</v>
      </c>
      <c r="I16" s="155">
        <f>E10</f>
        <v>0</v>
      </c>
      <c r="J16" s="157"/>
      <c r="K16" s="161"/>
      <c r="L16" s="155">
        <f>H16*I16+J16*K16</f>
        <v>0</v>
      </c>
      <c r="M16" s="155">
        <f>ROUNDDOWN(F16+L16,0)</f>
        <v>0</v>
      </c>
      <c r="O16" s="180"/>
    </row>
    <row r="17" spans="2:15">
      <c r="B17" s="44" t="s">
        <v>127</v>
      </c>
      <c r="C17" s="150">
        <v>193</v>
      </c>
      <c r="D17" s="154">
        <f>E6</f>
        <v>0</v>
      </c>
      <c r="E17" s="151">
        <v>100</v>
      </c>
      <c r="F17" s="154">
        <f>C17*D17*(185-E17)/100</f>
        <v>0</v>
      </c>
      <c r="G17" s="150">
        <f>H17+J17</f>
        <v>55000</v>
      </c>
      <c r="H17" s="150">
        <v>55000</v>
      </c>
      <c r="I17" s="154">
        <f>E10</f>
        <v>0</v>
      </c>
      <c r="J17" s="159"/>
      <c r="K17" s="161"/>
      <c r="L17" s="155">
        <f>H17*I17+J17*K17</f>
        <v>0</v>
      </c>
      <c r="M17" s="155">
        <f>ROUNDDOWN(F17+L17,0)</f>
        <v>0</v>
      </c>
      <c r="O17" s="180"/>
    </row>
    <row r="18" spans="2:15">
      <c r="B18" s="44" t="s">
        <v>124</v>
      </c>
      <c r="C18" s="150">
        <v>193</v>
      </c>
      <c r="D18" s="154">
        <f>E6</f>
        <v>0</v>
      </c>
      <c r="E18" s="151">
        <v>100</v>
      </c>
      <c r="F18" s="154">
        <f>C18*D18*(185-E18)/100</f>
        <v>0</v>
      </c>
      <c r="G18" s="150">
        <f>H18+J18</f>
        <v>49000</v>
      </c>
      <c r="H18" s="150">
        <v>49000</v>
      </c>
      <c r="I18" s="154">
        <f>E10</f>
        <v>0</v>
      </c>
      <c r="J18" s="159"/>
      <c r="K18" s="161"/>
      <c r="L18" s="155">
        <f>H18*I18+J18*K18</f>
        <v>0</v>
      </c>
      <c r="M18" s="155">
        <f>ROUNDDOWN(F18+L18,0)</f>
        <v>0</v>
      </c>
      <c r="O18" s="180"/>
    </row>
    <row r="19" spans="2:15">
      <c r="B19" s="44" t="s">
        <v>34</v>
      </c>
      <c r="C19" s="150">
        <v>193</v>
      </c>
      <c r="D19" s="154">
        <f>E6</f>
        <v>0</v>
      </c>
      <c r="E19" s="151">
        <v>100</v>
      </c>
      <c r="F19" s="154">
        <f>C19*D19*(185-E19)/100</f>
        <v>0</v>
      </c>
      <c r="G19" s="150">
        <f>H19+J19</f>
        <v>42000</v>
      </c>
      <c r="H19" s="159"/>
      <c r="I19" s="158"/>
      <c r="J19" s="150">
        <v>42000</v>
      </c>
      <c r="K19" s="155">
        <f>G10</f>
        <v>0</v>
      </c>
      <c r="L19" s="155">
        <f>H19*I19+J19*K19</f>
        <v>0</v>
      </c>
      <c r="M19" s="155">
        <f>ROUNDDOWN(F19+L19,0)</f>
        <v>0</v>
      </c>
      <c r="O19" s="180"/>
    </row>
    <row r="20" spans="2:15">
      <c r="B20" s="44" t="s">
        <v>125</v>
      </c>
      <c r="C20" s="150">
        <v>193</v>
      </c>
      <c r="D20" s="154">
        <f>E6</f>
        <v>0</v>
      </c>
      <c r="E20" s="151">
        <v>100</v>
      </c>
      <c r="F20" s="154">
        <f>C20*D20*(185-E20)/100</f>
        <v>0</v>
      </c>
      <c r="G20" s="150">
        <f>H20+J20</f>
        <v>38000</v>
      </c>
      <c r="H20" s="157"/>
      <c r="I20" s="158"/>
      <c r="J20" s="150">
        <v>38000</v>
      </c>
      <c r="K20" s="155">
        <f>G10</f>
        <v>0</v>
      </c>
      <c r="L20" s="155">
        <f>H20*I20+J20*K20</f>
        <v>0</v>
      </c>
      <c r="M20" s="155">
        <f>ROUNDDOWN(F20+L20,0)</f>
        <v>0</v>
      </c>
      <c r="O20" s="180"/>
    </row>
    <row r="21" spans="2:15">
      <c r="B21" s="44" t="s">
        <v>128</v>
      </c>
      <c r="C21" s="150">
        <v>193</v>
      </c>
      <c r="D21" s="154">
        <f>E6</f>
        <v>0</v>
      </c>
      <c r="E21" s="151">
        <v>100</v>
      </c>
      <c r="F21" s="154">
        <f t="shared" ref="F21:F27" si="0">C21*D21*(185-E21)/100</f>
        <v>0</v>
      </c>
      <c r="G21" s="150">
        <f t="shared" ref="G21:G27" si="1">H21+J21</f>
        <v>42000</v>
      </c>
      <c r="H21" s="157"/>
      <c r="I21" s="158"/>
      <c r="J21" s="150">
        <v>42000</v>
      </c>
      <c r="K21" s="155">
        <f>G10</f>
        <v>0</v>
      </c>
      <c r="L21" s="155">
        <f t="shared" ref="L21:L27" si="2">H21*I21+J21*K21</f>
        <v>0</v>
      </c>
      <c r="M21" s="155">
        <f t="shared" ref="M21:M27" si="3">ROUNDDOWN(F21+L21,0)</f>
        <v>0</v>
      </c>
      <c r="O21" s="180"/>
    </row>
    <row r="22" spans="2:15">
      <c r="B22" s="44">
        <v>46388</v>
      </c>
      <c r="C22" s="150">
        <v>193</v>
      </c>
      <c r="D22" s="154">
        <f>E6</f>
        <v>0</v>
      </c>
      <c r="E22" s="151">
        <v>100</v>
      </c>
      <c r="F22" s="154">
        <f t="shared" si="0"/>
        <v>0</v>
      </c>
      <c r="G22" s="150">
        <f t="shared" si="1"/>
        <v>46000</v>
      </c>
      <c r="H22" s="157"/>
      <c r="I22" s="158"/>
      <c r="J22" s="150">
        <v>46000</v>
      </c>
      <c r="K22" s="155">
        <f>G10</f>
        <v>0</v>
      </c>
      <c r="L22" s="155">
        <f t="shared" si="2"/>
        <v>0</v>
      </c>
      <c r="M22" s="155">
        <f t="shared" si="3"/>
        <v>0</v>
      </c>
      <c r="O22" s="180"/>
    </row>
    <row r="23" spans="2:15">
      <c r="B23" s="44" t="s">
        <v>126</v>
      </c>
      <c r="C23" s="150">
        <v>193</v>
      </c>
      <c r="D23" s="154">
        <f>E6</f>
        <v>0</v>
      </c>
      <c r="E23" s="151">
        <v>100</v>
      </c>
      <c r="F23" s="154">
        <f t="shared" si="0"/>
        <v>0</v>
      </c>
      <c r="G23" s="150">
        <f t="shared" si="1"/>
        <v>45000</v>
      </c>
      <c r="H23" s="157"/>
      <c r="I23" s="158"/>
      <c r="J23" s="150">
        <v>45000</v>
      </c>
      <c r="K23" s="155">
        <f>G10</f>
        <v>0</v>
      </c>
      <c r="L23" s="155">
        <f t="shared" si="2"/>
        <v>0</v>
      </c>
      <c r="M23" s="155">
        <f t="shared" si="3"/>
        <v>0</v>
      </c>
      <c r="O23" s="180"/>
    </row>
    <row r="24" spans="2:15">
      <c r="B24" s="44" t="s">
        <v>35</v>
      </c>
      <c r="C24" s="150">
        <v>193</v>
      </c>
      <c r="D24" s="154">
        <f>E6</f>
        <v>0</v>
      </c>
      <c r="E24" s="151">
        <v>100</v>
      </c>
      <c r="F24" s="154">
        <f t="shared" si="0"/>
        <v>0</v>
      </c>
      <c r="G24" s="150">
        <f t="shared" si="1"/>
        <v>41000</v>
      </c>
      <c r="H24" s="157"/>
      <c r="I24" s="158"/>
      <c r="J24" s="150">
        <v>41000</v>
      </c>
      <c r="K24" s="155">
        <f>G10</f>
        <v>0</v>
      </c>
      <c r="L24" s="155">
        <f t="shared" si="2"/>
        <v>0</v>
      </c>
      <c r="M24" s="155">
        <f t="shared" si="3"/>
        <v>0</v>
      </c>
      <c r="O24" s="180"/>
    </row>
    <row r="25" spans="2:15">
      <c r="B25" s="44" t="s">
        <v>36</v>
      </c>
      <c r="C25" s="150">
        <v>193</v>
      </c>
      <c r="D25" s="154">
        <f>E6</f>
        <v>0</v>
      </c>
      <c r="E25" s="151">
        <v>100</v>
      </c>
      <c r="F25" s="154">
        <f t="shared" si="0"/>
        <v>0</v>
      </c>
      <c r="G25" s="150">
        <f t="shared" si="1"/>
        <v>35000</v>
      </c>
      <c r="H25" s="157"/>
      <c r="I25" s="158"/>
      <c r="J25" s="150">
        <v>35000</v>
      </c>
      <c r="K25" s="155">
        <f>G10</f>
        <v>0</v>
      </c>
      <c r="L25" s="155">
        <f t="shared" si="2"/>
        <v>0</v>
      </c>
      <c r="M25" s="155">
        <f t="shared" si="3"/>
        <v>0</v>
      </c>
      <c r="O25" s="180"/>
    </row>
    <row r="26" spans="2:15">
      <c r="B26" s="44" t="s">
        <v>37</v>
      </c>
      <c r="C26" s="150">
        <v>193</v>
      </c>
      <c r="D26" s="154">
        <f>E6</f>
        <v>0</v>
      </c>
      <c r="E26" s="151">
        <v>100</v>
      </c>
      <c r="F26" s="154">
        <f t="shared" si="0"/>
        <v>0</v>
      </c>
      <c r="G26" s="150">
        <f t="shared" si="1"/>
        <v>38000</v>
      </c>
      <c r="H26" s="157"/>
      <c r="I26" s="158"/>
      <c r="J26" s="150">
        <v>38000</v>
      </c>
      <c r="K26" s="155">
        <f>G10</f>
        <v>0</v>
      </c>
      <c r="L26" s="155">
        <f t="shared" si="2"/>
        <v>0</v>
      </c>
      <c r="M26" s="155">
        <f t="shared" si="3"/>
        <v>0</v>
      </c>
      <c r="O26" s="180"/>
    </row>
    <row r="27" spans="2:15" ht="13.8" thickBot="1">
      <c r="B27" s="44" t="s">
        <v>33</v>
      </c>
      <c r="C27" s="150">
        <v>193</v>
      </c>
      <c r="D27" s="154">
        <f>E6</f>
        <v>0</v>
      </c>
      <c r="E27" s="151">
        <v>100</v>
      </c>
      <c r="F27" s="154">
        <f t="shared" si="0"/>
        <v>0</v>
      </c>
      <c r="G27" s="151">
        <f t="shared" si="1"/>
        <v>44000</v>
      </c>
      <c r="H27" s="159"/>
      <c r="I27" s="158"/>
      <c r="J27" s="151">
        <v>44000</v>
      </c>
      <c r="K27" s="154">
        <f>G10</f>
        <v>0</v>
      </c>
      <c r="L27" s="155">
        <f t="shared" si="2"/>
        <v>0</v>
      </c>
      <c r="M27" s="155">
        <f t="shared" si="3"/>
        <v>0</v>
      </c>
      <c r="O27" s="180"/>
    </row>
    <row r="28" spans="2:15" ht="13.8" thickBot="1">
      <c r="B28" s="12" t="s">
        <v>31</v>
      </c>
      <c r="C28" s="219"/>
      <c r="D28" s="219"/>
      <c r="E28" s="220"/>
      <c r="F28" s="29"/>
      <c r="G28" s="14">
        <f>SUM(G16:G27)</f>
        <v>533000</v>
      </c>
      <c r="H28" s="14">
        <f>SUM(H16:H18)</f>
        <v>162000</v>
      </c>
      <c r="I28" s="14"/>
      <c r="J28" s="14">
        <f>SUM(J19:J27)</f>
        <v>371000</v>
      </c>
      <c r="K28" s="14"/>
      <c r="L28" s="13">
        <f>SUM(L16:L27)</f>
        <v>0</v>
      </c>
      <c r="M28" s="15">
        <f>SUM(M16:M27)</f>
        <v>0</v>
      </c>
      <c r="O28" s="180"/>
    </row>
    <row r="30" spans="2:15">
      <c r="B30" s="16" t="s">
        <v>32</v>
      </c>
    </row>
    <row r="31" spans="2:15">
      <c r="B31" s="25" t="s">
        <v>163</v>
      </c>
    </row>
  </sheetData>
  <mergeCells count="8">
    <mergeCell ref="B13:B14"/>
    <mergeCell ref="C28:E28"/>
    <mergeCell ref="B5:D6"/>
    <mergeCell ref="E5:F5"/>
    <mergeCell ref="B8:D10"/>
    <mergeCell ref="G9:H9"/>
    <mergeCell ref="E8:H8"/>
    <mergeCell ref="E9:F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8">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まとめ!$B19&amp;"."&amp;まとめ!$C19&amp;"・・・"</f>
        <v>15.総合福祉センター
(佐賀県立地域生活リハビリセンター）・・・</v>
      </c>
      <c r="C3" s="132"/>
      <c r="D3" s="133"/>
      <c r="E3" s="28"/>
      <c r="F3" s="30" t="s">
        <v>157</v>
      </c>
      <c r="G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45</v>
      </c>
      <c r="D16" s="112">
        <f>E6</f>
        <v>0</v>
      </c>
      <c r="E16" s="113">
        <v>100</v>
      </c>
      <c r="F16" s="112">
        <f t="shared" ref="F16:F22" si="0">C16*D16*(185-E16)/100</f>
        <v>0</v>
      </c>
      <c r="G16" s="111">
        <f t="shared" ref="G16:G22" si="1">H16+J16</f>
        <v>8000</v>
      </c>
      <c r="H16" s="150">
        <v>8000</v>
      </c>
      <c r="I16" s="153">
        <f>E10</f>
        <v>0</v>
      </c>
      <c r="J16" s="156"/>
      <c r="K16" s="119"/>
      <c r="L16" s="10">
        <f>H16*I16+J16*K16</f>
        <v>0</v>
      </c>
      <c r="M16" s="10">
        <f>ROUNDDOWN(F16+L16,0)</f>
        <v>0</v>
      </c>
    </row>
    <row r="17" spans="2:13">
      <c r="B17" s="44" t="s">
        <v>127</v>
      </c>
      <c r="C17" s="111">
        <v>45</v>
      </c>
      <c r="D17" s="112">
        <f>E6</f>
        <v>0</v>
      </c>
      <c r="E17" s="113">
        <v>100</v>
      </c>
      <c r="F17" s="112">
        <f t="shared" si="0"/>
        <v>0</v>
      </c>
      <c r="G17" s="111">
        <f t="shared" si="1"/>
        <v>8000</v>
      </c>
      <c r="H17" s="150">
        <v>8000</v>
      </c>
      <c r="I17" s="152">
        <f>E10</f>
        <v>0</v>
      </c>
      <c r="J17" s="157"/>
      <c r="K17" s="122"/>
      <c r="L17" s="10">
        <f>H17*I17+J17*K17</f>
        <v>0</v>
      </c>
      <c r="M17" s="10">
        <f t="shared" ref="M17:M22" si="2">ROUNDDOWN(F17+L17,0)</f>
        <v>0</v>
      </c>
    </row>
    <row r="18" spans="2:13">
      <c r="B18" s="44" t="s">
        <v>124</v>
      </c>
      <c r="C18" s="111">
        <v>45</v>
      </c>
      <c r="D18" s="112">
        <f>E6</f>
        <v>0</v>
      </c>
      <c r="E18" s="113">
        <v>100</v>
      </c>
      <c r="F18" s="112">
        <f t="shared" si="0"/>
        <v>0</v>
      </c>
      <c r="G18" s="111">
        <f t="shared" si="1"/>
        <v>7000</v>
      </c>
      <c r="H18" s="150">
        <v>7000</v>
      </c>
      <c r="I18" s="152">
        <f>E10</f>
        <v>0</v>
      </c>
      <c r="J18" s="157"/>
      <c r="K18" s="122"/>
      <c r="L18" s="10">
        <f t="shared" ref="L18:L22" si="3">H18*I18+J18*K18</f>
        <v>0</v>
      </c>
      <c r="M18" s="10">
        <f t="shared" si="2"/>
        <v>0</v>
      </c>
    </row>
    <row r="19" spans="2:13">
      <c r="B19" s="44" t="s">
        <v>34</v>
      </c>
      <c r="C19" s="111">
        <v>45</v>
      </c>
      <c r="D19" s="112">
        <f>E6</f>
        <v>0</v>
      </c>
      <c r="E19" s="113">
        <v>100</v>
      </c>
      <c r="F19" s="112">
        <f t="shared" si="0"/>
        <v>0</v>
      </c>
      <c r="G19" s="111">
        <f t="shared" si="1"/>
        <v>6000</v>
      </c>
      <c r="H19" s="157"/>
      <c r="I19" s="158"/>
      <c r="J19" s="150">
        <v>6000</v>
      </c>
      <c r="K19" s="116">
        <f>G10</f>
        <v>0</v>
      </c>
      <c r="L19" s="10">
        <f t="shared" si="3"/>
        <v>0</v>
      </c>
      <c r="M19" s="10">
        <f t="shared" si="2"/>
        <v>0</v>
      </c>
    </row>
    <row r="20" spans="2:13">
      <c r="B20" s="44" t="s">
        <v>125</v>
      </c>
      <c r="C20" s="111">
        <v>45</v>
      </c>
      <c r="D20" s="112">
        <f>E6</f>
        <v>0</v>
      </c>
      <c r="E20" s="113">
        <v>100</v>
      </c>
      <c r="F20" s="112">
        <f t="shared" si="0"/>
        <v>0</v>
      </c>
      <c r="G20" s="111">
        <f t="shared" si="1"/>
        <v>6000</v>
      </c>
      <c r="H20" s="157"/>
      <c r="I20" s="158"/>
      <c r="J20" s="150">
        <v>6000</v>
      </c>
      <c r="K20" s="116">
        <f>G10</f>
        <v>0</v>
      </c>
      <c r="L20" s="10">
        <f t="shared" si="3"/>
        <v>0</v>
      </c>
      <c r="M20" s="10">
        <f t="shared" si="2"/>
        <v>0</v>
      </c>
    </row>
    <row r="21" spans="2:13">
      <c r="B21" s="44" t="s">
        <v>128</v>
      </c>
      <c r="C21" s="111">
        <v>45</v>
      </c>
      <c r="D21" s="112">
        <f>E6</f>
        <v>0</v>
      </c>
      <c r="E21" s="113">
        <v>100</v>
      </c>
      <c r="F21" s="112">
        <f t="shared" si="0"/>
        <v>0</v>
      </c>
      <c r="G21" s="111">
        <f t="shared" si="1"/>
        <v>7000</v>
      </c>
      <c r="H21" s="157"/>
      <c r="I21" s="158"/>
      <c r="J21" s="150">
        <v>7000</v>
      </c>
      <c r="K21" s="116">
        <f>G10</f>
        <v>0</v>
      </c>
      <c r="L21" s="10">
        <f t="shared" si="3"/>
        <v>0</v>
      </c>
      <c r="M21" s="10">
        <f t="shared" si="2"/>
        <v>0</v>
      </c>
    </row>
    <row r="22" spans="2:13">
      <c r="B22" s="44">
        <v>46388</v>
      </c>
      <c r="C22" s="111">
        <v>45</v>
      </c>
      <c r="D22" s="112">
        <f>E6</f>
        <v>0</v>
      </c>
      <c r="E22" s="113">
        <v>100</v>
      </c>
      <c r="F22" s="112">
        <f t="shared" si="0"/>
        <v>0</v>
      </c>
      <c r="G22" s="113">
        <f t="shared" si="1"/>
        <v>8000</v>
      </c>
      <c r="H22" s="159"/>
      <c r="I22" s="158"/>
      <c r="J22" s="150">
        <v>8000</v>
      </c>
      <c r="K22" s="112">
        <f>G10</f>
        <v>0</v>
      </c>
      <c r="L22" s="10">
        <f t="shared" si="3"/>
        <v>0</v>
      </c>
      <c r="M22" s="10">
        <f t="shared" si="2"/>
        <v>0</v>
      </c>
    </row>
    <row r="23" spans="2:13">
      <c r="B23" s="44" t="s">
        <v>126</v>
      </c>
      <c r="C23" s="111">
        <v>45</v>
      </c>
      <c r="D23" s="116">
        <f>E6</f>
        <v>0</v>
      </c>
      <c r="E23" s="111">
        <v>100</v>
      </c>
      <c r="F23" s="116">
        <f>C23*D23*(185-E23)/100</f>
        <v>0</v>
      </c>
      <c r="G23" s="111">
        <f>H23+J23</f>
        <v>7000</v>
      </c>
      <c r="H23" s="159"/>
      <c r="I23" s="158"/>
      <c r="J23" s="150">
        <v>7000</v>
      </c>
      <c r="K23" s="112">
        <f>G10</f>
        <v>0</v>
      </c>
      <c r="L23" s="10">
        <f>H23*I23+J23*K23</f>
        <v>0</v>
      </c>
      <c r="M23" s="10">
        <f>ROUNDDOWN(F23+L23,0)</f>
        <v>0</v>
      </c>
    </row>
    <row r="24" spans="2:13">
      <c r="B24" s="44" t="s">
        <v>35</v>
      </c>
      <c r="C24" s="111">
        <v>45</v>
      </c>
      <c r="D24" s="112">
        <f>E6</f>
        <v>0</v>
      </c>
      <c r="E24" s="113">
        <v>100</v>
      </c>
      <c r="F24" s="112">
        <f>C24*D24*(185-E24)/100</f>
        <v>0</v>
      </c>
      <c r="G24" s="111">
        <f>H24+J24</f>
        <v>7000</v>
      </c>
      <c r="H24" s="157"/>
      <c r="I24" s="158"/>
      <c r="J24" s="150">
        <v>7000</v>
      </c>
      <c r="K24" s="116">
        <f>G10</f>
        <v>0</v>
      </c>
      <c r="L24" s="10">
        <f>H24*I24+J24*K24</f>
        <v>0</v>
      </c>
      <c r="M24" s="10">
        <f>ROUNDDOWN(F24+L24,0)</f>
        <v>0</v>
      </c>
    </row>
    <row r="25" spans="2:13">
      <c r="B25" s="44" t="s">
        <v>36</v>
      </c>
      <c r="C25" s="111">
        <v>45</v>
      </c>
      <c r="D25" s="112">
        <f>E6</f>
        <v>0</v>
      </c>
      <c r="E25" s="113">
        <v>100</v>
      </c>
      <c r="F25" s="112">
        <f>C25*D25*(185-E25)/100</f>
        <v>0</v>
      </c>
      <c r="G25" s="111">
        <f>H25+J25</f>
        <v>6000</v>
      </c>
      <c r="H25" s="157"/>
      <c r="I25" s="158"/>
      <c r="J25" s="150">
        <v>6000</v>
      </c>
      <c r="K25" s="116">
        <f>G10</f>
        <v>0</v>
      </c>
      <c r="L25" s="10">
        <f>H25*I25+J25*K25</f>
        <v>0</v>
      </c>
      <c r="M25" s="10">
        <f>ROUNDDOWN(F25+L25,0)</f>
        <v>0</v>
      </c>
    </row>
    <row r="26" spans="2:13">
      <c r="B26" s="44" t="s">
        <v>37</v>
      </c>
      <c r="C26" s="111">
        <v>45</v>
      </c>
      <c r="D26" s="112">
        <f>E6</f>
        <v>0</v>
      </c>
      <c r="E26" s="113">
        <v>100</v>
      </c>
      <c r="F26" s="112">
        <f>C26*D26*(185-E26)/100</f>
        <v>0</v>
      </c>
      <c r="G26" s="111">
        <f>H26+J26</f>
        <v>6000</v>
      </c>
      <c r="H26" s="159"/>
      <c r="I26" s="158"/>
      <c r="J26" s="150">
        <v>6000</v>
      </c>
      <c r="K26" s="116">
        <f>G10</f>
        <v>0</v>
      </c>
      <c r="L26" s="10">
        <f>H26*I26+J26*K26</f>
        <v>0</v>
      </c>
      <c r="M26" s="10">
        <f>ROUNDDOWN(F26+L26,0)</f>
        <v>0</v>
      </c>
    </row>
    <row r="27" spans="2:13" ht="13.8" thickBot="1">
      <c r="B27" s="44" t="s">
        <v>33</v>
      </c>
      <c r="C27" s="111">
        <v>45</v>
      </c>
      <c r="D27" s="112">
        <f>E6</f>
        <v>0</v>
      </c>
      <c r="E27" s="113">
        <v>100</v>
      </c>
      <c r="F27" s="112">
        <f>C27*D27*(185-E27)/100</f>
        <v>0</v>
      </c>
      <c r="G27" s="111">
        <f>H27+J27</f>
        <v>6000</v>
      </c>
      <c r="H27" s="157"/>
      <c r="I27" s="158"/>
      <c r="J27" s="151">
        <v>6000</v>
      </c>
      <c r="K27" s="116">
        <f>G10</f>
        <v>0</v>
      </c>
      <c r="L27" s="10">
        <f>H27*I27+J27*K27</f>
        <v>0</v>
      </c>
      <c r="M27" s="10">
        <f>ROUNDDOWN(F27+L27,0)</f>
        <v>0</v>
      </c>
    </row>
    <row r="28" spans="2:13" ht="13.8" thickBot="1">
      <c r="B28" s="12" t="s">
        <v>31</v>
      </c>
      <c r="C28" s="234"/>
      <c r="D28" s="234"/>
      <c r="E28" s="235"/>
      <c r="F28" s="125"/>
      <c r="G28" s="126">
        <f>SUM(G16:G27)</f>
        <v>82000</v>
      </c>
      <c r="H28" s="126">
        <f>SUM(H16:H18)</f>
        <v>23000</v>
      </c>
      <c r="I28" s="126"/>
      <c r="J28" s="126">
        <f>SUM(J16:J27)</f>
        <v>59000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まとめ!$B20&amp;"."&amp;まとめ!$C20&amp;"・・・"</f>
        <v>16.虹の松原学園・・・</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52</v>
      </c>
      <c r="D16" s="112">
        <f>E6</f>
        <v>0</v>
      </c>
      <c r="E16" s="113">
        <v>100</v>
      </c>
      <c r="F16" s="112">
        <f t="shared" ref="F16:F22" si="0">C16*D16*(185-E16)/100</f>
        <v>0</v>
      </c>
      <c r="G16" s="111">
        <f t="shared" ref="G16:G22" si="1">H16+J16</f>
        <v>17000</v>
      </c>
      <c r="H16" s="150">
        <v>17000</v>
      </c>
      <c r="I16" s="153">
        <f>E10</f>
        <v>0</v>
      </c>
      <c r="J16" s="156"/>
      <c r="K16" s="50"/>
      <c r="L16" s="10">
        <f>H16*I16+J16*K16</f>
        <v>0</v>
      </c>
      <c r="M16" s="10">
        <f>ROUNDDOWN(F16+L16,0)</f>
        <v>0</v>
      </c>
    </row>
    <row r="17" spans="2:13">
      <c r="B17" s="44" t="s">
        <v>127</v>
      </c>
      <c r="C17" s="111">
        <v>52</v>
      </c>
      <c r="D17" s="112">
        <f>E6</f>
        <v>0</v>
      </c>
      <c r="E17" s="113">
        <v>100</v>
      </c>
      <c r="F17" s="112">
        <f t="shared" si="0"/>
        <v>0</v>
      </c>
      <c r="G17" s="111">
        <f t="shared" si="1"/>
        <v>16000</v>
      </c>
      <c r="H17" s="150">
        <v>16000</v>
      </c>
      <c r="I17" s="154">
        <f>E10</f>
        <v>0</v>
      </c>
      <c r="J17" s="157"/>
      <c r="K17" s="51"/>
      <c r="L17" s="10">
        <f t="shared" ref="L17:L22" si="2">H17*I17+J17*K17</f>
        <v>0</v>
      </c>
      <c r="M17" s="10">
        <f t="shared" ref="M17:M22" si="3">ROUNDDOWN(F17+L17,0)</f>
        <v>0</v>
      </c>
    </row>
    <row r="18" spans="2:13">
      <c r="B18" s="44" t="s">
        <v>124</v>
      </c>
      <c r="C18" s="111">
        <v>52</v>
      </c>
      <c r="D18" s="112">
        <f>E6</f>
        <v>0</v>
      </c>
      <c r="E18" s="113">
        <v>100</v>
      </c>
      <c r="F18" s="112">
        <f t="shared" si="0"/>
        <v>0</v>
      </c>
      <c r="G18" s="111">
        <f t="shared" si="1"/>
        <v>14000</v>
      </c>
      <c r="H18" s="150">
        <v>14000</v>
      </c>
      <c r="I18" s="154">
        <f>E10</f>
        <v>0</v>
      </c>
      <c r="J18" s="157"/>
      <c r="K18" s="51"/>
      <c r="L18" s="10">
        <f t="shared" si="2"/>
        <v>0</v>
      </c>
      <c r="M18" s="10">
        <f t="shared" si="3"/>
        <v>0</v>
      </c>
    </row>
    <row r="19" spans="2:13">
      <c r="B19" s="44" t="s">
        <v>34</v>
      </c>
      <c r="C19" s="111">
        <v>52</v>
      </c>
      <c r="D19" s="112">
        <f>E6</f>
        <v>0</v>
      </c>
      <c r="E19" s="113">
        <v>100</v>
      </c>
      <c r="F19" s="112">
        <f t="shared" si="0"/>
        <v>0</v>
      </c>
      <c r="G19" s="111">
        <f t="shared" si="1"/>
        <v>12000</v>
      </c>
      <c r="H19" s="157"/>
      <c r="I19" s="158"/>
      <c r="J19" s="150">
        <v>12000</v>
      </c>
      <c r="K19" s="10">
        <f>G10</f>
        <v>0</v>
      </c>
      <c r="L19" s="10">
        <f t="shared" si="2"/>
        <v>0</v>
      </c>
      <c r="M19" s="10">
        <f t="shared" si="3"/>
        <v>0</v>
      </c>
    </row>
    <row r="20" spans="2:13">
      <c r="B20" s="44" t="s">
        <v>125</v>
      </c>
      <c r="C20" s="111">
        <v>52</v>
      </c>
      <c r="D20" s="112">
        <f>E6</f>
        <v>0</v>
      </c>
      <c r="E20" s="113">
        <v>100</v>
      </c>
      <c r="F20" s="112">
        <f t="shared" si="0"/>
        <v>0</v>
      </c>
      <c r="G20" s="111">
        <f t="shared" si="1"/>
        <v>10000</v>
      </c>
      <c r="H20" s="157"/>
      <c r="I20" s="158"/>
      <c r="J20" s="150">
        <v>10000</v>
      </c>
      <c r="K20" s="10">
        <f>G10</f>
        <v>0</v>
      </c>
      <c r="L20" s="10">
        <f t="shared" si="2"/>
        <v>0</v>
      </c>
      <c r="M20" s="10">
        <f t="shared" si="3"/>
        <v>0</v>
      </c>
    </row>
    <row r="21" spans="2:13">
      <c r="B21" s="44" t="s">
        <v>128</v>
      </c>
      <c r="C21" s="111">
        <v>52</v>
      </c>
      <c r="D21" s="112">
        <f>E6</f>
        <v>0</v>
      </c>
      <c r="E21" s="113">
        <v>100</v>
      </c>
      <c r="F21" s="112">
        <f t="shared" si="0"/>
        <v>0</v>
      </c>
      <c r="G21" s="111">
        <f t="shared" si="1"/>
        <v>13000</v>
      </c>
      <c r="H21" s="157"/>
      <c r="I21" s="158"/>
      <c r="J21" s="150">
        <v>13000</v>
      </c>
      <c r="K21" s="10">
        <f>G10</f>
        <v>0</v>
      </c>
      <c r="L21" s="10">
        <f t="shared" si="2"/>
        <v>0</v>
      </c>
      <c r="M21" s="10">
        <f t="shared" si="3"/>
        <v>0</v>
      </c>
    </row>
    <row r="22" spans="2:13">
      <c r="B22" s="44">
        <v>46388</v>
      </c>
      <c r="C22" s="111">
        <v>52</v>
      </c>
      <c r="D22" s="112">
        <f>E6</f>
        <v>0</v>
      </c>
      <c r="E22" s="113">
        <v>100</v>
      </c>
      <c r="F22" s="112">
        <f t="shared" si="0"/>
        <v>0</v>
      </c>
      <c r="G22" s="113">
        <f t="shared" si="1"/>
        <v>14000</v>
      </c>
      <c r="H22" s="159"/>
      <c r="I22" s="158"/>
      <c r="J22" s="150">
        <v>14000</v>
      </c>
      <c r="K22" s="21">
        <f>G10</f>
        <v>0</v>
      </c>
      <c r="L22" s="21">
        <f t="shared" si="2"/>
        <v>0</v>
      </c>
      <c r="M22" s="10">
        <f t="shared" si="3"/>
        <v>0</v>
      </c>
    </row>
    <row r="23" spans="2:13">
      <c r="B23" s="44" t="s">
        <v>126</v>
      </c>
      <c r="C23" s="111">
        <v>52</v>
      </c>
      <c r="D23" s="116">
        <f>E6</f>
        <v>0</v>
      </c>
      <c r="E23" s="111">
        <v>100</v>
      </c>
      <c r="F23" s="116">
        <f>C23*D23*(185-E23)/100</f>
        <v>0</v>
      </c>
      <c r="G23" s="111">
        <f>H23+J23</f>
        <v>14000</v>
      </c>
      <c r="H23" s="159"/>
      <c r="I23" s="158"/>
      <c r="J23" s="150">
        <v>14000</v>
      </c>
      <c r="K23" s="52">
        <f>G10</f>
        <v>0</v>
      </c>
      <c r="L23" s="10">
        <f>H23*I23+J23*K23</f>
        <v>0</v>
      </c>
      <c r="M23" s="10">
        <f>ROUNDDOWN(F23+L23,0)</f>
        <v>0</v>
      </c>
    </row>
    <row r="24" spans="2:13">
      <c r="B24" s="44" t="s">
        <v>35</v>
      </c>
      <c r="C24" s="111">
        <v>52</v>
      </c>
      <c r="D24" s="112">
        <f>E6</f>
        <v>0</v>
      </c>
      <c r="E24" s="113">
        <v>100</v>
      </c>
      <c r="F24" s="112">
        <f>C24*D24*(185-E24)/100</f>
        <v>0</v>
      </c>
      <c r="G24" s="111">
        <f>H24+J24</f>
        <v>12000</v>
      </c>
      <c r="H24" s="157"/>
      <c r="I24" s="158"/>
      <c r="J24" s="150">
        <v>12000</v>
      </c>
      <c r="K24" s="10">
        <f>G10</f>
        <v>0</v>
      </c>
      <c r="L24" s="10">
        <f>H24*I24+J24*K24</f>
        <v>0</v>
      </c>
      <c r="M24" s="10">
        <f>ROUNDDOWN(F24+L24,0)</f>
        <v>0</v>
      </c>
    </row>
    <row r="25" spans="2:13">
      <c r="B25" s="44" t="s">
        <v>36</v>
      </c>
      <c r="C25" s="111">
        <v>52</v>
      </c>
      <c r="D25" s="112">
        <f>E6</f>
        <v>0</v>
      </c>
      <c r="E25" s="113">
        <v>100</v>
      </c>
      <c r="F25" s="112">
        <f>C25*D25*(185-E25)/100</f>
        <v>0</v>
      </c>
      <c r="G25" s="111">
        <f>H25+J25</f>
        <v>10000</v>
      </c>
      <c r="H25" s="157"/>
      <c r="I25" s="158"/>
      <c r="J25" s="150">
        <v>10000</v>
      </c>
      <c r="K25" s="10">
        <f>G10</f>
        <v>0</v>
      </c>
      <c r="L25" s="10">
        <f>H25*I25+J25*K25</f>
        <v>0</v>
      </c>
      <c r="M25" s="10">
        <f>ROUNDDOWN(F25+L25,0)</f>
        <v>0</v>
      </c>
    </row>
    <row r="26" spans="2:13">
      <c r="B26" s="44" t="s">
        <v>37</v>
      </c>
      <c r="C26" s="111">
        <v>52</v>
      </c>
      <c r="D26" s="112">
        <f>E6</f>
        <v>0</v>
      </c>
      <c r="E26" s="113">
        <v>100</v>
      </c>
      <c r="F26" s="112">
        <f>C26*D26*(185-E26)/100</f>
        <v>0</v>
      </c>
      <c r="G26" s="111">
        <f>H26+J26</f>
        <v>10000</v>
      </c>
      <c r="H26" s="159"/>
      <c r="I26" s="158"/>
      <c r="J26" s="150">
        <v>10000</v>
      </c>
      <c r="K26" s="10">
        <f>G10</f>
        <v>0</v>
      </c>
      <c r="L26" s="10">
        <f>H26*I26+J26*K26</f>
        <v>0</v>
      </c>
      <c r="M26" s="10">
        <f>ROUNDDOWN(F26+L26,0)</f>
        <v>0</v>
      </c>
    </row>
    <row r="27" spans="2:13" ht="13.8" thickBot="1">
      <c r="B27" s="44" t="s">
        <v>33</v>
      </c>
      <c r="C27" s="111">
        <v>52</v>
      </c>
      <c r="D27" s="112">
        <f>E6</f>
        <v>0</v>
      </c>
      <c r="E27" s="113">
        <v>100</v>
      </c>
      <c r="F27" s="112">
        <f>C27*D27*(185-E27)/100</f>
        <v>0</v>
      </c>
      <c r="G27" s="111">
        <f>H27+J27</f>
        <v>13000</v>
      </c>
      <c r="H27" s="157"/>
      <c r="I27" s="158"/>
      <c r="J27" s="151">
        <v>13000</v>
      </c>
      <c r="K27" s="10">
        <f>G10</f>
        <v>0</v>
      </c>
      <c r="L27" s="10">
        <f>H27*I27+J27*K27</f>
        <v>0</v>
      </c>
      <c r="M27" s="10">
        <f>ROUNDDOWN(F27+L27,0)</f>
        <v>0</v>
      </c>
    </row>
    <row r="28" spans="2:13" ht="13.8" thickBot="1">
      <c r="B28" s="12" t="s">
        <v>31</v>
      </c>
      <c r="C28" s="219"/>
      <c r="D28" s="219"/>
      <c r="E28" s="220"/>
      <c r="F28" s="29"/>
      <c r="G28" s="14">
        <f>SUM(G16:G27)</f>
        <v>155000</v>
      </c>
      <c r="H28" s="14">
        <f>SUM(H16:H25)</f>
        <v>47000</v>
      </c>
      <c r="I28" s="14"/>
      <c r="J28" s="14">
        <f>SUM(J16:J27)</f>
        <v>108000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まとめ!$B21&amp;"."&amp;まとめ!$C21&amp;"・・・"</f>
        <v>17.療育支援センター（あそしあ）・・・</v>
      </c>
      <c r="C3" s="27"/>
      <c r="D3" s="133"/>
      <c r="E3" s="26" t="s">
        <v>156</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99</v>
      </c>
      <c r="D16" s="112">
        <f>E6</f>
        <v>0</v>
      </c>
      <c r="E16" s="113">
        <v>100</v>
      </c>
      <c r="F16" s="112">
        <f t="shared" ref="F16:F22" si="0">C16*D16*(185-E16)/100</f>
        <v>0</v>
      </c>
      <c r="G16" s="111">
        <f t="shared" ref="G16:G22" si="1">H16+J16</f>
        <v>33000</v>
      </c>
      <c r="H16" s="150">
        <v>33000</v>
      </c>
      <c r="I16" s="153">
        <f>E10</f>
        <v>0</v>
      </c>
      <c r="J16" s="156"/>
      <c r="K16" s="160"/>
      <c r="L16" s="10">
        <f>H16*I16+J16*K16</f>
        <v>0</v>
      </c>
      <c r="M16" s="10">
        <f>ROUNDDOWN(F16+L16,0)</f>
        <v>0</v>
      </c>
    </row>
    <row r="17" spans="2:13">
      <c r="B17" s="44" t="s">
        <v>127</v>
      </c>
      <c r="C17" s="111">
        <v>99</v>
      </c>
      <c r="D17" s="112">
        <f>E6</f>
        <v>0</v>
      </c>
      <c r="E17" s="113">
        <v>100</v>
      </c>
      <c r="F17" s="112">
        <f t="shared" si="0"/>
        <v>0</v>
      </c>
      <c r="G17" s="111">
        <f t="shared" si="1"/>
        <v>31000</v>
      </c>
      <c r="H17" s="150">
        <v>31000</v>
      </c>
      <c r="I17" s="154">
        <f>E10</f>
        <v>0</v>
      </c>
      <c r="J17" s="157"/>
      <c r="K17" s="161"/>
      <c r="L17" s="10">
        <f t="shared" ref="L17:L22" si="2">H17*I17+J17*K17</f>
        <v>0</v>
      </c>
      <c r="M17" s="10">
        <f t="shared" ref="M17:M22" si="3">ROUNDDOWN(F17+L17,0)</f>
        <v>0</v>
      </c>
    </row>
    <row r="18" spans="2:13">
      <c r="B18" s="44" t="s">
        <v>124</v>
      </c>
      <c r="C18" s="111">
        <v>99</v>
      </c>
      <c r="D18" s="112">
        <f>E6</f>
        <v>0</v>
      </c>
      <c r="E18" s="113">
        <v>100</v>
      </c>
      <c r="F18" s="112">
        <f t="shared" si="0"/>
        <v>0</v>
      </c>
      <c r="G18" s="111">
        <f t="shared" si="1"/>
        <v>27000</v>
      </c>
      <c r="H18" s="150">
        <v>27000</v>
      </c>
      <c r="I18" s="154">
        <f>E10</f>
        <v>0</v>
      </c>
      <c r="J18" s="157"/>
      <c r="K18" s="161"/>
      <c r="L18" s="10">
        <f t="shared" si="2"/>
        <v>0</v>
      </c>
      <c r="M18" s="10">
        <f t="shared" si="3"/>
        <v>0</v>
      </c>
    </row>
    <row r="19" spans="2:13">
      <c r="B19" s="44" t="s">
        <v>34</v>
      </c>
      <c r="C19" s="111">
        <v>99</v>
      </c>
      <c r="D19" s="112">
        <f>E6</f>
        <v>0</v>
      </c>
      <c r="E19" s="113">
        <v>100</v>
      </c>
      <c r="F19" s="112">
        <f t="shared" si="0"/>
        <v>0</v>
      </c>
      <c r="G19" s="111">
        <f t="shared" si="1"/>
        <v>20000</v>
      </c>
      <c r="H19" s="157"/>
      <c r="I19" s="158"/>
      <c r="J19" s="150">
        <v>20000</v>
      </c>
      <c r="K19" s="155">
        <f>G10</f>
        <v>0</v>
      </c>
      <c r="L19" s="10">
        <f t="shared" si="2"/>
        <v>0</v>
      </c>
      <c r="M19" s="10">
        <f t="shared" si="3"/>
        <v>0</v>
      </c>
    </row>
    <row r="20" spans="2:13">
      <c r="B20" s="44" t="s">
        <v>125</v>
      </c>
      <c r="C20" s="111">
        <v>99</v>
      </c>
      <c r="D20" s="112">
        <f>E6</f>
        <v>0</v>
      </c>
      <c r="E20" s="113">
        <v>100</v>
      </c>
      <c r="F20" s="112">
        <f t="shared" si="0"/>
        <v>0</v>
      </c>
      <c r="G20" s="111">
        <f t="shared" si="1"/>
        <v>16000</v>
      </c>
      <c r="H20" s="157"/>
      <c r="I20" s="158"/>
      <c r="J20" s="150">
        <v>16000</v>
      </c>
      <c r="K20" s="155">
        <f>G10</f>
        <v>0</v>
      </c>
      <c r="L20" s="10">
        <f t="shared" si="2"/>
        <v>0</v>
      </c>
      <c r="M20" s="10">
        <f t="shared" si="3"/>
        <v>0</v>
      </c>
    </row>
    <row r="21" spans="2:13">
      <c r="B21" s="44" t="s">
        <v>128</v>
      </c>
      <c r="C21" s="111">
        <v>99</v>
      </c>
      <c r="D21" s="112">
        <f>E6</f>
        <v>0</v>
      </c>
      <c r="E21" s="113">
        <v>100</v>
      </c>
      <c r="F21" s="112">
        <f t="shared" si="0"/>
        <v>0</v>
      </c>
      <c r="G21" s="111">
        <f t="shared" si="1"/>
        <v>27000</v>
      </c>
      <c r="H21" s="157"/>
      <c r="I21" s="158"/>
      <c r="J21" s="150">
        <v>27000</v>
      </c>
      <c r="K21" s="155">
        <f>G10</f>
        <v>0</v>
      </c>
      <c r="L21" s="10">
        <f t="shared" si="2"/>
        <v>0</v>
      </c>
      <c r="M21" s="10">
        <f t="shared" si="3"/>
        <v>0</v>
      </c>
    </row>
    <row r="22" spans="2:13">
      <c r="B22" s="44">
        <v>46388</v>
      </c>
      <c r="C22" s="111">
        <v>99</v>
      </c>
      <c r="D22" s="112">
        <f>E6</f>
        <v>0</v>
      </c>
      <c r="E22" s="113">
        <v>100</v>
      </c>
      <c r="F22" s="112">
        <f t="shared" si="0"/>
        <v>0</v>
      </c>
      <c r="G22" s="113">
        <f t="shared" si="1"/>
        <v>30000</v>
      </c>
      <c r="H22" s="159"/>
      <c r="I22" s="158"/>
      <c r="J22" s="150">
        <v>30000</v>
      </c>
      <c r="K22" s="152">
        <f>G10</f>
        <v>0</v>
      </c>
      <c r="L22" s="21">
        <f t="shared" si="2"/>
        <v>0</v>
      </c>
      <c r="M22" s="10">
        <f t="shared" si="3"/>
        <v>0</v>
      </c>
    </row>
    <row r="23" spans="2:13">
      <c r="B23" s="44" t="s">
        <v>126</v>
      </c>
      <c r="C23" s="111">
        <v>99</v>
      </c>
      <c r="D23" s="116">
        <f>E6</f>
        <v>0</v>
      </c>
      <c r="E23" s="111">
        <v>100</v>
      </c>
      <c r="F23" s="116">
        <f>C23*D23*(185-E23)/100</f>
        <v>0</v>
      </c>
      <c r="G23" s="111">
        <f>H23+J23</f>
        <v>30000</v>
      </c>
      <c r="H23" s="159"/>
      <c r="I23" s="158"/>
      <c r="J23" s="150">
        <v>30000</v>
      </c>
      <c r="K23" s="154">
        <f>G10</f>
        <v>0</v>
      </c>
      <c r="L23" s="10">
        <f>H23*I23+J23*K23</f>
        <v>0</v>
      </c>
      <c r="M23" s="10">
        <f>ROUNDDOWN(F23+L23,0)</f>
        <v>0</v>
      </c>
    </row>
    <row r="24" spans="2:13">
      <c r="B24" s="44" t="s">
        <v>35</v>
      </c>
      <c r="C24" s="111">
        <v>99</v>
      </c>
      <c r="D24" s="112">
        <f>E6</f>
        <v>0</v>
      </c>
      <c r="E24" s="113">
        <v>100</v>
      </c>
      <c r="F24" s="112">
        <f>C24*D24*(185-E24)/100</f>
        <v>0</v>
      </c>
      <c r="G24" s="111">
        <f>H24+J24</f>
        <v>23000</v>
      </c>
      <c r="H24" s="157"/>
      <c r="I24" s="158"/>
      <c r="J24" s="150">
        <v>23000</v>
      </c>
      <c r="K24" s="155">
        <f>G10</f>
        <v>0</v>
      </c>
      <c r="L24" s="10">
        <f>H24*I24+J24*K24</f>
        <v>0</v>
      </c>
      <c r="M24" s="10">
        <f>ROUNDDOWN(F24+L24,0)</f>
        <v>0</v>
      </c>
    </row>
    <row r="25" spans="2:13">
      <c r="B25" s="44" t="s">
        <v>36</v>
      </c>
      <c r="C25" s="111">
        <v>99</v>
      </c>
      <c r="D25" s="112">
        <f>E6</f>
        <v>0</v>
      </c>
      <c r="E25" s="113">
        <v>100</v>
      </c>
      <c r="F25" s="112">
        <f>C25*D25*(185-E25)/100</f>
        <v>0</v>
      </c>
      <c r="G25" s="111">
        <f>H25+J25</f>
        <v>15000</v>
      </c>
      <c r="H25" s="157"/>
      <c r="I25" s="158"/>
      <c r="J25" s="150">
        <v>15000</v>
      </c>
      <c r="K25" s="155">
        <f>G10</f>
        <v>0</v>
      </c>
      <c r="L25" s="10">
        <f>H25*I25+J25*K25</f>
        <v>0</v>
      </c>
      <c r="M25" s="10">
        <f>ROUNDDOWN(F25+L25,0)</f>
        <v>0</v>
      </c>
    </row>
    <row r="26" spans="2:13">
      <c r="B26" s="44" t="s">
        <v>37</v>
      </c>
      <c r="C26" s="111">
        <v>99</v>
      </c>
      <c r="D26" s="112">
        <f>E6</f>
        <v>0</v>
      </c>
      <c r="E26" s="113">
        <v>100</v>
      </c>
      <c r="F26" s="112">
        <f>C26*D26*(185-E26)/100</f>
        <v>0</v>
      </c>
      <c r="G26" s="111">
        <f>H26+J26</f>
        <v>15000</v>
      </c>
      <c r="H26" s="159"/>
      <c r="I26" s="158"/>
      <c r="J26" s="150">
        <v>15000</v>
      </c>
      <c r="K26" s="155">
        <f>G10</f>
        <v>0</v>
      </c>
      <c r="L26" s="10">
        <f>H26*I26+J26*K26</f>
        <v>0</v>
      </c>
      <c r="M26" s="10">
        <f>ROUNDDOWN(F26+L26,0)</f>
        <v>0</v>
      </c>
    </row>
    <row r="27" spans="2:13" ht="13.8" thickBot="1">
      <c r="B27" s="44" t="s">
        <v>33</v>
      </c>
      <c r="C27" s="111">
        <v>99</v>
      </c>
      <c r="D27" s="112">
        <f>E6</f>
        <v>0</v>
      </c>
      <c r="E27" s="113">
        <v>100</v>
      </c>
      <c r="F27" s="112">
        <f>C27*D27*(185-E27)/100</f>
        <v>0</v>
      </c>
      <c r="G27" s="111">
        <f>H27+J27</f>
        <v>22000</v>
      </c>
      <c r="H27" s="157"/>
      <c r="I27" s="158"/>
      <c r="J27" s="151">
        <v>22000</v>
      </c>
      <c r="K27" s="155">
        <f>G10</f>
        <v>0</v>
      </c>
      <c r="L27" s="10">
        <f>H27*I27+J27*K27</f>
        <v>0</v>
      </c>
      <c r="M27" s="10">
        <f>ROUNDDOWN(F27+L27,0)</f>
        <v>0</v>
      </c>
    </row>
    <row r="28" spans="2:13" ht="13.8" thickBot="1">
      <c r="B28" s="12" t="s">
        <v>31</v>
      </c>
      <c r="C28" s="219"/>
      <c r="D28" s="219"/>
      <c r="E28" s="220"/>
      <c r="F28" s="29"/>
      <c r="G28" s="14">
        <f>SUM(G16:G27)</f>
        <v>289000</v>
      </c>
      <c r="H28" s="14">
        <f>SUM(H16:H18)</f>
        <v>91000</v>
      </c>
      <c r="I28" s="14"/>
      <c r="J28" s="14">
        <f>SUM(J16:J27)</f>
        <v>198000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0">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まとめ!$B22&amp;"."&amp;まとめ!$C22&amp;"・・・"</f>
        <v>18.精神保健福祉ｾﾝﾀｰ・・・</v>
      </c>
      <c r="C3" s="27"/>
      <c r="D3" s="30" t="s">
        <v>157</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20</v>
      </c>
      <c r="D16" s="112">
        <f>E6</f>
        <v>0</v>
      </c>
      <c r="E16" s="113">
        <v>100</v>
      </c>
      <c r="F16" s="112">
        <f t="shared" ref="F16:F22" si="0">C16*D16*(185-E16)/100</f>
        <v>0</v>
      </c>
      <c r="G16" s="111">
        <f t="shared" ref="G16:G22" si="1">H16+J16</f>
        <v>2000</v>
      </c>
      <c r="H16" s="114">
        <v>2000</v>
      </c>
      <c r="I16" s="117">
        <f>E10</f>
        <v>0</v>
      </c>
      <c r="J16" s="118"/>
      <c r="K16" s="49"/>
      <c r="L16" s="10">
        <f>H16*I16+J16*K16</f>
        <v>0</v>
      </c>
      <c r="M16" s="10">
        <f>ROUNDDOWN(F16+L16,0)</f>
        <v>0</v>
      </c>
    </row>
    <row r="17" spans="2:13">
      <c r="B17" s="44" t="s">
        <v>127</v>
      </c>
      <c r="C17" s="111">
        <v>20</v>
      </c>
      <c r="D17" s="112">
        <f>E6</f>
        <v>0</v>
      </c>
      <c r="E17" s="113">
        <v>100</v>
      </c>
      <c r="F17" s="112">
        <f t="shared" si="0"/>
        <v>0</v>
      </c>
      <c r="G17" s="111">
        <f t="shared" si="1"/>
        <v>2000</v>
      </c>
      <c r="H17" s="111">
        <v>2000</v>
      </c>
      <c r="I17" s="112">
        <f>E10</f>
        <v>0</v>
      </c>
      <c r="J17" s="121"/>
      <c r="K17" s="23"/>
      <c r="L17" s="10">
        <f t="shared" ref="L17:L22" si="2">H17*I17+J17*K17</f>
        <v>0</v>
      </c>
      <c r="M17" s="10">
        <f t="shared" ref="M17:M22" si="3">ROUNDDOWN(F17+L17,0)</f>
        <v>0</v>
      </c>
    </row>
    <row r="18" spans="2:13">
      <c r="B18" s="44" t="s">
        <v>124</v>
      </c>
      <c r="C18" s="111">
        <v>20</v>
      </c>
      <c r="D18" s="112">
        <f>E6</f>
        <v>0</v>
      </c>
      <c r="E18" s="113">
        <v>100</v>
      </c>
      <c r="F18" s="112">
        <f t="shared" si="0"/>
        <v>0</v>
      </c>
      <c r="G18" s="111">
        <f t="shared" si="1"/>
        <v>2000</v>
      </c>
      <c r="H18" s="111">
        <v>2000</v>
      </c>
      <c r="I18" s="112">
        <f>E10</f>
        <v>0</v>
      </c>
      <c r="J18" s="121"/>
      <c r="K18" s="23"/>
      <c r="L18" s="10">
        <f t="shared" si="2"/>
        <v>0</v>
      </c>
      <c r="M18" s="10">
        <f t="shared" si="3"/>
        <v>0</v>
      </c>
    </row>
    <row r="19" spans="2:13">
      <c r="B19" s="44" t="s">
        <v>34</v>
      </c>
      <c r="C19" s="111">
        <v>20</v>
      </c>
      <c r="D19" s="112">
        <f>E6</f>
        <v>0</v>
      </c>
      <c r="E19" s="113">
        <v>100</v>
      </c>
      <c r="F19" s="112">
        <f t="shared" si="0"/>
        <v>0</v>
      </c>
      <c r="G19" s="111">
        <f t="shared" si="1"/>
        <v>2000</v>
      </c>
      <c r="H19" s="121"/>
      <c r="I19" s="123"/>
      <c r="J19" s="150">
        <v>2000</v>
      </c>
      <c r="K19" s="10">
        <f>G10</f>
        <v>0</v>
      </c>
      <c r="L19" s="10">
        <f t="shared" si="2"/>
        <v>0</v>
      </c>
      <c r="M19" s="10">
        <f t="shared" si="3"/>
        <v>0</v>
      </c>
    </row>
    <row r="20" spans="2:13">
      <c r="B20" s="44" t="s">
        <v>125</v>
      </c>
      <c r="C20" s="111">
        <v>20</v>
      </c>
      <c r="D20" s="112">
        <f>E6</f>
        <v>0</v>
      </c>
      <c r="E20" s="113">
        <v>100</v>
      </c>
      <c r="F20" s="112">
        <f t="shared" si="0"/>
        <v>0</v>
      </c>
      <c r="G20" s="111">
        <f t="shared" si="1"/>
        <v>2000</v>
      </c>
      <c r="H20" s="121"/>
      <c r="I20" s="123"/>
      <c r="J20" s="150">
        <v>2000</v>
      </c>
      <c r="K20" s="10">
        <f>G10</f>
        <v>0</v>
      </c>
      <c r="L20" s="10">
        <f t="shared" si="2"/>
        <v>0</v>
      </c>
      <c r="M20" s="10">
        <f t="shared" si="3"/>
        <v>0</v>
      </c>
    </row>
    <row r="21" spans="2:13">
      <c r="B21" s="44" t="s">
        <v>128</v>
      </c>
      <c r="C21" s="111">
        <v>20</v>
      </c>
      <c r="D21" s="112">
        <f>E6</f>
        <v>0</v>
      </c>
      <c r="E21" s="113">
        <v>100</v>
      </c>
      <c r="F21" s="112">
        <f t="shared" si="0"/>
        <v>0</v>
      </c>
      <c r="G21" s="111">
        <f t="shared" si="1"/>
        <v>2000</v>
      </c>
      <c r="H21" s="121"/>
      <c r="I21" s="123"/>
      <c r="J21" s="150">
        <v>2000</v>
      </c>
      <c r="K21" s="10">
        <f>G10</f>
        <v>0</v>
      </c>
      <c r="L21" s="10">
        <f t="shared" si="2"/>
        <v>0</v>
      </c>
      <c r="M21" s="10">
        <f t="shared" si="3"/>
        <v>0</v>
      </c>
    </row>
    <row r="22" spans="2:13">
      <c r="B22" s="44">
        <v>46388</v>
      </c>
      <c r="C22" s="111">
        <v>20</v>
      </c>
      <c r="D22" s="112">
        <f>E6</f>
        <v>0</v>
      </c>
      <c r="E22" s="113">
        <v>100</v>
      </c>
      <c r="F22" s="112">
        <f t="shared" si="0"/>
        <v>0</v>
      </c>
      <c r="G22" s="113">
        <f t="shared" si="1"/>
        <v>3000</v>
      </c>
      <c r="H22" s="124"/>
      <c r="I22" s="123"/>
      <c r="J22" s="150">
        <v>3000</v>
      </c>
      <c r="K22" s="21">
        <f>G10</f>
        <v>0</v>
      </c>
      <c r="L22" s="21">
        <f t="shared" si="2"/>
        <v>0</v>
      </c>
      <c r="M22" s="10">
        <f t="shared" si="3"/>
        <v>0</v>
      </c>
    </row>
    <row r="23" spans="2:13">
      <c r="B23" s="44" t="s">
        <v>126</v>
      </c>
      <c r="C23" s="111">
        <v>20</v>
      </c>
      <c r="D23" s="116">
        <f>E6</f>
        <v>0</v>
      </c>
      <c r="E23" s="111">
        <v>100</v>
      </c>
      <c r="F23" s="116">
        <f>C23*D23*(185-E23)/100</f>
        <v>0</v>
      </c>
      <c r="G23" s="111">
        <f>H23+J23</f>
        <v>2000</v>
      </c>
      <c r="H23" s="124"/>
      <c r="I23" s="123"/>
      <c r="J23" s="150">
        <v>2000</v>
      </c>
      <c r="K23" s="21">
        <f>G10</f>
        <v>0</v>
      </c>
      <c r="L23" s="10">
        <f>H23*I23+J23*K23</f>
        <v>0</v>
      </c>
      <c r="M23" s="10">
        <f>ROUNDDOWN(F23+L23,0)</f>
        <v>0</v>
      </c>
    </row>
    <row r="24" spans="2:13">
      <c r="B24" s="44" t="s">
        <v>35</v>
      </c>
      <c r="C24" s="111">
        <v>20</v>
      </c>
      <c r="D24" s="112">
        <f>E6</f>
        <v>0</v>
      </c>
      <c r="E24" s="113">
        <v>100</v>
      </c>
      <c r="F24" s="112">
        <f>C24*D24*(185-E24)/100</f>
        <v>0</v>
      </c>
      <c r="G24" s="111">
        <f>H24+J24</f>
        <v>2000</v>
      </c>
      <c r="H24" s="121"/>
      <c r="I24" s="123"/>
      <c r="J24" s="150">
        <v>2000</v>
      </c>
      <c r="K24" s="10">
        <f>G10</f>
        <v>0</v>
      </c>
      <c r="L24" s="10">
        <f>H24*I24+J24*K24</f>
        <v>0</v>
      </c>
      <c r="M24" s="10">
        <f>ROUNDDOWN(F24+L24,0)</f>
        <v>0</v>
      </c>
    </row>
    <row r="25" spans="2:13">
      <c r="B25" s="44" t="s">
        <v>36</v>
      </c>
      <c r="C25" s="111">
        <v>20</v>
      </c>
      <c r="D25" s="112">
        <f>E6</f>
        <v>0</v>
      </c>
      <c r="E25" s="113">
        <v>100</v>
      </c>
      <c r="F25" s="112">
        <f>C25*D25*(185-E25)/100</f>
        <v>0</v>
      </c>
      <c r="G25" s="111">
        <f>H25+J25</f>
        <v>2000</v>
      </c>
      <c r="H25" s="121"/>
      <c r="I25" s="123"/>
      <c r="J25" s="150">
        <v>2000</v>
      </c>
      <c r="K25" s="10">
        <f>G10</f>
        <v>0</v>
      </c>
      <c r="L25" s="10">
        <f>H25*I25+J25*K25</f>
        <v>0</v>
      </c>
      <c r="M25" s="10">
        <f>ROUNDDOWN(F25+L25,0)</f>
        <v>0</v>
      </c>
    </row>
    <row r="26" spans="2:13">
      <c r="B26" s="44" t="s">
        <v>37</v>
      </c>
      <c r="C26" s="111">
        <v>20</v>
      </c>
      <c r="D26" s="112">
        <f>E6</f>
        <v>0</v>
      </c>
      <c r="E26" s="113">
        <v>100</v>
      </c>
      <c r="F26" s="112">
        <f>C26*D26*(185-E26)/100</f>
        <v>0</v>
      </c>
      <c r="G26" s="111">
        <f>H26+J26</f>
        <v>2000</v>
      </c>
      <c r="H26" s="124"/>
      <c r="I26" s="123"/>
      <c r="J26" s="150">
        <v>2000</v>
      </c>
      <c r="K26" s="10">
        <f>G10</f>
        <v>0</v>
      </c>
      <c r="L26" s="10">
        <f>H26*I26+J26*K26</f>
        <v>0</v>
      </c>
      <c r="M26" s="10">
        <f>ROUNDDOWN(F26+L26,0)</f>
        <v>0</v>
      </c>
    </row>
    <row r="27" spans="2:13" ht="13.8" thickBot="1">
      <c r="B27" s="44" t="s">
        <v>33</v>
      </c>
      <c r="C27" s="111">
        <v>20</v>
      </c>
      <c r="D27" s="112">
        <f>E6</f>
        <v>0</v>
      </c>
      <c r="E27" s="113">
        <v>100</v>
      </c>
      <c r="F27" s="112">
        <f>C27*D27*(185-E27)/100</f>
        <v>0</v>
      </c>
      <c r="G27" s="111">
        <f>H27+J27</f>
        <v>2000</v>
      </c>
      <c r="H27" s="121"/>
      <c r="I27" s="123"/>
      <c r="J27" s="151">
        <v>2000</v>
      </c>
      <c r="K27" s="10">
        <f>G10</f>
        <v>0</v>
      </c>
      <c r="L27" s="10">
        <f>H27*I27+J27*K27</f>
        <v>0</v>
      </c>
      <c r="M27" s="10">
        <f>ROUNDDOWN(F27+L27,0)</f>
        <v>0</v>
      </c>
    </row>
    <row r="28" spans="2:13" ht="13.8" thickBot="1">
      <c r="B28" s="12" t="s">
        <v>31</v>
      </c>
      <c r="C28" s="219"/>
      <c r="D28" s="219"/>
      <c r="E28" s="220"/>
      <c r="F28" s="29"/>
      <c r="G28" s="14">
        <f>SUM(G16:G27)</f>
        <v>25000</v>
      </c>
      <c r="H28" s="14">
        <f>SUM(H16:H18)</f>
        <v>6000</v>
      </c>
      <c r="I28" s="14"/>
      <c r="J28" s="14">
        <f>SUM(J16:J27)</f>
        <v>19000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7">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まとめ!$B23&amp;"."&amp;まとめ!$C23&amp;"・・・"</f>
        <v>19.総合福祉センター・・・</v>
      </c>
      <c r="C3" s="27"/>
      <c r="D3" s="30" t="s">
        <v>157</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152</v>
      </c>
      <c r="D16" s="112">
        <f>E6</f>
        <v>0</v>
      </c>
      <c r="E16" s="113">
        <v>100</v>
      </c>
      <c r="F16" s="112">
        <f t="shared" ref="F16:F22" si="0">C16*D16*(185-E16)/100</f>
        <v>0</v>
      </c>
      <c r="G16" s="111">
        <f t="shared" ref="G16:G22" si="1">H16+J16</f>
        <v>34000</v>
      </c>
      <c r="H16" s="150">
        <v>34000</v>
      </c>
      <c r="I16" s="153">
        <f>E10</f>
        <v>0</v>
      </c>
      <c r="J16" s="156"/>
      <c r="K16" s="119"/>
      <c r="L16" s="10">
        <f>H16*I16+J16*K16</f>
        <v>0</v>
      </c>
      <c r="M16" s="10">
        <f>ROUNDDOWN(F16+L16,0)</f>
        <v>0</v>
      </c>
    </row>
    <row r="17" spans="2:13">
      <c r="B17" s="44" t="s">
        <v>127</v>
      </c>
      <c r="C17" s="111">
        <v>152</v>
      </c>
      <c r="D17" s="112">
        <f>E6</f>
        <v>0</v>
      </c>
      <c r="E17" s="113">
        <v>100</v>
      </c>
      <c r="F17" s="112">
        <f t="shared" si="0"/>
        <v>0</v>
      </c>
      <c r="G17" s="111">
        <f t="shared" si="1"/>
        <v>31000</v>
      </c>
      <c r="H17" s="150">
        <v>31000</v>
      </c>
      <c r="I17" s="152">
        <f>E10</f>
        <v>0</v>
      </c>
      <c r="J17" s="157"/>
      <c r="K17" s="122"/>
      <c r="L17" s="10">
        <f t="shared" ref="L17:L22" si="2">H17*I17+J17*K17</f>
        <v>0</v>
      </c>
      <c r="M17" s="10">
        <f t="shared" ref="M17:M22" si="3">ROUNDDOWN(F17+L17,0)</f>
        <v>0</v>
      </c>
    </row>
    <row r="18" spans="2:13">
      <c r="B18" s="44" t="s">
        <v>124</v>
      </c>
      <c r="C18" s="111">
        <v>152</v>
      </c>
      <c r="D18" s="112">
        <f>E6</f>
        <v>0</v>
      </c>
      <c r="E18" s="113">
        <v>100</v>
      </c>
      <c r="F18" s="112">
        <f t="shared" si="0"/>
        <v>0</v>
      </c>
      <c r="G18" s="111">
        <f t="shared" si="1"/>
        <v>28000</v>
      </c>
      <c r="H18" s="150">
        <v>28000</v>
      </c>
      <c r="I18" s="152">
        <f>E10</f>
        <v>0</v>
      </c>
      <c r="J18" s="157"/>
      <c r="K18" s="122"/>
      <c r="L18" s="10">
        <f t="shared" si="2"/>
        <v>0</v>
      </c>
      <c r="M18" s="10">
        <f t="shared" si="3"/>
        <v>0</v>
      </c>
    </row>
    <row r="19" spans="2:13">
      <c r="B19" s="44" t="s">
        <v>34</v>
      </c>
      <c r="C19" s="111">
        <v>152</v>
      </c>
      <c r="D19" s="112">
        <f>E6</f>
        <v>0</v>
      </c>
      <c r="E19" s="113">
        <v>100</v>
      </c>
      <c r="F19" s="112">
        <f t="shared" si="0"/>
        <v>0</v>
      </c>
      <c r="G19" s="111">
        <f t="shared" si="1"/>
        <v>19000</v>
      </c>
      <c r="H19" s="157"/>
      <c r="I19" s="158"/>
      <c r="J19" s="150">
        <v>19000</v>
      </c>
      <c r="K19" s="116">
        <f>G10</f>
        <v>0</v>
      </c>
      <c r="L19" s="10">
        <f t="shared" si="2"/>
        <v>0</v>
      </c>
      <c r="M19" s="10">
        <f t="shared" si="3"/>
        <v>0</v>
      </c>
    </row>
    <row r="20" spans="2:13">
      <c r="B20" s="44" t="s">
        <v>125</v>
      </c>
      <c r="C20" s="111">
        <v>152</v>
      </c>
      <c r="D20" s="112">
        <f>E6</f>
        <v>0</v>
      </c>
      <c r="E20" s="113">
        <v>100</v>
      </c>
      <c r="F20" s="112">
        <f t="shared" si="0"/>
        <v>0</v>
      </c>
      <c r="G20" s="111">
        <f t="shared" si="1"/>
        <v>16000</v>
      </c>
      <c r="H20" s="157"/>
      <c r="I20" s="158"/>
      <c r="J20" s="150">
        <v>16000</v>
      </c>
      <c r="K20" s="116">
        <f>G10</f>
        <v>0</v>
      </c>
      <c r="L20" s="10">
        <f t="shared" si="2"/>
        <v>0</v>
      </c>
      <c r="M20" s="10">
        <f t="shared" si="3"/>
        <v>0</v>
      </c>
    </row>
    <row r="21" spans="2:13">
      <c r="B21" s="44" t="s">
        <v>128</v>
      </c>
      <c r="C21" s="111">
        <v>152</v>
      </c>
      <c r="D21" s="112">
        <f>E6</f>
        <v>0</v>
      </c>
      <c r="E21" s="113">
        <v>100</v>
      </c>
      <c r="F21" s="112">
        <f t="shared" si="0"/>
        <v>0</v>
      </c>
      <c r="G21" s="111">
        <f t="shared" si="1"/>
        <v>34000</v>
      </c>
      <c r="H21" s="157"/>
      <c r="I21" s="158"/>
      <c r="J21" s="150">
        <v>34000</v>
      </c>
      <c r="K21" s="116">
        <f>G10</f>
        <v>0</v>
      </c>
      <c r="L21" s="10">
        <f t="shared" si="2"/>
        <v>0</v>
      </c>
      <c r="M21" s="10">
        <f t="shared" si="3"/>
        <v>0</v>
      </c>
    </row>
    <row r="22" spans="2:13">
      <c r="B22" s="44">
        <v>46388</v>
      </c>
      <c r="C22" s="111">
        <v>152</v>
      </c>
      <c r="D22" s="112">
        <f>E6</f>
        <v>0</v>
      </c>
      <c r="E22" s="113">
        <v>100</v>
      </c>
      <c r="F22" s="112">
        <f t="shared" si="0"/>
        <v>0</v>
      </c>
      <c r="G22" s="113">
        <f t="shared" si="1"/>
        <v>39000</v>
      </c>
      <c r="H22" s="159"/>
      <c r="I22" s="158"/>
      <c r="J22" s="150">
        <v>39000</v>
      </c>
      <c r="K22" s="112">
        <f>G10</f>
        <v>0</v>
      </c>
      <c r="L22" s="10">
        <f t="shared" si="2"/>
        <v>0</v>
      </c>
      <c r="M22" s="10">
        <f t="shared" si="3"/>
        <v>0</v>
      </c>
    </row>
    <row r="23" spans="2:13">
      <c r="B23" s="44" t="s">
        <v>126</v>
      </c>
      <c r="C23" s="111">
        <v>152</v>
      </c>
      <c r="D23" s="116">
        <f>E6</f>
        <v>0</v>
      </c>
      <c r="E23" s="111">
        <v>100</v>
      </c>
      <c r="F23" s="116">
        <f>C23*D23*(185-E23)/100</f>
        <v>0</v>
      </c>
      <c r="G23" s="111">
        <f>H23+J23</f>
        <v>38000</v>
      </c>
      <c r="H23" s="159"/>
      <c r="I23" s="158"/>
      <c r="J23" s="150">
        <v>38000</v>
      </c>
      <c r="K23" s="112">
        <f>G10</f>
        <v>0</v>
      </c>
      <c r="L23" s="10">
        <f>H23*I23+J23*K23</f>
        <v>0</v>
      </c>
      <c r="M23" s="10">
        <f>ROUNDDOWN(F23+L23,0)</f>
        <v>0</v>
      </c>
    </row>
    <row r="24" spans="2:13">
      <c r="B24" s="44" t="s">
        <v>35</v>
      </c>
      <c r="C24" s="111">
        <v>152</v>
      </c>
      <c r="D24" s="112">
        <f>E6</f>
        <v>0</v>
      </c>
      <c r="E24" s="113">
        <v>100</v>
      </c>
      <c r="F24" s="112">
        <f>C24*D24*(185-E24)/100</f>
        <v>0</v>
      </c>
      <c r="G24" s="111">
        <f>H24+J24</f>
        <v>26000</v>
      </c>
      <c r="H24" s="157"/>
      <c r="I24" s="158"/>
      <c r="J24" s="150">
        <v>26000</v>
      </c>
      <c r="K24" s="116">
        <f>G10</f>
        <v>0</v>
      </c>
      <c r="L24" s="10">
        <f>H24*I24+J24*K24</f>
        <v>0</v>
      </c>
      <c r="M24" s="10">
        <f>ROUNDDOWN(F24+L24,0)</f>
        <v>0</v>
      </c>
    </row>
    <row r="25" spans="2:13">
      <c r="B25" s="44" t="s">
        <v>36</v>
      </c>
      <c r="C25" s="111">
        <v>152</v>
      </c>
      <c r="D25" s="112">
        <f>E6</f>
        <v>0</v>
      </c>
      <c r="E25" s="113">
        <v>100</v>
      </c>
      <c r="F25" s="112">
        <f>C25*D25*(185-E25)/100</f>
        <v>0</v>
      </c>
      <c r="G25" s="111">
        <f>H25+J25</f>
        <v>14000</v>
      </c>
      <c r="H25" s="157"/>
      <c r="I25" s="158"/>
      <c r="J25" s="150">
        <v>14000</v>
      </c>
      <c r="K25" s="116">
        <f>G10</f>
        <v>0</v>
      </c>
      <c r="L25" s="10">
        <f>H25*I25+J25*K25</f>
        <v>0</v>
      </c>
      <c r="M25" s="10">
        <f>ROUNDDOWN(F25+L25,0)</f>
        <v>0</v>
      </c>
    </row>
    <row r="26" spans="2:13">
      <c r="B26" s="44" t="s">
        <v>37</v>
      </c>
      <c r="C26" s="111">
        <v>152</v>
      </c>
      <c r="D26" s="112">
        <f>E6</f>
        <v>0</v>
      </c>
      <c r="E26" s="113">
        <v>100</v>
      </c>
      <c r="F26" s="112">
        <f>C26*D26*(185-E26)/100</f>
        <v>0</v>
      </c>
      <c r="G26" s="111">
        <f>H26+J26</f>
        <v>12000</v>
      </c>
      <c r="H26" s="159"/>
      <c r="I26" s="158"/>
      <c r="J26" s="150">
        <v>12000</v>
      </c>
      <c r="K26" s="116">
        <f>G10</f>
        <v>0</v>
      </c>
      <c r="L26" s="10">
        <f>H26*I26+J26*K26</f>
        <v>0</v>
      </c>
      <c r="M26" s="10">
        <f>ROUNDDOWN(F26+L26,0)</f>
        <v>0</v>
      </c>
    </row>
    <row r="27" spans="2:13" ht="13.8" thickBot="1">
      <c r="B27" s="44" t="s">
        <v>33</v>
      </c>
      <c r="C27" s="111">
        <v>152</v>
      </c>
      <c r="D27" s="112">
        <f>E6</f>
        <v>0</v>
      </c>
      <c r="E27" s="113">
        <v>100</v>
      </c>
      <c r="F27" s="112">
        <f>C27*D27*(185-E27)/100</f>
        <v>0</v>
      </c>
      <c r="G27" s="111">
        <f>H27+J27</f>
        <v>21000</v>
      </c>
      <c r="H27" s="157"/>
      <c r="I27" s="158"/>
      <c r="J27" s="151">
        <v>21000</v>
      </c>
      <c r="K27" s="116">
        <f>G10</f>
        <v>0</v>
      </c>
      <c r="L27" s="10">
        <f>H27*I27+J27*K27</f>
        <v>0</v>
      </c>
      <c r="M27" s="10">
        <f>ROUNDDOWN(F27+L27,0)</f>
        <v>0</v>
      </c>
    </row>
    <row r="28" spans="2:13" ht="13.8" thickBot="1">
      <c r="B28" s="12" t="s">
        <v>31</v>
      </c>
      <c r="C28" s="234"/>
      <c r="D28" s="234"/>
      <c r="E28" s="235"/>
      <c r="F28" s="125"/>
      <c r="G28" s="126">
        <f>SUM(G16:G27)</f>
        <v>312000</v>
      </c>
      <c r="H28" s="126">
        <f>SUM(H16:H18)</f>
        <v>93000</v>
      </c>
      <c r="I28" s="126"/>
      <c r="J28" s="126">
        <f>SUM(J16:J27)</f>
        <v>219000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8">
    <tabColor rgb="FFFF0000"/>
    <pageSetUpPr fitToPage="1"/>
  </sheetPr>
  <dimension ref="B3:M31"/>
  <sheetViews>
    <sheetView view="pageBreakPreview" zoomScale="95" zoomScaleNormal="85"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まとめ!$B24&amp;"."&amp;まとめ!$C24&amp;"・・・"</f>
        <v>20.唐津保健福祉事務所・・・</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36</v>
      </c>
      <c r="D16" s="112">
        <f>E6</f>
        <v>0</v>
      </c>
      <c r="E16" s="113">
        <v>100</v>
      </c>
      <c r="F16" s="112">
        <f t="shared" ref="F16:F27" si="0">C16*D16*(185-E16)/100</f>
        <v>0</v>
      </c>
      <c r="G16" s="111">
        <f t="shared" ref="G16:G27" si="1">H16+J16</f>
        <v>7000</v>
      </c>
      <c r="H16" s="150">
        <v>7000</v>
      </c>
      <c r="I16" s="153">
        <f>E10</f>
        <v>0</v>
      </c>
      <c r="J16" s="156"/>
      <c r="K16" s="119"/>
      <c r="L16" s="10">
        <f>H16*I16+J16*K16</f>
        <v>0</v>
      </c>
      <c r="M16" s="10">
        <f>ROUNDDOWN(F16+L16,0)</f>
        <v>0</v>
      </c>
    </row>
    <row r="17" spans="2:13">
      <c r="B17" s="44" t="s">
        <v>127</v>
      </c>
      <c r="C17" s="111">
        <v>36</v>
      </c>
      <c r="D17" s="112">
        <f>E6</f>
        <v>0</v>
      </c>
      <c r="E17" s="113">
        <v>100</v>
      </c>
      <c r="F17" s="112">
        <f t="shared" si="0"/>
        <v>0</v>
      </c>
      <c r="G17" s="111">
        <f t="shared" si="1"/>
        <v>7000</v>
      </c>
      <c r="H17" s="150">
        <v>7000</v>
      </c>
      <c r="I17" s="154">
        <f>E10</f>
        <v>0</v>
      </c>
      <c r="J17" s="157"/>
      <c r="K17" s="122"/>
      <c r="L17" s="10">
        <f t="shared" ref="L17:L27" si="2">H17*I17+J17*K17</f>
        <v>0</v>
      </c>
      <c r="M17" s="10">
        <f t="shared" ref="M17:M27" si="3">ROUNDDOWN(F17+L17,0)</f>
        <v>0</v>
      </c>
    </row>
    <row r="18" spans="2:13">
      <c r="B18" s="44" t="s">
        <v>124</v>
      </c>
      <c r="C18" s="111">
        <v>36</v>
      </c>
      <c r="D18" s="112">
        <f>E6</f>
        <v>0</v>
      </c>
      <c r="E18" s="113">
        <v>100</v>
      </c>
      <c r="F18" s="112">
        <f t="shared" si="0"/>
        <v>0</v>
      </c>
      <c r="G18" s="111">
        <f t="shared" si="1"/>
        <v>6000</v>
      </c>
      <c r="H18" s="150">
        <v>6000</v>
      </c>
      <c r="I18" s="154">
        <f>E10</f>
        <v>0</v>
      </c>
      <c r="J18" s="157"/>
      <c r="K18" s="122"/>
      <c r="L18" s="10">
        <f t="shared" si="2"/>
        <v>0</v>
      </c>
      <c r="M18" s="10">
        <f t="shared" si="3"/>
        <v>0</v>
      </c>
    </row>
    <row r="19" spans="2:13">
      <c r="B19" s="44" t="s">
        <v>34</v>
      </c>
      <c r="C19" s="111">
        <v>36</v>
      </c>
      <c r="D19" s="112">
        <f>E6</f>
        <v>0</v>
      </c>
      <c r="E19" s="113">
        <v>100</v>
      </c>
      <c r="F19" s="112">
        <f t="shared" si="0"/>
        <v>0</v>
      </c>
      <c r="G19" s="111">
        <f t="shared" si="1"/>
        <v>5000</v>
      </c>
      <c r="H19" s="157"/>
      <c r="I19" s="158"/>
      <c r="J19" s="150">
        <v>5000</v>
      </c>
      <c r="K19" s="116">
        <f>G10</f>
        <v>0</v>
      </c>
      <c r="L19" s="10">
        <f t="shared" si="2"/>
        <v>0</v>
      </c>
      <c r="M19" s="10">
        <f t="shared" si="3"/>
        <v>0</v>
      </c>
    </row>
    <row r="20" spans="2:13">
      <c r="B20" s="44" t="s">
        <v>125</v>
      </c>
      <c r="C20" s="111">
        <v>36</v>
      </c>
      <c r="D20" s="112">
        <f>E6</f>
        <v>0</v>
      </c>
      <c r="E20" s="113">
        <v>100</v>
      </c>
      <c r="F20" s="112">
        <f t="shared" si="0"/>
        <v>0</v>
      </c>
      <c r="G20" s="111">
        <f t="shared" si="1"/>
        <v>5000</v>
      </c>
      <c r="H20" s="157"/>
      <c r="I20" s="158"/>
      <c r="J20" s="150">
        <v>5000</v>
      </c>
      <c r="K20" s="116">
        <f>G10</f>
        <v>0</v>
      </c>
      <c r="L20" s="10">
        <f t="shared" si="2"/>
        <v>0</v>
      </c>
      <c r="M20" s="10">
        <f t="shared" si="3"/>
        <v>0</v>
      </c>
    </row>
    <row r="21" spans="2:13">
      <c r="B21" s="44" t="s">
        <v>128</v>
      </c>
      <c r="C21" s="111">
        <v>36</v>
      </c>
      <c r="D21" s="112">
        <f>E6</f>
        <v>0</v>
      </c>
      <c r="E21" s="113">
        <v>100</v>
      </c>
      <c r="F21" s="112">
        <f t="shared" si="0"/>
        <v>0</v>
      </c>
      <c r="G21" s="111">
        <f t="shared" si="1"/>
        <v>7000</v>
      </c>
      <c r="H21" s="157"/>
      <c r="I21" s="158"/>
      <c r="J21" s="150">
        <v>7000</v>
      </c>
      <c r="K21" s="112">
        <f>G10</f>
        <v>0</v>
      </c>
      <c r="L21" s="10">
        <f t="shared" si="2"/>
        <v>0</v>
      </c>
      <c r="M21" s="10">
        <f t="shared" si="3"/>
        <v>0</v>
      </c>
    </row>
    <row r="22" spans="2:13">
      <c r="B22" s="44">
        <v>46388</v>
      </c>
      <c r="C22" s="111">
        <v>36</v>
      </c>
      <c r="D22" s="116">
        <f>E6</f>
        <v>0</v>
      </c>
      <c r="E22" s="111">
        <v>100</v>
      </c>
      <c r="F22" s="116">
        <f>C22*D22*(185-E22)/100</f>
        <v>0</v>
      </c>
      <c r="G22" s="111">
        <f>H22+J22</f>
        <v>8000</v>
      </c>
      <c r="H22" s="159"/>
      <c r="I22" s="158"/>
      <c r="J22" s="150">
        <v>8000</v>
      </c>
      <c r="K22" s="116">
        <f>G10</f>
        <v>0</v>
      </c>
      <c r="L22" s="10">
        <f>H22*I22+J22*K22</f>
        <v>0</v>
      </c>
      <c r="M22" s="10">
        <f>ROUNDDOWN(F22+L22,0)</f>
        <v>0</v>
      </c>
    </row>
    <row r="23" spans="2:13">
      <c r="B23" s="44" t="s">
        <v>126</v>
      </c>
      <c r="C23" s="111">
        <v>36</v>
      </c>
      <c r="D23" s="112">
        <f>E6</f>
        <v>0</v>
      </c>
      <c r="E23" s="113">
        <v>100</v>
      </c>
      <c r="F23" s="112">
        <f>C23*D23*(185-E23)/100</f>
        <v>0</v>
      </c>
      <c r="G23" s="111">
        <f>H23+J23</f>
        <v>7000</v>
      </c>
      <c r="H23" s="159"/>
      <c r="I23" s="158"/>
      <c r="J23" s="150">
        <v>7000</v>
      </c>
      <c r="K23" s="120">
        <f>G10</f>
        <v>0</v>
      </c>
      <c r="L23" s="10">
        <f>H23*I23+J23*K23</f>
        <v>0</v>
      </c>
      <c r="M23" s="10">
        <f>ROUNDDOWN(F23+L23,0)</f>
        <v>0</v>
      </c>
    </row>
    <row r="24" spans="2:13">
      <c r="B24" s="44" t="s">
        <v>35</v>
      </c>
      <c r="C24" s="111">
        <v>36</v>
      </c>
      <c r="D24" s="112">
        <f>E6</f>
        <v>0</v>
      </c>
      <c r="E24" s="113">
        <v>100</v>
      </c>
      <c r="F24" s="112">
        <f>C24*D24*(185-E24)/100</f>
        <v>0</v>
      </c>
      <c r="G24" s="111">
        <f>H24+J24</f>
        <v>6000</v>
      </c>
      <c r="H24" s="157"/>
      <c r="I24" s="158"/>
      <c r="J24" s="150">
        <v>6000</v>
      </c>
      <c r="K24" s="116">
        <f>G10</f>
        <v>0</v>
      </c>
      <c r="L24" s="10">
        <f>H24*I24+J24*K24</f>
        <v>0</v>
      </c>
      <c r="M24" s="10">
        <f>ROUNDDOWN(F24+L24,0)</f>
        <v>0</v>
      </c>
    </row>
    <row r="25" spans="2:13">
      <c r="B25" s="44" t="s">
        <v>36</v>
      </c>
      <c r="C25" s="111">
        <v>36</v>
      </c>
      <c r="D25" s="112">
        <f>E6</f>
        <v>0</v>
      </c>
      <c r="E25" s="113">
        <v>100</v>
      </c>
      <c r="F25" s="112">
        <f>C25*D25*(185-E25)/100</f>
        <v>0</v>
      </c>
      <c r="G25" s="111">
        <f>H25+J25</f>
        <v>4000</v>
      </c>
      <c r="H25" s="157"/>
      <c r="I25" s="158"/>
      <c r="J25" s="150">
        <v>4000</v>
      </c>
      <c r="K25" s="120">
        <f>G10</f>
        <v>0</v>
      </c>
      <c r="L25" s="10">
        <f>H25*I25+J25*K25</f>
        <v>0</v>
      </c>
      <c r="M25" s="10">
        <f>ROUNDDOWN(F25+L25,0)</f>
        <v>0</v>
      </c>
    </row>
    <row r="26" spans="2:13">
      <c r="B26" s="44" t="s">
        <v>37</v>
      </c>
      <c r="C26" s="111">
        <v>36</v>
      </c>
      <c r="D26" s="112">
        <f>E6</f>
        <v>0</v>
      </c>
      <c r="E26" s="113">
        <v>100</v>
      </c>
      <c r="F26" s="112">
        <f>C26*D26*(185-E26)/100</f>
        <v>0</v>
      </c>
      <c r="G26" s="111">
        <f>H26+J26</f>
        <v>4000</v>
      </c>
      <c r="H26" s="159"/>
      <c r="I26" s="158"/>
      <c r="J26" s="150">
        <v>4000</v>
      </c>
      <c r="K26" s="116">
        <f>G10</f>
        <v>0</v>
      </c>
      <c r="L26" s="10">
        <f>H26*I26+J26*K26</f>
        <v>0</v>
      </c>
      <c r="M26" s="10">
        <f>ROUNDDOWN(F26+L26,0)</f>
        <v>0</v>
      </c>
    </row>
    <row r="27" spans="2:13" ht="13.8" thickBot="1">
      <c r="B27" s="44" t="s">
        <v>33</v>
      </c>
      <c r="C27" s="111">
        <v>36</v>
      </c>
      <c r="D27" s="127">
        <f>E6</f>
        <v>0</v>
      </c>
      <c r="E27" s="128">
        <v>100</v>
      </c>
      <c r="F27" s="127">
        <f t="shared" si="0"/>
        <v>0</v>
      </c>
      <c r="G27" s="111">
        <f t="shared" si="1"/>
        <v>5000</v>
      </c>
      <c r="H27" s="157"/>
      <c r="I27" s="163"/>
      <c r="J27" s="150">
        <v>5000</v>
      </c>
      <c r="K27" s="116">
        <f>G10</f>
        <v>0</v>
      </c>
      <c r="L27" s="10">
        <f t="shared" si="2"/>
        <v>0</v>
      </c>
      <c r="M27" s="10">
        <f t="shared" si="3"/>
        <v>0</v>
      </c>
    </row>
    <row r="28" spans="2:13" ht="13.8" thickBot="1">
      <c r="B28" s="12" t="s">
        <v>31</v>
      </c>
      <c r="C28" s="219"/>
      <c r="D28" s="219"/>
      <c r="E28" s="220"/>
      <c r="F28" s="29"/>
      <c r="G28" s="14">
        <f>SUM(G16:G27)</f>
        <v>71000</v>
      </c>
      <c r="H28" s="14">
        <f>SUM(H16:H27)</f>
        <v>20000</v>
      </c>
      <c r="I28" s="14"/>
      <c r="J28" s="14">
        <f>SUM(J16:J27)</f>
        <v>51000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9">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まとめ!$B25&amp;"."&amp;まとめ!$C25&amp;"・・・"</f>
        <v>21.窯業技術センター・・・</v>
      </c>
      <c r="C3" s="27"/>
      <c r="D3" s="30" t="s">
        <v>164</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180</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161</v>
      </c>
      <c r="D16" s="112">
        <f>E6</f>
        <v>0</v>
      </c>
      <c r="E16" s="113">
        <v>100</v>
      </c>
      <c r="F16" s="112">
        <f t="shared" ref="F16:F22" si="0">C16*D16*(185-E16)/100</f>
        <v>0</v>
      </c>
      <c r="G16" s="111">
        <f t="shared" ref="G16:G22" si="1">H16+J16</f>
        <v>45000</v>
      </c>
      <c r="H16" s="150">
        <v>45000</v>
      </c>
      <c r="I16" s="153">
        <f>E10</f>
        <v>0</v>
      </c>
      <c r="J16" s="156"/>
      <c r="K16" s="119"/>
      <c r="L16" s="116">
        <f>H16*I16+J16*K16</f>
        <v>0</v>
      </c>
      <c r="M16" s="10">
        <f>ROUNDDOWN(F16+L16,0)</f>
        <v>0</v>
      </c>
    </row>
    <row r="17" spans="2:13">
      <c r="B17" s="44" t="s">
        <v>127</v>
      </c>
      <c r="C17" s="111">
        <v>161</v>
      </c>
      <c r="D17" s="112">
        <f>E6</f>
        <v>0</v>
      </c>
      <c r="E17" s="113">
        <v>100</v>
      </c>
      <c r="F17" s="112">
        <f t="shared" si="0"/>
        <v>0</v>
      </c>
      <c r="G17" s="111">
        <f t="shared" si="1"/>
        <v>43000</v>
      </c>
      <c r="H17" s="150">
        <v>43000</v>
      </c>
      <c r="I17" s="152">
        <f>E10</f>
        <v>0</v>
      </c>
      <c r="J17" s="157"/>
      <c r="K17" s="122"/>
      <c r="L17" s="116">
        <f>H17*I17+J17*K17</f>
        <v>0</v>
      </c>
      <c r="M17" s="10">
        <f t="shared" ref="M17:M22" si="2">ROUNDDOWN(F17+L17,0)</f>
        <v>0</v>
      </c>
    </row>
    <row r="18" spans="2:13">
      <c r="B18" s="44" t="s">
        <v>124</v>
      </c>
      <c r="C18" s="111">
        <v>161</v>
      </c>
      <c r="D18" s="112">
        <f>E6</f>
        <v>0</v>
      </c>
      <c r="E18" s="113">
        <v>100</v>
      </c>
      <c r="F18" s="112">
        <f t="shared" si="0"/>
        <v>0</v>
      </c>
      <c r="G18" s="111">
        <f t="shared" si="1"/>
        <v>40000</v>
      </c>
      <c r="H18" s="150">
        <v>40000</v>
      </c>
      <c r="I18" s="152">
        <f>E10</f>
        <v>0</v>
      </c>
      <c r="J18" s="157"/>
      <c r="K18" s="122"/>
      <c r="L18" s="116">
        <f>H18*I18+J18*K18</f>
        <v>0</v>
      </c>
      <c r="M18" s="10">
        <f t="shared" si="2"/>
        <v>0</v>
      </c>
    </row>
    <row r="19" spans="2:13">
      <c r="B19" s="44" t="s">
        <v>34</v>
      </c>
      <c r="C19" s="111">
        <v>161</v>
      </c>
      <c r="D19" s="112">
        <f>E6</f>
        <v>0</v>
      </c>
      <c r="E19" s="113">
        <v>100</v>
      </c>
      <c r="F19" s="112">
        <f t="shared" si="0"/>
        <v>0</v>
      </c>
      <c r="G19" s="111">
        <f t="shared" si="1"/>
        <v>33000</v>
      </c>
      <c r="H19" s="157"/>
      <c r="I19" s="158"/>
      <c r="J19" s="150">
        <v>33000</v>
      </c>
      <c r="K19" s="116">
        <f>G10</f>
        <v>0</v>
      </c>
      <c r="L19" s="116">
        <f t="shared" ref="L19:L22" si="3">H19*I19+J19*K19</f>
        <v>0</v>
      </c>
      <c r="M19" s="10">
        <f t="shared" si="2"/>
        <v>0</v>
      </c>
    </row>
    <row r="20" spans="2:13">
      <c r="B20" s="44" t="s">
        <v>125</v>
      </c>
      <c r="C20" s="111">
        <v>161</v>
      </c>
      <c r="D20" s="112">
        <f>E6</f>
        <v>0</v>
      </c>
      <c r="E20" s="113">
        <v>100</v>
      </c>
      <c r="F20" s="112">
        <f t="shared" si="0"/>
        <v>0</v>
      </c>
      <c r="G20" s="111">
        <f t="shared" si="1"/>
        <v>36000</v>
      </c>
      <c r="H20" s="157"/>
      <c r="I20" s="158"/>
      <c r="J20" s="150">
        <v>36000</v>
      </c>
      <c r="K20" s="116">
        <f>G10</f>
        <v>0</v>
      </c>
      <c r="L20" s="116">
        <f t="shared" si="3"/>
        <v>0</v>
      </c>
      <c r="M20" s="10">
        <f t="shared" si="2"/>
        <v>0</v>
      </c>
    </row>
    <row r="21" spans="2:13">
      <c r="B21" s="44" t="s">
        <v>128</v>
      </c>
      <c r="C21" s="111">
        <v>161</v>
      </c>
      <c r="D21" s="112">
        <f>E6</f>
        <v>0</v>
      </c>
      <c r="E21" s="113">
        <v>100</v>
      </c>
      <c r="F21" s="112">
        <f t="shared" si="0"/>
        <v>0</v>
      </c>
      <c r="G21" s="111">
        <f t="shared" si="1"/>
        <v>43000</v>
      </c>
      <c r="H21" s="157"/>
      <c r="I21" s="158"/>
      <c r="J21" s="150">
        <v>43000</v>
      </c>
      <c r="K21" s="116">
        <f>G10</f>
        <v>0</v>
      </c>
      <c r="L21" s="116">
        <f t="shared" si="3"/>
        <v>0</v>
      </c>
      <c r="M21" s="10">
        <f t="shared" si="2"/>
        <v>0</v>
      </c>
    </row>
    <row r="22" spans="2:13">
      <c r="B22" s="44">
        <v>46388</v>
      </c>
      <c r="C22" s="111">
        <v>161</v>
      </c>
      <c r="D22" s="112">
        <f>E6</f>
        <v>0</v>
      </c>
      <c r="E22" s="113">
        <v>100</v>
      </c>
      <c r="F22" s="112">
        <f t="shared" si="0"/>
        <v>0</v>
      </c>
      <c r="G22" s="113">
        <f t="shared" si="1"/>
        <v>45000</v>
      </c>
      <c r="H22" s="159"/>
      <c r="I22" s="158"/>
      <c r="J22" s="150">
        <v>45000</v>
      </c>
      <c r="K22" s="112">
        <f>G10</f>
        <v>0</v>
      </c>
      <c r="L22" s="112">
        <f t="shared" si="3"/>
        <v>0</v>
      </c>
      <c r="M22" s="10">
        <f t="shared" si="2"/>
        <v>0</v>
      </c>
    </row>
    <row r="23" spans="2:13">
      <c r="B23" s="44" t="s">
        <v>126</v>
      </c>
      <c r="C23" s="111">
        <v>161</v>
      </c>
      <c r="D23" s="116">
        <f>E6</f>
        <v>0</v>
      </c>
      <c r="E23" s="111">
        <v>100</v>
      </c>
      <c r="F23" s="116">
        <f>C23*D23*(185-E23)/100</f>
        <v>0</v>
      </c>
      <c r="G23" s="111">
        <f>H23+J23</f>
        <v>44000</v>
      </c>
      <c r="H23" s="159"/>
      <c r="I23" s="158"/>
      <c r="J23" s="150">
        <v>44000</v>
      </c>
      <c r="K23" s="112">
        <f>G10</f>
        <v>0</v>
      </c>
      <c r="L23" s="116">
        <f>H23*I23+J23*K23</f>
        <v>0</v>
      </c>
      <c r="M23" s="10">
        <f>ROUNDDOWN(F23+L23,0)</f>
        <v>0</v>
      </c>
    </row>
    <row r="24" spans="2:13">
      <c r="B24" s="44" t="s">
        <v>35</v>
      </c>
      <c r="C24" s="111">
        <v>161</v>
      </c>
      <c r="D24" s="112">
        <f>E6</f>
        <v>0</v>
      </c>
      <c r="E24" s="113">
        <v>100</v>
      </c>
      <c r="F24" s="112">
        <f>C24*D24*(185-E24)/100</f>
        <v>0</v>
      </c>
      <c r="G24" s="111">
        <f>H24+J24</f>
        <v>40000</v>
      </c>
      <c r="H24" s="157"/>
      <c r="I24" s="158"/>
      <c r="J24" s="150">
        <v>40000</v>
      </c>
      <c r="K24" s="116">
        <f>G10</f>
        <v>0</v>
      </c>
      <c r="L24" s="116">
        <f>H24*I24+J24*K24</f>
        <v>0</v>
      </c>
      <c r="M24" s="10">
        <f>ROUNDDOWN(F24+L24,0)</f>
        <v>0</v>
      </c>
    </row>
    <row r="25" spans="2:13">
      <c r="B25" s="44" t="s">
        <v>36</v>
      </c>
      <c r="C25" s="111">
        <v>161</v>
      </c>
      <c r="D25" s="112">
        <f>E6</f>
        <v>0</v>
      </c>
      <c r="E25" s="113">
        <v>100</v>
      </c>
      <c r="F25" s="112">
        <f>C25*D25*(185-E25)/100</f>
        <v>0</v>
      </c>
      <c r="G25" s="111">
        <f>H25+J25</f>
        <v>34000</v>
      </c>
      <c r="H25" s="157"/>
      <c r="I25" s="158"/>
      <c r="J25" s="150">
        <v>34000</v>
      </c>
      <c r="K25" s="116">
        <f>G10</f>
        <v>0</v>
      </c>
      <c r="L25" s="116">
        <f>H25*I25+J25*K25</f>
        <v>0</v>
      </c>
      <c r="M25" s="10">
        <f>ROUNDDOWN(F25+L25,0)</f>
        <v>0</v>
      </c>
    </row>
    <row r="26" spans="2:13">
      <c r="B26" s="44" t="s">
        <v>37</v>
      </c>
      <c r="C26" s="111">
        <v>161</v>
      </c>
      <c r="D26" s="112">
        <f>E6</f>
        <v>0</v>
      </c>
      <c r="E26" s="113">
        <v>100</v>
      </c>
      <c r="F26" s="112">
        <f>C26*D26*(185-E26)/100</f>
        <v>0</v>
      </c>
      <c r="G26" s="111">
        <f>H26+J26</f>
        <v>32000</v>
      </c>
      <c r="H26" s="159"/>
      <c r="I26" s="158"/>
      <c r="J26" s="150">
        <v>32000</v>
      </c>
      <c r="K26" s="116">
        <f>G10</f>
        <v>0</v>
      </c>
      <c r="L26" s="116">
        <f>H26*I26+J26*K26</f>
        <v>0</v>
      </c>
      <c r="M26" s="10">
        <f>ROUNDDOWN(F26+L26,0)</f>
        <v>0</v>
      </c>
    </row>
    <row r="27" spans="2:13" ht="13.8" thickBot="1">
      <c r="B27" s="44" t="s">
        <v>33</v>
      </c>
      <c r="C27" s="111">
        <v>161</v>
      </c>
      <c r="D27" s="112">
        <f>E6</f>
        <v>0</v>
      </c>
      <c r="E27" s="113">
        <v>100</v>
      </c>
      <c r="F27" s="112">
        <f>C27*D27*(185-E27)/100</f>
        <v>0</v>
      </c>
      <c r="G27" s="111">
        <f>H27+J27</f>
        <v>38000</v>
      </c>
      <c r="H27" s="157"/>
      <c r="I27" s="158"/>
      <c r="J27" s="151">
        <v>38000</v>
      </c>
      <c r="K27" s="116">
        <f>G10</f>
        <v>0</v>
      </c>
      <c r="L27" s="116">
        <f>H27*I27+J27*K27</f>
        <v>0</v>
      </c>
      <c r="M27" s="10">
        <f>ROUNDDOWN(F27+L27,0)</f>
        <v>0</v>
      </c>
    </row>
    <row r="28" spans="2:13" ht="13.8" thickBot="1">
      <c r="B28" s="12" t="s">
        <v>31</v>
      </c>
      <c r="C28" s="234"/>
      <c r="D28" s="234"/>
      <c r="E28" s="235"/>
      <c r="F28" s="125"/>
      <c r="G28" s="126">
        <f>SUM(G16:G27)</f>
        <v>473000</v>
      </c>
      <c r="H28" s="126">
        <f>SUM(H16:H18)</f>
        <v>128000</v>
      </c>
      <c r="I28" s="126"/>
      <c r="J28" s="126">
        <f>SUM(J16:J27)</f>
        <v>345000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9">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まとめ!$B26&amp;"."&amp;まとめ!$C26&amp;"・・・"</f>
        <v>22.佐賀県工業技術センター・・・</v>
      </c>
      <c r="C3" s="27"/>
      <c r="D3" s="26" t="s">
        <v>165</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180</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331</v>
      </c>
      <c r="D16" s="112">
        <f>E6</f>
        <v>0</v>
      </c>
      <c r="E16" s="113">
        <v>100</v>
      </c>
      <c r="F16" s="112">
        <f t="shared" ref="F16:F22" si="0">C16*D16*(185-E16)/100</f>
        <v>0</v>
      </c>
      <c r="G16" s="111">
        <f t="shared" ref="G16:G22" si="1">H16+J16</f>
        <v>122000</v>
      </c>
      <c r="H16" s="150">
        <v>122000</v>
      </c>
      <c r="I16" s="153">
        <f>E10</f>
        <v>0</v>
      </c>
      <c r="J16" s="156"/>
      <c r="K16" s="119"/>
      <c r="L16" s="116">
        <f>H16*I16+J16*K16</f>
        <v>0</v>
      </c>
      <c r="M16" s="10">
        <f>ROUNDDOWN(F16+L16,0)</f>
        <v>0</v>
      </c>
    </row>
    <row r="17" spans="2:13">
      <c r="B17" s="44" t="s">
        <v>127</v>
      </c>
      <c r="C17" s="111">
        <v>331</v>
      </c>
      <c r="D17" s="112">
        <f>E6</f>
        <v>0</v>
      </c>
      <c r="E17" s="113">
        <v>100</v>
      </c>
      <c r="F17" s="112">
        <f t="shared" si="0"/>
        <v>0</v>
      </c>
      <c r="G17" s="111">
        <f t="shared" si="1"/>
        <v>117000</v>
      </c>
      <c r="H17" s="150">
        <v>117000</v>
      </c>
      <c r="I17" s="154">
        <f>E10</f>
        <v>0</v>
      </c>
      <c r="J17" s="157"/>
      <c r="K17" s="122"/>
      <c r="L17" s="116">
        <f t="shared" ref="L17:L22" si="2">H17*I17+J17*K17</f>
        <v>0</v>
      </c>
      <c r="M17" s="10">
        <f t="shared" ref="M17:M22" si="3">ROUNDDOWN(F17+L17,0)</f>
        <v>0</v>
      </c>
    </row>
    <row r="18" spans="2:13">
      <c r="B18" s="44" t="s">
        <v>124</v>
      </c>
      <c r="C18" s="111">
        <v>331</v>
      </c>
      <c r="D18" s="112">
        <f>E6</f>
        <v>0</v>
      </c>
      <c r="E18" s="113">
        <v>100</v>
      </c>
      <c r="F18" s="112">
        <f t="shared" si="0"/>
        <v>0</v>
      </c>
      <c r="G18" s="111">
        <f t="shared" si="1"/>
        <v>111000</v>
      </c>
      <c r="H18" s="150">
        <v>111000</v>
      </c>
      <c r="I18" s="154">
        <f>E10</f>
        <v>0</v>
      </c>
      <c r="J18" s="157"/>
      <c r="K18" s="122"/>
      <c r="L18" s="116">
        <f t="shared" si="2"/>
        <v>0</v>
      </c>
      <c r="M18" s="10">
        <f t="shared" si="3"/>
        <v>0</v>
      </c>
    </row>
    <row r="19" spans="2:13">
      <c r="B19" s="44" t="s">
        <v>34</v>
      </c>
      <c r="C19" s="111">
        <v>331</v>
      </c>
      <c r="D19" s="112">
        <f>E6</f>
        <v>0</v>
      </c>
      <c r="E19" s="113">
        <v>100</v>
      </c>
      <c r="F19" s="112">
        <f t="shared" si="0"/>
        <v>0</v>
      </c>
      <c r="G19" s="111">
        <f t="shared" si="1"/>
        <v>95000</v>
      </c>
      <c r="H19" s="157"/>
      <c r="I19" s="158"/>
      <c r="J19" s="150">
        <v>95000</v>
      </c>
      <c r="K19" s="116">
        <f>G10</f>
        <v>0</v>
      </c>
      <c r="L19" s="116">
        <f t="shared" si="2"/>
        <v>0</v>
      </c>
      <c r="M19" s="10">
        <f t="shared" si="3"/>
        <v>0</v>
      </c>
    </row>
    <row r="20" spans="2:13">
      <c r="B20" s="44" t="s">
        <v>125</v>
      </c>
      <c r="C20" s="111">
        <v>331</v>
      </c>
      <c r="D20" s="112">
        <f>E6</f>
        <v>0</v>
      </c>
      <c r="E20" s="113">
        <v>100</v>
      </c>
      <c r="F20" s="112">
        <f t="shared" si="0"/>
        <v>0</v>
      </c>
      <c r="G20" s="111">
        <f t="shared" si="1"/>
        <v>79000</v>
      </c>
      <c r="H20" s="157"/>
      <c r="I20" s="158"/>
      <c r="J20" s="150">
        <v>79000</v>
      </c>
      <c r="K20" s="116">
        <f>G10</f>
        <v>0</v>
      </c>
      <c r="L20" s="116">
        <f t="shared" si="2"/>
        <v>0</v>
      </c>
      <c r="M20" s="10">
        <f t="shared" si="3"/>
        <v>0</v>
      </c>
    </row>
    <row r="21" spans="2:13">
      <c r="B21" s="44" t="s">
        <v>128</v>
      </c>
      <c r="C21" s="111">
        <v>331</v>
      </c>
      <c r="D21" s="112">
        <f>E6</f>
        <v>0</v>
      </c>
      <c r="E21" s="113">
        <v>100</v>
      </c>
      <c r="F21" s="112">
        <f t="shared" si="0"/>
        <v>0</v>
      </c>
      <c r="G21" s="111">
        <f t="shared" si="1"/>
        <v>84000</v>
      </c>
      <c r="H21" s="157"/>
      <c r="I21" s="158"/>
      <c r="J21" s="150">
        <v>84000</v>
      </c>
      <c r="K21" s="116">
        <f>G10</f>
        <v>0</v>
      </c>
      <c r="L21" s="116">
        <f t="shared" si="2"/>
        <v>0</v>
      </c>
      <c r="M21" s="10">
        <f t="shared" si="3"/>
        <v>0</v>
      </c>
    </row>
    <row r="22" spans="2:13">
      <c r="B22" s="44">
        <v>46388</v>
      </c>
      <c r="C22" s="111">
        <v>331</v>
      </c>
      <c r="D22" s="112">
        <f>E6</f>
        <v>0</v>
      </c>
      <c r="E22" s="113">
        <v>100</v>
      </c>
      <c r="F22" s="112">
        <f t="shared" si="0"/>
        <v>0</v>
      </c>
      <c r="G22" s="113">
        <f t="shared" si="1"/>
        <v>92000</v>
      </c>
      <c r="H22" s="159"/>
      <c r="I22" s="158"/>
      <c r="J22" s="150">
        <v>92000</v>
      </c>
      <c r="K22" s="112">
        <f>G10</f>
        <v>0</v>
      </c>
      <c r="L22" s="112">
        <f t="shared" si="2"/>
        <v>0</v>
      </c>
      <c r="M22" s="10">
        <f t="shared" si="3"/>
        <v>0</v>
      </c>
    </row>
    <row r="23" spans="2:13">
      <c r="B23" s="44" t="s">
        <v>126</v>
      </c>
      <c r="C23" s="111">
        <v>331</v>
      </c>
      <c r="D23" s="116">
        <f>E6</f>
        <v>0</v>
      </c>
      <c r="E23" s="111">
        <v>100</v>
      </c>
      <c r="F23" s="116">
        <f>C23*D23*(185-E23)/100</f>
        <v>0</v>
      </c>
      <c r="G23" s="111">
        <f>H23+J23</f>
        <v>96000</v>
      </c>
      <c r="H23" s="159"/>
      <c r="I23" s="158"/>
      <c r="J23" s="150">
        <v>96000</v>
      </c>
      <c r="K23" s="120">
        <f>G10</f>
        <v>0</v>
      </c>
      <c r="L23" s="116">
        <f>H23*I23+J23*K23</f>
        <v>0</v>
      </c>
      <c r="M23" s="10">
        <f>ROUNDDOWN(F23+L23,0)</f>
        <v>0</v>
      </c>
    </row>
    <row r="24" spans="2:13">
      <c r="B24" s="44" t="s">
        <v>35</v>
      </c>
      <c r="C24" s="111">
        <v>331</v>
      </c>
      <c r="D24" s="112">
        <f>E6</f>
        <v>0</v>
      </c>
      <c r="E24" s="113">
        <v>100</v>
      </c>
      <c r="F24" s="112">
        <f>C24*D24*(185-E24)/100</f>
        <v>0</v>
      </c>
      <c r="G24" s="111">
        <f>H24+J24</f>
        <v>85000</v>
      </c>
      <c r="H24" s="157"/>
      <c r="I24" s="158"/>
      <c r="J24" s="150">
        <v>85000</v>
      </c>
      <c r="K24" s="116">
        <f>G10</f>
        <v>0</v>
      </c>
      <c r="L24" s="116">
        <f>H24*I24+J24*K24</f>
        <v>0</v>
      </c>
      <c r="M24" s="10">
        <f>ROUNDDOWN(F24+L24,0)</f>
        <v>0</v>
      </c>
    </row>
    <row r="25" spans="2:13">
      <c r="B25" s="44" t="s">
        <v>36</v>
      </c>
      <c r="C25" s="111">
        <v>331</v>
      </c>
      <c r="D25" s="112">
        <f>E6</f>
        <v>0</v>
      </c>
      <c r="E25" s="113">
        <v>100</v>
      </c>
      <c r="F25" s="112">
        <f>C25*D25*(185-E25)/100</f>
        <v>0</v>
      </c>
      <c r="G25" s="111">
        <f>H25+J25</f>
        <v>72000</v>
      </c>
      <c r="H25" s="157"/>
      <c r="I25" s="158"/>
      <c r="J25" s="150">
        <v>72000</v>
      </c>
      <c r="K25" s="116">
        <f>G10</f>
        <v>0</v>
      </c>
      <c r="L25" s="116">
        <f>H25*I25+J25*K25</f>
        <v>0</v>
      </c>
      <c r="M25" s="10">
        <f>ROUNDDOWN(F25+L25,0)</f>
        <v>0</v>
      </c>
    </row>
    <row r="26" spans="2:13">
      <c r="B26" s="44" t="s">
        <v>37</v>
      </c>
      <c r="C26" s="111">
        <v>331</v>
      </c>
      <c r="D26" s="112">
        <f>E6</f>
        <v>0</v>
      </c>
      <c r="E26" s="113">
        <v>100</v>
      </c>
      <c r="F26" s="112">
        <f>C26*D26*(185-E26)/100</f>
        <v>0</v>
      </c>
      <c r="G26" s="111">
        <f>H26+J26</f>
        <v>80000</v>
      </c>
      <c r="H26" s="159"/>
      <c r="I26" s="158"/>
      <c r="J26" s="150">
        <v>80000</v>
      </c>
      <c r="K26" s="116">
        <f>G10</f>
        <v>0</v>
      </c>
      <c r="L26" s="116">
        <f>H26*I26+J26*K26</f>
        <v>0</v>
      </c>
      <c r="M26" s="10">
        <f>ROUNDDOWN(F26+L26,0)</f>
        <v>0</v>
      </c>
    </row>
    <row r="27" spans="2:13" ht="13.8" thickBot="1">
      <c r="B27" s="44" t="s">
        <v>33</v>
      </c>
      <c r="C27" s="111">
        <v>331</v>
      </c>
      <c r="D27" s="112">
        <f>E6</f>
        <v>0</v>
      </c>
      <c r="E27" s="113">
        <v>100</v>
      </c>
      <c r="F27" s="112">
        <f>C27*D27*(185-E27)/100</f>
        <v>0</v>
      </c>
      <c r="G27" s="111">
        <f>H27+J27</f>
        <v>97000</v>
      </c>
      <c r="H27" s="157"/>
      <c r="I27" s="158"/>
      <c r="J27" s="151">
        <v>97000</v>
      </c>
      <c r="K27" s="116">
        <f>G10</f>
        <v>0</v>
      </c>
      <c r="L27" s="116">
        <f>H27*I27+J27*K27</f>
        <v>0</v>
      </c>
      <c r="M27" s="10">
        <f>ROUNDDOWN(F27+L27,0)</f>
        <v>0</v>
      </c>
    </row>
    <row r="28" spans="2:13" ht="13.8" thickBot="1">
      <c r="B28" s="12" t="s">
        <v>31</v>
      </c>
      <c r="C28" s="234"/>
      <c r="D28" s="234"/>
      <c r="E28" s="235"/>
      <c r="F28" s="125"/>
      <c r="G28" s="126">
        <f>SUM(G16:G27)</f>
        <v>1130000</v>
      </c>
      <c r="H28" s="126">
        <f>SUM(H16:H18)</f>
        <v>350000</v>
      </c>
      <c r="I28" s="126"/>
      <c r="J28" s="126">
        <f>SUM(J16:J27)</f>
        <v>780000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1">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まとめ!$B27&amp;"."&amp;まとめ!$C27&amp;"・・・"</f>
        <v>23.産業技術学院・・・</v>
      </c>
      <c r="C3" s="27"/>
      <c r="D3" s="30" t="s">
        <v>181</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253</v>
      </c>
      <c r="D16" s="112">
        <f>E6</f>
        <v>0</v>
      </c>
      <c r="E16" s="113">
        <v>100</v>
      </c>
      <c r="F16" s="112">
        <f t="shared" ref="F16:F22" si="0">C16*D16*(185-E16)/100</f>
        <v>0</v>
      </c>
      <c r="G16" s="111">
        <f t="shared" ref="G16:G22" si="1">H16+J16</f>
        <v>33000</v>
      </c>
      <c r="H16" s="150">
        <v>33000</v>
      </c>
      <c r="I16" s="153">
        <f>E10</f>
        <v>0</v>
      </c>
      <c r="J16" s="156"/>
      <c r="K16" s="119"/>
      <c r="L16" s="116">
        <f>H16*I16+J16*K16</f>
        <v>0</v>
      </c>
      <c r="M16" s="10">
        <f>ROUNDDOWN(F16+L16,0)</f>
        <v>0</v>
      </c>
    </row>
    <row r="17" spans="2:13">
      <c r="B17" s="44" t="s">
        <v>127</v>
      </c>
      <c r="C17" s="150">
        <v>253</v>
      </c>
      <c r="D17" s="112">
        <f>E6</f>
        <v>0</v>
      </c>
      <c r="E17" s="113">
        <v>100</v>
      </c>
      <c r="F17" s="112">
        <f t="shared" si="0"/>
        <v>0</v>
      </c>
      <c r="G17" s="111">
        <f t="shared" si="1"/>
        <v>22000</v>
      </c>
      <c r="H17" s="150">
        <v>22000</v>
      </c>
      <c r="I17" s="154">
        <f>E10</f>
        <v>0</v>
      </c>
      <c r="J17" s="157"/>
      <c r="K17" s="122"/>
      <c r="L17" s="116">
        <f t="shared" ref="L17:L22" si="2">H17*I17+J17*K17</f>
        <v>0</v>
      </c>
      <c r="M17" s="10">
        <f>ROUNDDOWN(F17+L17,0)</f>
        <v>0</v>
      </c>
    </row>
    <row r="18" spans="2:13">
      <c r="B18" s="44" t="s">
        <v>124</v>
      </c>
      <c r="C18" s="150">
        <v>253</v>
      </c>
      <c r="D18" s="112">
        <f>E6</f>
        <v>0</v>
      </c>
      <c r="E18" s="113">
        <v>100</v>
      </c>
      <c r="F18" s="112">
        <f t="shared" si="0"/>
        <v>0</v>
      </c>
      <c r="G18" s="111">
        <f t="shared" si="1"/>
        <v>21000</v>
      </c>
      <c r="H18" s="150">
        <v>21000</v>
      </c>
      <c r="I18" s="154">
        <f>E10</f>
        <v>0</v>
      </c>
      <c r="J18" s="157"/>
      <c r="K18" s="122"/>
      <c r="L18" s="116">
        <f t="shared" si="2"/>
        <v>0</v>
      </c>
      <c r="M18" s="10">
        <f t="shared" ref="M18:M22" si="3">ROUNDDOWN(F18+L18,0)</f>
        <v>0</v>
      </c>
    </row>
    <row r="19" spans="2:13">
      <c r="B19" s="44" t="s">
        <v>34</v>
      </c>
      <c r="C19" s="150">
        <v>253</v>
      </c>
      <c r="D19" s="112">
        <f>E6</f>
        <v>0</v>
      </c>
      <c r="E19" s="113">
        <v>100</v>
      </c>
      <c r="F19" s="112">
        <f t="shared" si="0"/>
        <v>0</v>
      </c>
      <c r="G19" s="111">
        <f t="shared" si="1"/>
        <v>17000</v>
      </c>
      <c r="H19" s="157"/>
      <c r="I19" s="158"/>
      <c r="J19" s="150">
        <v>17000</v>
      </c>
      <c r="K19" s="116">
        <f>G10</f>
        <v>0</v>
      </c>
      <c r="L19" s="116">
        <f t="shared" si="2"/>
        <v>0</v>
      </c>
      <c r="M19" s="10">
        <f t="shared" si="3"/>
        <v>0</v>
      </c>
    </row>
    <row r="20" spans="2:13">
      <c r="B20" s="44" t="s">
        <v>125</v>
      </c>
      <c r="C20" s="150">
        <v>253</v>
      </c>
      <c r="D20" s="112">
        <f>E6</f>
        <v>0</v>
      </c>
      <c r="E20" s="113">
        <v>100</v>
      </c>
      <c r="F20" s="112">
        <f t="shared" si="0"/>
        <v>0</v>
      </c>
      <c r="G20" s="111">
        <f t="shared" si="1"/>
        <v>16000</v>
      </c>
      <c r="H20" s="157"/>
      <c r="I20" s="158"/>
      <c r="J20" s="150">
        <v>16000</v>
      </c>
      <c r="K20" s="116">
        <f>G10</f>
        <v>0</v>
      </c>
      <c r="L20" s="116">
        <f t="shared" si="2"/>
        <v>0</v>
      </c>
      <c r="M20" s="10">
        <f t="shared" si="3"/>
        <v>0</v>
      </c>
    </row>
    <row r="21" spans="2:13">
      <c r="B21" s="44" t="s">
        <v>128</v>
      </c>
      <c r="C21" s="150">
        <v>253</v>
      </c>
      <c r="D21" s="112">
        <f>E6</f>
        <v>0</v>
      </c>
      <c r="E21" s="113">
        <v>100</v>
      </c>
      <c r="F21" s="112">
        <f t="shared" si="0"/>
        <v>0</v>
      </c>
      <c r="G21" s="111">
        <f t="shared" si="1"/>
        <v>20000</v>
      </c>
      <c r="H21" s="157"/>
      <c r="I21" s="158"/>
      <c r="J21" s="150">
        <v>20000</v>
      </c>
      <c r="K21" s="116">
        <f>G10</f>
        <v>0</v>
      </c>
      <c r="L21" s="116">
        <f t="shared" si="2"/>
        <v>0</v>
      </c>
      <c r="M21" s="10">
        <f t="shared" si="3"/>
        <v>0</v>
      </c>
    </row>
    <row r="22" spans="2:13">
      <c r="B22" s="44">
        <v>46388</v>
      </c>
      <c r="C22" s="150">
        <v>253</v>
      </c>
      <c r="D22" s="112">
        <f>E6</f>
        <v>0</v>
      </c>
      <c r="E22" s="113">
        <v>100</v>
      </c>
      <c r="F22" s="112">
        <f t="shared" si="0"/>
        <v>0</v>
      </c>
      <c r="G22" s="113">
        <f t="shared" si="1"/>
        <v>21000</v>
      </c>
      <c r="H22" s="159"/>
      <c r="I22" s="158"/>
      <c r="J22" s="150">
        <v>21000</v>
      </c>
      <c r="K22" s="112">
        <f>G10</f>
        <v>0</v>
      </c>
      <c r="L22" s="112">
        <f t="shared" si="2"/>
        <v>0</v>
      </c>
      <c r="M22" s="10">
        <f t="shared" si="3"/>
        <v>0</v>
      </c>
    </row>
    <row r="23" spans="2:13">
      <c r="B23" s="44" t="s">
        <v>126</v>
      </c>
      <c r="C23" s="150">
        <v>253</v>
      </c>
      <c r="D23" s="116">
        <f>E6</f>
        <v>0</v>
      </c>
      <c r="E23" s="111">
        <v>100</v>
      </c>
      <c r="F23" s="116">
        <f>C23*D23*(185-E23)/100</f>
        <v>0</v>
      </c>
      <c r="G23" s="111">
        <f>H23+J23</f>
        <v>23000</v>
      </c>
      <c r="H23" s="159"/>
      <c r="I23" s="158"/>
      <c r="J23" s="150">
        <v>23000</v>
      </c>
      <c r="K23" s="120">
        <f>G10</f>
        <v>0</v>
      </c>
      <c r="L23" s="116">
        <f>H23*I23+J23*K23</f>
        <v>0</v>
      </c>
      <c r="M23" s="10">
        <f>ROUNDDOWN(F23+L23,0)</f>
        <v>0</v>
      </c>
    </row>
    <row r="24" spans="2:13">
      <c r="B24" s="44" t="s">
        <v>35</v>
      </c>
      <c r="C24" s="150">
        <v>253</v>
      </c>
      <c r="D24" s="112">
        <f>E6</f>
        <v>0</v>
      </c>
      <c r="E24" s="113">
        <v>100</v>
      </c>
      <c r="F24" s="112">
        <f>C24*D24*(185-E24)/100</f>
        <v>0</v>
      </c>
      <c r="G24" s="111">
        <f>H24+J24</f>
        <v>16000</v>
      </c>
      <c r="H24" s="157"/>
      <c r="I24" s="158"/>
      <c r="J24" s="150">
        <v>16000</v>
      </c>
      <c r="K24" s="116">
        <f>G10</f>
        <v>0</v>
      </c>
      <c r="L24" s="116">
        <f>H24*I24+J24*K24</f>
        <v>0</v>
      </c>
      <c r="M24" s="10">
        <f>ROUNDDOWN(F24+L24,0)</f>
        <v>0</v>
      </c>
    </row>
    <row r="25" spans="2:13">
      <c r="B25" s="44" t="s">
        <v>36</v>
      </c>
      <c r="C25" s="150">
        <v>253</v>
      </c>
      <c r="D25" s="112">
        <f>E6</f>
        <v>0</v>
      </c>
      <c r="E25" s="113">
        <v>100</v>
      </c>
      <c r="F25" s="112">
        <f>C25*D25*(185-E25)/100</f>
        <v>0</v>
      </c>
      <c r="G25" s="111">
        <f>H25+J25</f>
        <v>11000</v>
      </c>
      <c r="H25" s="157"/>
      <c r="I25" s="158"/>
      <c r="J25" s="150">
        <v>11000</v>
      </c>
      <c r="K25" s="116">
        <f>G10</f>
        <v>0</v>
      </c>
      <c r="L25" s="116">
        <f>H25*I25+J25*K25</f>
        <v>0</v>
      </c>
      <c r="M25" s="10">
        <f>ROUNDDOWN(F25+L25,0)</f>
        <v>0</v>
      </c>
    </row>
    <row r="26" spans="2:13">
      <c r="B26" s="44" t="s">
        <v>37</v>
      </c>
      <c r="C26" s="150">
        <v>253</v>
      </c>
      <c r="D26" s="112">
        <f>E6</f>
        <v>0</v>
      </c>
      <c r="E26" s="113">
        <v>100</v>
      </c>
      <c r="F26" s="112">
        <f>C26*D26*(185-E26)/100</f>
        <v>0</v>
      </c>
      <c r="G26" s="111">
        <f>H26+J26</f>
        <v>13000</v>
      </c>
      <c r="H26" s="159"/>
      <c r="I26" s="158"/>
      <c r="J26" s="150">
        <v>13000</v>
      </c>
      <c r="K26" s="116">
        <f>G10</f>
        <v>0</v>
      </c>
      <c r="L26" s="116">
        <f>H26*I26+J26*K26</f>
        <v>0</v>
      </c>
      <c r="M26" s="10">
        <f>ROUNDDOWN(F26+L26,0)</f>
        <v>0</v>
      </c>
    </row>
    <row r="27" spans="2:13" ht="13.8" thickBot="1">
      <c r="B27" s="44" t="s">
        <v>33</v>
      </c>
      <c r="C27" s="150">
        <v>253</v>
      </c>
      <c r="D27" s="112">
        <f>E6</f>
        <v>0</v>
      </c>
      <c r="E27" s="113">
        <v>100</v>
      </c>
      <c r="F27" s="112">
        <f>C27*D27*(185-E27)/100</f>
        <v>0</v>
      </c>
      <c r="G27" s="111">
        <f>H27+J27</f>
        <v>19000</v>
      </c>
      <c r="H27" s="157"/>
      <c r="I27" s="158"/>
      <c r="J27" s="151">
        <v>19000</v>
      </c>
      <c r="K27" s="116">
        <f>G10</f>
        <v>0</v>
      </c>
      <c r="L27" s="116">
        <f>H27*I27+J27*K27</f>
        <v>0</v>
      </c>
      <c r="M27" s="10">
        <f>ROUNDDOWN(F27+L27,0)</f>
        <v>0</v>
      </c>
    </row>
    <row r="28" spans="2:13" ht="13.8" thickBot="1">
      <c r="B28" s="12" t="s">
        <v>31</v>
      </c>
      <c r="C28" s="234"/>
      <c r="D28" s="234"/>
      <c r="E28" s="235"/>
      <c r="F28" s="125"/>
      <c r="G28" s="126">
        <f>SUM(G16:G27)</f>
        <v>232000</v>
      </c>
      <c r="H28" s="126">
        <f>SUM(H16:H18)</f>
        <v>76000</v>
      </c>
      <c r="I28" s="126"/>
      <c r="J28" s="126">
        <f>SUM(J16:J27)</f>
        <v>156000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まとめ!$B28&amp;"."&amp;まとめ!$C28&amp;"・・・"</f>
        <v>24.三神農業振興センター・・・</v>
      </c>
      <c r="C3" s="27"/>
      <c r="D3" s="28"/>
      <c r="E3" s="30" t="s">
        <v>181</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97</v>
      </c>
      <c r="I15" s="8" t="s">
        <v>98</v>
      </c>
      <c r="J15" s="8" t="s">
        <v>99</v>
      </c>
      <c r="K15" s="8" t="s">
        <v>29</v>
      </c>
      <c r="L15" s="8" t="s">
        <v>44</v>
      </c>
      <c r="M15" s="8" t="s">
        <v>30</v>
      </c>
    </row>
    <row r="16" spans="2:13" ht="13.8" thickTop="1">
      <c r="B16" s="44">
        <v>46204</v>
      </c>
      <c r="C16" s="111">
        <v>31</v>
      </c>
      <c r="D16" s="112">
        <f>E6</f>
        <v>0</v>
      </c>
      <c r="E16" s="113">
        <v>100</v>
      </c>
      <c r="F16" s="112">
        <f>C16*D16*(185-E16)/100</f>
        <v>0</v>
      </c>
      <c r="G16" s="111">
        <f t="shared" ref="G16:G22" si="0">H16+J16</f>
        <v>5000</v>
      </c>
      <c r="H16" s="114">
        <v>5000</v>
      </c>
      <c r="I16" s="117">
        <f>E10</f>
        <v>0</v>
      </c>
      <c r="J16" s="118"/>
      <c r="K16" s="49"/>
      <c r="L16" s="10">
        <f>H16*I16+J16*K16</f>
        <v>0</v>
      </c>
      <c r="M16" s="10">
        <f>ROUNDDOWN(F16+L16,0)</f>
        <v>0</v>
      </c>
    </row>
    <row r="17" spans="2:13">
      <c r="B17" s="44" t="s">
        <v>127</v>
      </c>
      <c r="C17" s="111">
        <f>C$16</f>
        <v>31</v>
      </c>
      <c r="D17" s="112">
        <f>E6</f>
        <v>0</v>
      </c>
      <c r="E17" s="113">
        <v>100</v>
      </c>
      <c r="F17" s="112">
        <f t="shared" ref="F17:F22" si="1">C17*D17*(185-E17)/100</f>
        <v>0</v>
      </c>
      <c r="G17" s="111">
        <f t="shared" si="0"/>
        <v>3000</v>
      </c>
      <c r="H17" s="111">
        <v>3000</v>
      </c>
      <c r="I17" s="112">
        <f>E10</f>
        <v>0</v>
      </c>
      <c r="J17" s="121"/>
      <c r="K17" s="23"/>
      <c r="L17" s="10">
        <f t="shared" ref="L17:L22" si="2">H17*I17+J17*K17</f>
        <v>0</v>
      </c>
      <c r="M17" s="10">
        <f>ROUNDDOWN(F17+L17,0)</f>
        <v>0</v>
      </c>
    </row>
    <row r="18" spans="2:13">
      <c r="B18" s="44" t="s">
        <v>124</v>
      </c>
      <c r="C18" s="111">
        <f t="shared" ref="C18:C27" si="3">C$16</f>
        <v>31</v>
      </c>
      <c r="D18" s="112">
        <f>E6</f>
        <v>0</v>
      </c>
      <c r="E18" s="113">
        <v>100</v>
      </c>
      <c r="F18" s="112">
        <f t="shared" si="1"/>
        <v>0</v>
      </c>
      <c r="G18" s="111">
        <f t="shared" si="0"/>
        <v>4000</v>
      </c>
      <c r="H18" s="111">
        <v>4000</v>
      </c>
      <c r="I18" s="112">
        <f>E10</f>
        <v>0</v>
      </c>
      <c r="J18" s="121"/>
      <c r="K18" s="23"/>
      <c r="L18" s="10">
        <f t="shared" si="2"/>
        <v>0</v>
      </c>
      <c r="M18" s="10">
        <f t="shared" ref="M18:M22" si="4">ROUNDDOWN(F18+L18,0)</f>
        <v>0</v>
      </c>
    </row>
    <row r="19" spans="2:13">
      <c r="B19" s="44" t="s">
        <v>34</v>
      </c>
      <c r="C19" s="111">
        <f t="shared" si="3"/>
        <v>31</v>
      </c>
      <c r="D19" s="112">
        <f>E6</f>
        <v>0</v>
      </c>
      <c r="E19" s="113">
        <v>100</v>
      </c>
      <c r="F19" s="112">
        <f t="shared" si="1"/>
        <v>0</v>
      </c>
      <c r="G19" s="111">
        <f t="shared" si="0"/>
        <v>3000</v>
      </c>
      <c r="H19" s="121"/>
      <c r="I19" s="123"/>
      <c r="J19" s="150">
        <v>3000</v>
      </c>
      <c r="K19" s="10">
        <f>G10</f>
        <v>0</v>
      </c>
      <c r="L19" s="10">
        <f t="shared" si="2"/>
        <v>0</v>
      </c>
      <c r="M19" s="10">
        <f t="shared" si="4"/>
        <v>0</v>
      </c>
    </row>
    <row r="20" spans="2:13">
      <c r="B20" s="44" t="s">
        <v>125</v>
      </c>
      <c r="C20" s="111">
        <f t="shared" si="3"/>
        <v>31</v>
      </c>
      <c r="D20" s="112">
        <f>E6</f>
        <v>0</v>
      </c>
      <c r="E20" s="113">
        <v>100</v>
      </c>
      <c r="F20" s="112">
        <f t="shared" si="1"/>
        <v>0</v>
      </c>
      <c r="G20" s="111">
        <f t="shared" si="0"/>
        <v>3000</v>
      </c>
      <c r="H20" s="121"/>
      <c r="I20" s="123"/>
      <c r="J20" s="150">
        <v>3000</v>
      </c>
      <c r="K20" s="10">
        <f>G10</f>
        <v>0</v>
      </c>
      <c r="L20" s="10">
        <f t="shared" si="2"/>
        <v>0</v>
      </c>
      <c r="M20" s="10">
        <f t="shared" si="4"/>
        <v>0</v>
      </c>
    </row>
    <row r="21" spans="2:13">
      <c r="B21" s="44" t="s">
        <v>128</v>
      </c>
      <c r="C21" s="111">
        <f t="shared" si="3"/>
        <v>31</v>
      </c>
      <c r="D21" s="112">
        <f>E6</f>
        <v>0</v>
      </c>
      <c r="E21" s="113">
        <v>100</v>
      </c>
      <c r="F21" s="112">
        <f t="shared" si="1"/>
        <v>0</v>
      </c>
      <c r="G21" s="111">
        <f t="shared" si="0"/>
        <v>2000</v>
      </c>
      <c r="H21" s="121"/>
      <c r="I21" s="123"/>
      <c r="J21" s="150">
        <v>2000</v>
      </c>
      <c r="K21" s="10">
        <f>G10</f>
        <v>0</v>
      </c>
      <c r="L21" s="10">
        <f t="shared" si="2"/>
        <v>0</v>
      </c>
      <c r="M21" s="10">
        <f t="shared" si="4"/>
        <v>0</v>
      </c>
    </row>
    <row r="22" spans="2:13">
      <c r="B22" s="44">
        <v>46388</v>
      </c>
      <c r="C22" s="111">
        <f t="shared" si="3"/>
        <v>31</v>
      </c>
      <c r="D22" s="112">
        <f>E6</f>
        <v>0</v>
      </c>
      <c r="E22" s="113">
        <v>100</v>
      </c>
      <c r="F22" s="112">
        <f t="shared" si="1"/>
        <v>0</v>
      </c>
      <c r="G22" s="113">
        <f t="shared" si="0"/>
        <v>3000</v>
      </c>
      <c r="H22" s="124"/>
      <c r="I22" s="123"/>
      <c r="J22" s="150">
        <v>3000</v>
      </c>
      <c r="K22" s="21">
        <f>G10</f>
        <v>0</v>
      </c>
      <c r="L22" s="10">
        <f t="shared" si="2"/>
        <v>0</v>
      </c>
      <c r="M22" s="10">
        <f t="shared" si="4"/>
        <v>0</v>
      </c>
    </row>
    <row r="23" spans="2:13">
      <c r="B23" s="44" t="s">
        <v>126</v>
      </c>
      <c r="C23" s="111">
        <f t="shared" si="3"/>
        <v>31</v>
      </c>
      <c r="D23" s="116">
        <f>E6</f>
        <v>0</v>
      </c>
      <c r="E23" s="111">
        <v>100</v>
      </c>
      <c r="F23" s="116">
        <f>C23*D23*(185-E23)/100</f>
        <v>0</v>
      </c>
      <c r="G23" s="111">
        <f>H23+J23</f>
        <v>4000</v>
      </c>
      <c r="H23" s="124"/>
      <c r="I23" s="123"/>
      <c r="J23" s="150">
        <v>4000</v>
      </c>
      <c r="K23" s="21">
        <f>G10</f>
        <v>0</v>
      </c>
      <c r="L23" s="10">
        <f>H23*I23+J23*K23</f>
        <v>0</v>
      </c>
      <c r="M23" s="10">
        <f>ROUNDDOWN(F23+L23,0)</f>
        <v>0</v>
      </c>
    </row>
    <row r="24" spans="2:13">
      <c r="B24" s="44" t="s">
        <v>35</v>
      </c>
      <c r="C24" s="111">
        <f t="shared" si="3"/>
        <v>31</v>
      </c>
      <c r="D24" s="112">
        <f>E6</f>
        <v>0</v>
      </c>
      <c r="E24" s="113">
        <v>100</v>
      </c>
      <c r="F24" s="112">
        <f>C24*D24*(185-E24)/100</f>
        <v>0</v>
      </c>
      <c r="G24" s="111">
        <f>H24+J24</f>
        <v>4000</v>
      </c>
      <c r="H24" s="121"/>
      <c r="I24" s="123"/>
      <c r="J24" s="150">
        <v>4000</v>
      </c>
      <c r="K24" s="21">
        <f>G10</f>
        <v>0</v>
      </c>
      <c r="L24" s="10">
        <f>H24*I24+J24*K24</f>
        <v>0</v>
      </c>
      <c r="M24" s="10">
        <f>ROUNDDOWN(F24+L24,0)</f>
        <v>0</v>
      </c>
    </row>
    <row r="25" spans="2:13">
      <c r="B25" s="44" t="s">
        <v>36</v>
      </c>
      <c r="C25" s="111">
        <f t="shared" si="3"/>
        <v>31</v>
      </c>
      <c r="D25" s="112">
        <f>E6</f>
        <v>0</v>
      </c>
      <c r="E25" s="113">
        <v>100</v>
      </c>
      <c r="F25" s="112">
        <f>C25*D25*(185-E25)/100</f>
        <v>0</v>
      </c>
      <c r="G25" s="111">
        <f>H25+J25</f>
        <v>3000</v>
      </c>
      <c r="H25" s="121"/>
      <c r="I25" s="123"/>
      <c r="J25" s="150">
        <v>3000</v>
      </c>
      <c r="K25" s="10">
        <f>G10</f>
        <v>0</v>
      </c>
      <c r="L25" s="10">
        <f>H25*I25+J25*K25</f>
        <v>0</v>
      </c>
      <c r="M25" s="10">
        <f>ROUNDDOWN(F25+L25,0)</f>
        <v>0</v>
      </c>
    </row>
    <row r="26" spans="2:13">
      <c r="B26" s="44" t="s">
        <v>37</v>
      </c>
      <c r="C26" s="111">
        <f t="shared" si="3"/>
        <v>31</v>
      </c>
      <c r="D26" s="112">
        <f>E6</f>
        <v>0</v>
      </c>
      <c r="E26" s="113">
        <v>100</v>
      </c>
      <c r="F26" s="112">
        <f>C26*D26*(185-E26)/100</f>
        <v>0</v>
      </c>
      <c r="G26" s="111">
        <f>H26+J26</f>
        <v>3000</v>
      </c>
      <c r="H26" s="124"/>
      <c r="I26" s="123"/>
      <c r="J26" s="150">
        <v>3000</v>
      </c>
      <c r="K26" s="10">
        <f>G10</f>
        <v>0</v>
      </c>
      <c r="L26" s="10">
        <f>H26*I26+J26*K26</f>
        <v>0</v>
      </c>
      <c r="M26" s="10">
        <f>ROUNDDOWN(F26+L26,0)</f>
        <v>0</v>
      </c>
    </row>
    <row r="27" spans="2:13" ht="13.8" thickBot="1">
      <c r="B27" s="44" t="s">
        <v>33</v>
      </c>
      <c r="C27" s="111">
        <f t="shared" si="3"/>
        <v>31</v>
      </c>
      <c r="D27" s="112">
        <f>E6</f>
        <v>0</v>
      </c>
      <c r="E27" s="113">
        <v>100</v>
      </c>
      <c r="F27" s="112">
        <f>C27*D27*(185-E27)/100</f>
        <v>0</v>
      </c>
      <c r="G27" s="111">
        <f>H27+J27</f>
        <v>3000</v>
      </c>
      <c r="H27" s="121"/>
      <c r="I27" s="123"/>
      <c r="J27" s="151">
        <v>3000</v>
      </c>
      <c r="K27" s="10">
        <f>G10</f>
        <v>0</v>
      </c>
      <c r="L27" s="10">
        <f>H27*I27+J27*K27</f>
        <v>0</v>
      </c>
      <c r="M27" s="10">
        <f>ROUNDDOWN(F27+L27,0)</f>
        <v>0</v>
      </c>
    </row>
    <row r="28" spans="2:13" ht="13.8" thickBot="1">
      <c r="B28" s="12" t="s">
        <v>31</v>
      </c>
      <c r="C28" s="234"/>
      <c r="D28" s="234"/>
      <c r="E28" s="235"/>
      <c r="F28" s="125"/>
      <c r="G28" s="126">
        <f>SUM(G16:G27)</f>
        <v>40000</v>
      </c>
      <c r="H28" s="126">
        <f>SUM(H16:H18)</f>
        <v>12000</v>
      </c>
      <c r="I28" s="126"/>
      <c r="J28" s="126">
        <f>SUM(J16:J27)</f>
        <v>28000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3">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c r="B3" s="133" t="str">
        <f>まとめ!$B29&amp;"."&amp;まとめ!$C29&amp;"・・・"</f>
        <v>25.伊万里総合庁舎・・・</v>
      </c>
      <c r="C3" s="28"/>
      <c r="D3" s="30" t="s">
        <v>157</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90</v>
      </c>
      <c r="D16" s="112">
        <f>E6</f>
        <v>0</v>
      </c>
      <c r="E16" s="113">
        <v>100</v>
      </c>
      <c r="F16" s="112">
        <f t="shared" ref="F16:F22" si="0">C16*D16*(185-E16)/100</f>
        <v>0</v>
      </c>
      <c r="G16" s="111">
        <f t="shared" ref="G16:G22" si="1">H16+J16</f>
        <v>21000</v>
      </c>
      <c r="H16" s="150">
        <v>21000</v>
      </c>
      <c r="I16" s="153">
        <f>E10</f>
        <v>0</v>
      </c>
      <c r="J16" s="156"/>
      <c r="K16" s="119"/>
      <c r="L16" s="10">
        <f>H16*I16+J16*K16</f>
        <v>0</v>
      </c>
      <c r="M16" s="10">
        <f>ROUNDDOWN(F16+L16,0)</f>
        <v>0</v>
      </c>
    </row>
    <row r="17" spans="2:13">
      <c r="B17" s="44" t="s">
        <v>127</v>
      </c>
      <c r="C17" s="111">
        <v>90</v>
      </c>
      <c r="D17" s="112">
        <f>E6</f>
        <v>0</v>
      </c>
      <c r="E17" s="113">
        <v>100</v>
      </c>
      <c r="F17" s="112">
        <f t="shared" si="0"/>
        <v>0</v>
      </c>
      <c r="G17" s="111">
        <f t="shared" si="1"/>
        <v>22000</v>
      </c>
      <c r="H17" s="150">
        <v>22000</v>
      </c>
      <c r="I17" s="154">
        <f>E10</f>
        <v>0</v>
      </c>
      <c r="J17" s="157"/>
      <c r="K17" s="122"/>
      <c r="L17" s="10">
        <f t="shared" ref="L17:L22" si="2">H17*I17+J17*K17</f>
        <v>0</v>
      </c>
      <c r="M17" s="10">
        <f>ROUNDDOWN(F17+L17,0)</f>
        <v>0</v>
      </c>
    </row>
    <row r="18" spans="2:13">
      <c r="B18" s="44" t="s">
        <v>124</v>
      </c>
      <c r="C18" s="111">
        <v>90</v>
      </c>
      <c r="D18" s="112">
        <f>E6</f>
        <v>0</v>
      </c>
      <c r="E18" s="113">
        <v>100</v>
      </c>
      <c r="F18" s="112">
        <f t="shared" si="0"/>
        <v>0</v>
      </c>
      <c r="G18" s="111">
        <f t="shared" si="1"/>
        <v>20000</v>
      </c>
      <c r="H18" s="150">
        <v>20000</v>
      </c>
      <c r="I18" s="154">
        <f>E10</f>
        <v>0</v>
      </c>
      <c r="J18" s="157"/>
      <c r="K18" s="122"/>
      <c r="L18" s="10">
        <f t="shared" si="2"/>
        <v>0</v>
      </c>
      <c r="M18" s="10">
        <f t="shared" ref="M18:M22" si="3">ROUNDDOWN(F18+L18,0)</f>
        <v>0</v>
      </c>
    </row>
    <row r="19" spans="2:13">
      <c r="B19" s="44" t="s">
        <v>34</v>
      </c>
      <c r="C19" s="111">
        <v>90</v>
      </c>
      <c r="D19" s="112">
        <f>E6</f>
        <v>0</v>
      </c>
      <c r="E19" s="113">
        <v>100</v>
      </c>
      <c r="F19" s="112">
        <f t="shared" si="0"/>
        <v>0</v>
      </c>
      <c r="G19" s="111">
        <f t="shared" si="1"/>
        <v>17000</v>
      </c>
      <c r="H19" s="157"/>
      <c r="I19" s="158"/>
      <c r="J19" s="150">
        <v>17000</v>
      </c>
      <c r="K19" s="116">
        <f>G10</f>
        <v>0</v>
      </c>
      <c r="L19" s="10">
        <f t="shared" si="2"/>
        <v>0</v>
      </c>
      <c r="M19" s="10">
        <f t="shared" si="3"/>
        <v>0</v>
      </c>
    </row>
    <row r="20" spans="2:13">
      <c r="B20" s="44" t="s">
        <v>125</v>
      </c>
      <c r="C20" s="111">
        <v>90</v>
      </c>
      <c r="D20" s="112">
        <f>E6</f>
        <v>0</v>
      </c>
      <c r="E20" s="113">
        <v>100</v>
      </c>
      <c r="F20" s="112">
        <f t="shared" si="0"/>
        <v>0</v>
      </c>
      <c r="G20" s="111">
        <f t="shared" si="1"/>
        <v>13000</v>
      </c>
      <c r="H20" s="157"/>
      <c r="I20" s="158"/>
      <c r="J20" s="150">
        <v>13000</v>
      </c>
      <c r="K20" s="116">
        <f>G10</f>
        <v>0</v>
      </c>
      <c r="L20" s="10">
        <f t="shared" si="2"/>
        <v>0</v>
      </c>
      <c r="M20" s="10">
        <f t="shared" si="3"/>
        <v>0</v>
      </c>
    </row>
    <row r="21" spans="2:13">
      <c r="B21" s="44" t="s">
        <v>128</v>
      </c>
      <c r="C21" s="111">
        <v>90</v>
      </c>
      <c r="D21" s="112">
        <f>E6</f>
        <v>0</v>
      </c>
      <c r="E21" s="113">
        <v>100</v>
      </c>
      <c r="F21" s="112">
        <f t="shared" si="0"/>
        <v>0</v>
      </c>
      <c r="G21" s="111">
        <f t="shared" si="1"/>
        <v>17000</v>
      </c>
      <c r="H21" s="157"/>
      <c r="I21" s="158"/>
      <c r="J21" s="150">
        <v>17000</v>
      </c>
      <c r="K21" s="116">
        <f>G10</f>
        <v>0</v>
      </c>
      <c r="L21" s="10">
        <f t="shared" si="2"/>
        <v>0</v>
      </c>
      <c r="M21" s="10">
        <f t="shared" si="3"/>
        <v>0</v>
      </c>
    </row>
    <row r="22" spans="2:13">
      <c r="B22" s="44">
        <v>46388</v>
      </c>
      <c r="C22" s="111">
        <v>90</v>
      </c>
      <c r="D22" s="112">
        <f>E6</f>
        <v>0</v>
      </c>
      <c r="E22" s="113">
        <v>100</v>
      </c>
      <c r="F22" s="112">
        <f t="shared" si="0"/>
        <v>0</v>
      </c>
      <c r="G22" s="113">
        <f t="shared" si="1"/>
        <v>18000</v>
      </c>
      <c r="H22" s="159"/>
      <c r="I22" s="158"/>
      <c r="J22" s="150">
        <v>18000</v>
      </c>
      <c r="K22" s="112">
        <f>G10</f>
        <v>0</v>
      </c>
      <c r="L22" s="10">
        <f t="shared" si="2"/>
        <v>0</v>
      </c>
      <c r="M22" s="10">
        <f t="shared" si="3"/>
        <v>0</v>
      </c>
    </row>
    <row r="23" spans="2:13">
      <c r="B23" s="44" t="s">
        <v>126</v>
      </c>
      <c r="C23" s="111">
        <v>90</v>
      </c>
      <c r="D23" s="116">
        <f>E6</f>
        <v>0</v>
      </c>
      <c r="E23" s="111">
        <v>100</v>
      </c>
      <c r="F23" s="116">
        <f>C23*D23*(185-E23)/100</f>
        <v>0</v>
      </c>
      <c r="G23" s="111">
        <f>H23+J23</f>
        <v>17000</v>
      </c>
      <c r="H23" s="159"/>
      <c r="I23" s="158"/>
      <c r="J23" s="150">
        <v>17000</v>
      </c>
      <c r="K23" s="120">
        <f>G10</f>
        <v>0</v>
      </c>
      <c r="L23" s="10">
        <f>H23*I23+J23*K23</f>
        <v>0</v>
      </c>
      <c r="M23" s="10">
        <f>ROUNDDOWN(F23+L23,0)</f>
        <v>0</v>
      </c>
    </row>
    <row r="24" spans="2:13">
      <c r="B24" s="44" t="s">
        <v>35</v>
      </c>
      <c r="C24" s="111">
        <v>90</v>
      </c>
      <c r="D24" s="112">
        <f>E6</f>
        <v>0</v>
      </c>
      <c r="E24" s="113">
        <v>100</v>
      </c>
      <c r="F24" s="112">
        <f>C24*D24*(185-E24)/100</f>
        <v>0</v>
      </c>
      <c r="G24" s="111">
        <f>H24+J24</f>
        <v>17000</v>
      </c>
      <c r="H24" s="157"/>
      <c r="I24" s="158"/>
      <c r="J24" s="150">
        <v>17000</v>
      </c>
      <c r="K24" s="116">
        <f>G10</f>
        <v>0</v>
      </c>
      <c r="L24" s="10">
        <f>H24*I24+J24*K24</f>
        <v>0</v>
      </c>
      <c r="M24" s="10">
        <f>ROUNDDOWN(F24+L24,0)</f>
        <v>0</v>
      </c>
    </row>
    <row r="25" spans="2:13">
      <c r="B25" s="44" t="s">
        <v>36</v>
      </c>
      <c r="C25" s="111">
        <v>90</v>
      </c>
      <c r="D25" s="112">
        <f>E6</f>
        <v>0</v>
      </c>
      <c r="E25" s="113">
        <v>100</v>
      </c>
      <c r="F25" s="112">
        <f>C25*D25*(185-E25)/100</f>
        <v>0</v>
      </c>
      <c r="G25" s="111">
        <f>H25+J25</f>
        <v>13000</v>
      </c>
      <c r="H25" s="157"/>
      <c r="I25" s="158"/>
      <c r="J25" s="150">
        <v>13000</v>
      </c>
      <c r="K25" s="116">
        <f>G10</f>
        <v>0</v>
      </c>
      <c r="L25" s="10">
        <f>H25*I25+J25*K25</f>
        <v>0</v>
      </c>
      <c r="M25" s="10">
        <f>ROUNDDOWN(F25+L25,0)</f>
        <v>0</v>
      </c>
    </row>
    <row r="26" spans="2:13">
      <c r="B26" s="44" t="s">
        <v>37</v>
      </c>
      <c r="C26" s="111">
        <v>90</v>
      </c>
      <c r="D26" s="112">
        <f>E6</f>
        <v>0</v>
      </c>
      <c r="E26" s="113">
        <v>100</v>
      </c>
      <c r="F26" s="112">
        <f>C26*D26*(185-E26)/100</f>
        <v>0</v>
      </c>
      <c r="G26" s="111">
        <f>H26+J26</f>
        <v>12000</v>
      </c>
      <c r="H26" s="159"/>
      <c r="I26" s="158"/>
      <c r="J26" s="150">
        <v>12000</v>
      </c>
      <c r="K26" s="116">
        <f>G10</f>
        <v>0</v>
      </c>
      <c r="L26" s="10">
        <f>H26*I26+J26*K26</f>
        <v>0</v>
      </c>
      <c r="M26" s="10">
        <f>ROUNDDOWN(F26+L26,0)</f>
        <v>0</v>
      </c>
    </row>
    <row r="27" spans="2:13" ht="13.8" thickBot="1">
      <c r="B27" s="44" t="s">
        <v>33</v>
      </c>
      <c r="C27" s="111">
        <v>90</v>
      </c>
      <c r="D27" s="112">
        <f>E6</f>
        <v>0</v>
      </c>
      <c r="E27" s="113">
        <v>100</v>
      </c>
      <c r="F27" s="112">
        <f>C27*D27*(185-E27)/100</f>
        <v>0</v>
      </c>
      <c r="G27" s="111">
        <f>H27+J27</f>
        <v>17000</v>
      </c>
      <c r="H27" s="157"/>
      <c r="I27" s="158"/>
      <c r="J27" s="151">
        <v>17000</v>
      </c>
      <c r="K27" s="116">
        <f>G10</f>
        <v>0</v>
      </c>
      <c r="L27" s="10">
        <f>H27*I27+J27*K27</f>
        <v>0</v>
      </c>
      <c r="M27" s="10">
        <f>ROUNDDOWN(F27+L27,0)</f>
        <v>0</v>
      </c>
    </row>
    <row r="28" spans="2:13" ht="13.8" thickBot="1">
      <c r="B28" s="12" t="s">
        <v>31</v>
      </c>
      <c r="C28" s="234"/>
      <c r="D28" s="234"/>
      <c r="E28" s="235"/>
      <c r="F28" s="125"/>
      <c r="G28" s="126">
        <f>SUM(G16:G27)</f>
        <v>204000</v>
      </c>
      <c r="H28" s="126">
        <f>SUM(H16:H18)</f>
        <v>63000</v>
      </c>
      <c r="I28" s="126"/>
      <c r="J28" s="126">
        <f>SUM(J16:J27)</f>
        <v>141000</v>
      </c>
      <c r="K28" s="126"/>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4">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まとめ!$B30&amp;"."&amp;まとめ!$C30&amp;"・・・"</f>
        <v>26.杵島農業振興センター・・・</v>
      </c>
      <c r="C3" s="27"/>
      <c r="D3" s="30"/>
      <c r="E3" s="28" t="s">
        <v>182</v>
      </c>
      <c r="F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32</v>
      </c>
      <c r="D16" s="112">
        <f>E6</f>
        <v>0</v>
      </c>
      <c r="E16" s="113">
        <v>100</v>
      </c>
      <c r="F16" s="112">
        <f t="shared" ref="F16:F22" si="0">C16*D16*(185-E16)/100</f>
        <v>0</v>
      </c>
      <c r="G16" s="111">
        <f t="shared" ref="G16:G22" si="1">H16+J16</f>
        <v>4000</v>
      </c>
      <c r="H16" s="150">
        <v>4000</v>
      </c>
      <c r="I16" s="153">
        <f>E10</f>
        <v>0</v>
      </c>
      <c r="J16" s="156"/>
      <c r="K16" s="50"/>
      <c r="L16" s="10">
        <f>H16*I16+J16*K16</f>
        <v>0</v>
      </c>
      <c r="M16" s="10">
        <f>ROUNDDOWN(F16+L16,0)</f>
        <v>0</v>
      </c>
    </row>
    <row r="17" spans="2:13">
      <c r="B17" s="44" t="s">
        <v>127</v>
      </c>
      <c r="C17" s="111">
        <v>32</v>
      </c>
      <c r="D17" s="112">
        <f>E6</f>
        <v>0</v>
      </c>
      <c r="E17" s="113">
        <v>100</v>
      </c>
      <c r="F17" s="112">
        <f t="shared" si="0"/>
        <v>0</v>
      </c>
      <c r="G17" s="111">
        <f t="shared" si="1"/>
        <v>4000</v>
      </c>
      <c r="H17" s="150">
        <v>4000</v>
      </c>
      <c r="I17" s="154">
        <f>E10</f>
        <v>0</v>
      </c>
      <c r="J17" s="157"/>
      <c r="K17" s="51"/>
      <c r="L17" s="10">
        <f t="shared" ref="L17:L22" si="2">H17*I17+J17*K17</f>
        <v>0</v>
      </c>
      <c r="M17" s="10">
        <f t="shared" ref="M17:M22" si="3">ROUNDDOWN(F17+L17,0)</f>
        <v>0</v>
      </c>
    </row>
    <row r="18" spans="2:13">
      <c r="B18" s="44" t="s">
        <v>124</v>
      </c>
      <c r="C18" s="111">
        <v>32</v>
      </c>
      <c r="D18" s="112">
        <f>E6</f>
        <v>0</v>
      </c>
      <c r="E18" s="113">
        <v>100</v>
      </c>
      <c r="F18" s="112">
        <f t="shared" si="0"/>
        <v>0</v>
      </c>
      <c r="G18" s="111">
        <f t="shared" si="1"/>
        <v>3000</v>
      </c>
      <c r="H18" s="150">
        <v>3000</v>
      </c>
      <c r="I18" s="154">
        <f>E10</f>
        <v>0</v>
      </c>
      <c r="J18" s="157"/>
      <c r="K18" s="51"/>
      <c r="L18" s="10">
        <f t="shared" si="2"/>
        <v>0</v>
      </c>
      <c r="M18" s="10">
        <f t="shared" si="3"/>
        <v>0</v>
      </c>
    </row>
    <row r="19" spans="2:13">
      <c r="B19" s="44" t="s">
        <v>34</v>
      </c>
      <c r="C19" s="111">
        <v>32</v>
      </c>
      <c r="D19" s="112">
        <f>E6</f>
        <v>0</v>
      </c>
      <c r="E19" s="113">
        <v>100</v>
      </c>
      <c r="F19" s="112">
        <f t="shared" si="0"/>
        <v>0</v>
      </c>
      <c r="G19" s="111">
        <f t="shared" si="1"/>
        <v>3000</v>
      </c>
      <c r="H19" s="157"/>
      <c r="I19" s="158"/>
      <c r="J19" s="150">
        <v>3000</v>
      </c>
      <c r="K19" s="10">
        <f>G10</f>
        <v>0</v>
      </c>
      <c r="L19" s="10">
        <f t="shared" si="2"/>
        <v>0</v>
      </c>
      <c r="M19" s="10">
        <f t="shared" si="3"/>
        <v>0</v>
      </c>
    </row>
    <row r="20" spans="2:13">
      <c r="B20" s="44" t="s">
        <v>125</v>
      </c>
      <c r="C20" s="111">
        <v>32</v>
      </c>
      <c r="D20" s="112">
        <f>E6</f>
        <v>0</v>
      </c>
      <c r="E20" s="113">
        <v>100</v>
      </c>
      <c r="F20" s="112">
        <f t="shared" si="0"/>
        <v>0</v>
      </c>
      <c r="G20" s="111">
        <f t="shared" si="1"/>
        <v>3000</v>
      </c>
      <c r="H20" s="157"/>
      <c r="I20" s="158"/>
      <c r="J20" s="150">
        <v>3000</v>
      </c>
      <c r="K20" s="10">
        <f>G10</f>
        <v>0</v>
      </c>
      <c r="L20" s="10">
        <f t="shared" si="2"/>
        <v>0</v>
      </c>
      <c r="M20" s="10">
        <f t="shared" si="3"/>
        <v>0</v>
      </c>
    </row>
    <row r="21" spans="2:13">
      <c r="B21" s="44" t="s">
        <v>128</v>
      </c>
      <c r="C21" s="111">
        <v>32</v>
      </c>
      <c r="D21" s="112">
        <f>E6</f>
        <v>0</v>
      </c>
      <c r="E21" s="113">
        <v>100</v>
      </c>
      <c r="F21" s="112">
        <f t="shared" si="0"/>
        <v>0</v>
      </c>
      <c r="G21" s="111">
        <f t="shared" si="1"/>
        <v>4000</v>
      </c>
      <c r="H21" s="157"/>
      <c r="I21" s="158"/>
      <c r="J21" s="150">
        <v>4000</v>
      </c>
      <c r="K21" s="10">
        <f>G10</f>
        <v>0</v>
      </c>
      <c r="L21" s="10">
        <f t="shared" si="2"/>
        <v>0</v>
      </c>
      <c r="M21" s="10">
        <f t="shared" si="3"/>
        <v>0</v>
      </c>
    </row>
    <row r="22" spans="2:13">
      <c r="B22" s="44">
        <v>46388</v>
      </c>
      <c r="C22" s="111">
        <v>32</v>
      </c>
      <c r="D22" s="112">
        <f>E6</f>
        <v>0</v>
      </c>
      <c r="E22" s="113">
        <v>100</v>
      </c>
      <c r="F22" s="112">
        <f t="shared" si="0"/>
        <v>0</v>
      </c>
      <c r="G22" s="113">
        <f t="shared" si="1"/>
        <v>4000</v>
      </c>
      <c r="H22" s="159"/>
      <c r="I22" s="158"/>
      <c r="J22" s="150">
        <v>4000</v>
      </c>
      <c r="K22" s="21">
        <f>G10</f>
        <v>0</v>
      </c>
      <c r="L22" s="21">
        <f t="shared" si="2"/>
        <v>0</v>
      </c>
      <c r="M22" s="10">
        <f t="shared" si="3"/>
        <v>0</v>
      </c>
    </row>
    <row r="23" spans="2:13">
      <c r="B23" s="44" t="s">
        <v>126</v>
      </c>
      <c r="C23" s="111">
        <v>32</v>
      </c>
      <c r="D23" s="116">
        <f>E6</f>
        <v>0</v>
      </c>
      <c r="E23" s="111">
        <v>100</v>
      </c>
      <c r="F23" s="116">
        <f>C23*D23*(185-E23)/100</f>
        <v>0</v>
      </c>
      <c r="G23" s="111">
        <f>H23+J23</f>
        <v>4000</v>
      </c>
      <c r="H23" s="159"/>
      <c r="I23" s="158"/>
      <c r="J23" s="150">
        <v>4000</v>
      </c>
      <c r="K23" s="52">
        <f>G10</f>
        <v>0</v>
      </c>
      <c r="L23" s="10">
        <f>H23*I23+J23*K23</f>
        <v>0</v>
      </c>
      <c r="M23" s="10">
        <f>ROUNDDOWN(F23+L23,0)</f>
        <v>0</v>
      </c>
    </row>
    <row r="24" spans="2:13">
      <c r="B24" s="44" t="s">
        <v>35</v>
      </c>
      <c r="C24" s="111">
        <v>32</v>
      </c>
      <c r="D24" s="112">
        <f>E6</f>
        <v>0</v>
      </c>
      <c r="E24" s="113">
        <v>100</v>
      </c>
      <c r="F24" s="112">
        <f>C24*D24*(185-E24)/100</f>
        <v>0</v>
      </c>
      <c r="G24" s="111">
        <f>H24+J24</f>
        <v>4000</v>
      </c>
      <c r="H24" s="157"/>
      <c r="I24" s="158"/>
      <c r="J24" s="150">
        <v>4000</v>
      </c>
      <c r="K24" s="10">
        <f>G10</f>
        <v>0</v>
      </c>
      <c r="L24" s="10">
        <f>H24*I24+J24*K24</f>
        <v>0</v>
      </c>
      <c r="M24" s="10">
        <f>ROUNDDOWN(F24+L24,0)</f>
        <v>0</v>
      </c>
    </row>
    <row r="25" spans="2:13">
      <c r="B25" s="44" t="s">
        <v>36</v>
      </c>
      <c r="C25" s="111">
        <v>32</v>
      </c>
      <c r="D25" s="112">
        <f>E6</f>
        <v>0</v>
      </c>
      <c r="E25" s="113">
        <v>100</v>
      </c>
      <c r="F25" s="112">
        <f>C25*D25*(185-E25)/100</f>
        <v>0</v>
      </c>
      <c r="G25" s="111">
        <f>H25+J25</f>
        <v>3000</v>
      </c>
      <c r="H25" s="157"/>
      <c r="I25" s="158"/>
      <c r="J25" s="150">
        <v>3000</v>
      </c>
      <c r="K25" s="10">
        <f>G10</f>
        <v>0</v>
      </c>
      <c r="L25" s="10">
        <f>H25*I25+J25*K25</f>
        <v>0</v>
      </c>
      <c r="M25" s="10">
        <f>ROUNDDOWN(F25+L25,0)</f>
        <v>0</v>
      </c>
    </row>
    <row r="26" spans="2:13">
      <c r="B26" s="44" t="s">
        <v>37</v>
      </c>
      <c r="C26" s="111">
        <v>32</v>
      </c>
      <c r="D26" s="112">
        <f>E6</f>
        <v>0</v>
      </c>
      <c r="E26" s="113">
        <v>100</v>
      </c>
      <c r="F26" s="112">
        <f>C26*D26*(185-E26)/100</f>
        <v>0</v>
      </c>
      <c r="G26" s="111">
        <f>H26+J26</f>
        <v>3000</v>
      </c>
      <c r="H26" s="159"/>
      <c r="I26" s="158"/>
      <c r="J26" s="150">
        <v>3000</v>
      </c>
      <c r="K26" s="10">
        <f>G10</f>
        <v>0</v>
      </c>
      <c r="L26" s="10">
        <f>H26*I26+J26*K26</f>
        <v>0</v>
      </c>
      <c r="M26" s="10">
        <f>ROUNDDOWN(F26+L26,0)</f>
        <v>0</v>
      </c>
    </row>
    <row r="27" spans="2:13" ht="13.8" thickBot="1">
      <c r="B27" s="44" t="s">
        <v>33</v>
      </c>
      <c r="C27" s="111">
        <v>32</v>
      </c>
      <c r="D27" s="112">
        <f>E6</f>
        <v>0</v>
      </c>
      <c r="E27" s="113">
        <v>100</v>
      </c>
      <c r="F27" s="112">
        <f>C27*D27*(185-E27)/100</f>
        <v>0</v>
      </c>
      <c r="G27" s="111">
        <f>H27+J27</f>
        <v>3000</v>
      </c>
      <c r="H27" s="157"/>
      <c r="I27" s="158"/>
      <c r="J27" s="151">
        <v>3000</v>
      </c>
      <c r="K27" s="10">
        <f>G10</f>
        <v>0</v>
      </c>
      <c r="L27" s="10">
        <f>H27*I27+J27*K27</f>
        <v>0</v>
      </c>
      <c r="M27" s="10">
        <f>ROUNDDOWN(F27+L27,0)</f>
        <v>0</v>
      </c>
    </row>
    <row r="28" spans="2:13" ht="13.8" thickBot="1">
      <c r="B28" s="12" t="s">
        <v>31</v>
      </c>
      <c r="C28" s="234"/>
      <c r="D28" s="234"/>
      <c r="E28" s="235"/>
      <c r="F28" s="125"/>
      <c r="G28" s="126">
        <f>SUM(G16:G27)</f>
        <v>42000</v>
      </c>
      <c r="H28" s="126">
        <f>SUM(H16:H25)</f>
        <v>11000</v>
      </c>
      <c r="I28" s="126"/>
      <c r="J28" s="126">
        <f>SUM(J16:J27)</f>
        <v>31000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まとめ!$B31&amp;"."&amp;まとめ!$C31&amp;"・・・"</f>
        <v>27.上場営農センター・・・</v>
      </c>
      <c r="C3" s="27"/>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$C27</f>
        <v>55</v>
      </c>
      <c r="D16" s="155">
        <f>E6</f>
        <v>0</v>
      </c>
      <c r="E16" s="150">
        <v>100</v>
      </c>
      <c r="F16" s="155">
        <f>C16*D16*(185-E16)/100</f>
        <v>0</v>
      </c>
      <c r="G16" s="150">
        <f>H16+J16</f>
        <v>19000</v>
      </c>
      <c r="H16" s="150">
        <v>19000</v>
      </c>
      <c r="I16" s="155">
        <f>E10</f>
        <v>0</v>
      </c>
      <c r="J16" s="157"/>
      <c r="K16" s="161"/>
      <c r="L16" s="155">
        <f>H16*I16+J16*K16</f>
        <v>0</v>
      </c>
      <c r="M16" s="155">
        <f>ROUNDDOWN(F16+L16,0)</f>
        <v>0</v>
      </c>
      <c r="O16" s="180"/>
    </row>
    <row r="17" spans="2:15">
      <c r="B17" s="44" t="s">
        <v>127</v>
      </c>
      <c r="C17" s="150">
        <f>$C16</f>
        <v>55</v>
      </c>
      <c r="D17" s="154">
        <f>E6</f>
        <v>0</v>
      </c>
      <c r="E17" s="151">
        <v>100</v>
      </c>
      <c r="F17" s="154">
        <f>C17*D17*(185-E17)/100</f>
        <v>0</v>
      </c>
      <c r="G17" s="150">
        <f>H17+J17</f>
        <v>18000</v>
      </c>
      <c r="H17" s="150">
        <v>18000</v>
      </c>
      <c r="I17" s="154">
        <f>E10</f>
        <v>0</v>
      </c>
      <c r="J17" s="159"/>
      <c r="K17" s="161"/>
      <c r="L17" s="155">
        <f>H17*I17+J17*K17</f>
        <v>0</v>
      </c>
      <c r="M17" s="155">
        <f>ROUNDDOWN(F17+L17,0)</f>
        <v>0</v>
      </c>
      <c r="O17" s="180"/>
    </row>
    <row r="18" spans="2:15">
      <c r="B18" s="44" t="s">
        <v>124</v>
      </c>
      <c r="C18" s="150">
        <f>$C17</f>
        <v>55</v>
      </c>
      <c r="D18" s="154">
        <f>E6</f>
        <v>0</v>
      </c>
      <c r="E18" s="151">
        <v>100</v>
      </c>
      <c r="F18" s="154">
        <f>C18*D18*(185-E18)/100</f>
        <v>0</v>
      </c>
      <c r="G18" s="150">
        <f>H18+J18</f>
        <v>15000</v>
      </c>
      <c r="H18" s="150">
        <v>15000</v>
      </c>
      <c r="I18" s="154">
        <f>E10</f>
        <v>0</v>
      </c>
      <c r="J18" s="159"/>
      <c r="K18" s="161"/>
      <c r="L18" s="155">
        <f>H18*I18+J18*K18</f>
        <v>0</v>
      </c>
      <c r="M18" s="155">
        <f>ROUNDDOWN(F18+L18,0)</f>
        <v>0</v>
      </c>
      <c r="O18" s="180"/>
    </row>
    <row r="19" spans="2:15">
      <c r="B19" s="44" t="s">
        <v>34</v>
      </c>
      <c r="C19" s="150">
        <f>$C18</f>
        <v>55</v>
      </c>
      <c r="D19" s="154">
        <f>E6</f>
        <v>0</v>
      </c>
      <c r="E19" s="151">
        <v>100</v>
      </c>
      <c r="F19" s="154">
        <f>C19*D19*(185-E19)/100</f>
        <v>0</v>
      </c>
      <c r="G19" s="150">
        <f>H19+J19</f>
        <v>12000</v>
      </c>
      <c r="H19" s="159"/>
      <c r="I19" s="158"/>
      <c r="J19" s="150">
        <v>12000</v>
      </c>
      <c r="K19" s="155">
        <f>G10</f>
        <v>0</v>
      </c>
      <c r="L19" s="155">
        <f>H19*I19+J19*K19</f>
        <v>0</v>
      </c>
      <c r="M19" s="155">
        <f>ROUNDDOWN(F19+L19,0)</f>
        <v>0</v>
      </c>
      <c r="O19" s="180"/>
    </row>
    <row r="20" spans="2:15">
      <c r="B20" s="44" t="s">
        <v>125</v>
      </c>
      <c r="C20" s="150">
        <f>$C19</f>
        <v>55</v>
      </c>
      <c r="D20" s="154">
        <f>E6</f>
        <v>0</v>
      </c>
      <c r="E20" s="151">
        <v>100</v>
      </c>
      <c r="F20" s="154">
        <f>C20*D20*(185-E20)/100</f>
        <v>0</v>
      </c>
      <c r="G20" s="150">
        <f>H20+J20</f>
        <v>9000</v>
      </c>
      <c r="H20" s="157"/>
      <c r="I20" s="158"/>
      <c r="J20" s="150">
        <v>9000</v>
      </c>
      <c r="K20" s="155">
        <f>G10</f>
        <v>0</v>
      </c>
      <c r="L20" s="155">
        <f>H20*I20+J20*K20</f>
        <v>0</v>
      </c>
      <c r="M20" s="155">
        <f>ROUNDDOWN(F20+L20,0)</f>
        <v>0</v>
      </c>
      <c r="O20" s="180"/>
    </row>
    <row r="21" spans="2:15">
      <c r="B21" s="44" t="s">
        <v>128</v>
      </c>
      <c r="C21" s="150">
        <v>55</v>
      </c>
      <c r="D21" s="154">
        <f>E6</f>
        <v>0</v>
      </c>
      <c r="E21" s="151">
        <v>100</v>
      </c>
      <c r="F21" s="154">
        <f t="shared" ref="F21:F27" si="0">C21*D21*(185-E21)/100</f>
        <v>0</v>
      </c>
      <c r="G21" s="150">
        <f t="shared" ref="G21:G27" si="1">H21+J21</f>
        <v>11000</v>
      </c>
      <c r="H21" s="157"/>
      <c r="I21" s="158"/>
      <c r="J21" s="150">
        <v>11000</v>
      </c>
      <c r="K21" s="155">
        <f>G10</f>
        <v>0</v>
      </c>
      <c r="L21" s="155">
        <f t="shared" ref="L21:L27" si="2">H21*I21+J21*K21</f>
        <v>0</v>
      </c>
      <c r="M21" s="155">
        <f t="shared" ref="M21:M27" si="3">ROUNDDOWN(F21+L21,0)</f>
        <v>0</v>
      </c>
      <c r="O21" s="180"/>
    </row>
    <row r="22" spans="2:15">
      <c r="B22" s="44">
        <v>46388</v>
      </c>
      <c r="C22" s="150">
        <f>$C21</f>
        <v>55</v>
      </c>
      <c r="D22" s="154">
        <f>E6</f>
        <v>0</v>
      </c>
      <c r="E22" s="151">
        <v>100</v>
      </c>
      <c r="F22" s="154">
        <f>C22*D22*(185-E22)/100</f>
        <v>0</v>
      </c>
      <c r="G22" s="150">
        <f t="shared" si="1"/>
        <v>13000</v>
      </c>
      <c r="H22" s="157"/>
      <c r="I22" s="158"/>
      <c r="J22" s="150">
        <v>13000</v>
      </c>
      <c r="K22" s="155">
        <f>G10</f>
        <v>0</v>
      </c>
      <c r="L22" s="155">
        <f t="shared" si="2"/>
        <v>0</v>
      </c>
      <c r="M22" s="155">
        <f t="shared" si="3"/>
        <v>0</v>
      </c>
      <c r="O22" s="180"/>
    </row>
    <row r="23" spans="2:15">
      <c r="B23" s="44" t="s">
        <v>126</v>
      </c>
      <c r="C23" s="150">
        <f t="shared" ref="C23:C27" si="4">$C22</f>
        <v>55</v>
      </c>
      <c r="D23" s="154">
        <f>E6</f>
        <v>0</v>
      </c>
      <c r="E23" s="151">
        <v>100</v>
      </c>
      <c r="F23" s="154">
        <f>C23*D23*(185-E23)/100</f>
        <v>0</v>
      </c>
      <c r="G23" s="150">
        <f t="shared" si="1"/>
        <v>12000</v>
      </c>
      <c r="H23" s="157"/>
      <c r="I23" s="158"/>
      <c r="J23" s="150">
        <v>12000</v>
      </c>
      <c r="K23" s="155">
        <f>G10</f>
        <v>0</v>
      </c>
      <c r="L23" s="155">
        <f t="shared" si="2"/>
        <v>0</v>
      </c>
      <c r="M23" s="155">
        <f t="shared" si="3"/>
        <v>0</v>
      </c>
      <c r="O23" s="180"/>
    </row>
    <row r="24" spans="2:15">
      <c r="B24" s="44" t="s">
        <v>35</v>
      </c>
      <c r="C24" s="150">
        <f t="shared" si="4"/>
        <v>55</v>
      </c>
      <c r="D24" s="154">
        <f>E6</f>
        <v>0</v>
      </c>
      <c r="E24" s="151">
        <v>100</v>
      </c>
      <c r="F24" s="154">
        <f t="shared" si="0"/>
        <v>0</v>
      </c>
      <c r="G24" s="150">
        <f t="shared" si="1"/>
        <v>14000</v>
      </c>
      <c r="H24" s="157"/>
      <c r="I24" s="158"/>
      <c r="J24" s="150">
        <v>14000</v>
      </c>
      <c r="K24" s="155">
        <f>G10</f>
        <v>0</v>
      </c>
      <c r="L24" s="155">
        <f t="shared" si="2"/>
        <v>0</v>
      </c>
      <c r="M24" s="155">
        <f t="shared" si="3"/>
        <v>0</v>
      </c>
      <c r="O24" s="180"/>
    </row>
    <row r="25" spans="2:15">
      <c r="B25" s="44" t="s">
        <v>36</v>
      </c>
      <c r="C25" s="150">
        <f t="shared" si="4"/>
        <v>55</v>
      </c>
      <c r="D25" s="154">
        <f>E6</f>
        <v>0</v>
      </c>
      <c r="E25" s="151">
        <v>100</v>
      </c>
      <c r="F25" s="154">
        <f t="shared" si="0"/>
        <v>0</v>
      </c>
      <c r="G25" s="150">
        <f t="shared" si="1"/>
        <v>13000</v>
      </c>
      <c r="H25" s="157"/>
      <c r="I25" s="158"/>
      <c r="J25" s="150">
        <v>13000</v>
      </c>
      <c r="K25" s="155">
        <f>G10</f>
        <v>0</v>
      </c>
      <c r="L25" s="155">
        <f t="shared" si="2"/>
        <v>0</v>
      </c>
      <c r="M25" s="155">
        <f t="shared" si="3"/>
        <v>0</v>
      </c>
      <c r="O25" s="180"/>
    </row>
    <row r="26" spans="2:15">
      <c r="B26" s="44" t="s">
        <v>37</v>
      </c>
      <c r="C26" s="150">
        <f t="shared" si="4"/>
        <v>55</v>
      </c>
      <c r="D26" s="154">
        <f>E6</f>
        <v>0</v>
      </c>
      <c r="E26" s="151">
        <v>100</v>
      </c>
      <c r="F26" s="154">
        <f t="shared" si="0"/>
        <v>0</v>
      </c>
      <c r="G26" s="150">
        <f t="shared" si="1"/>
        <v>12000</v>
      </c>
      <c r="H26" s="157"/>
      <c r="I26" s="158"/>
      <c r="J26" s="150">
        <v>12000</v>
      </c>
      <c r="K26" s="155">
        <f>G10</f>
        <v>0</v>
      </c>
      <c r="L26" s="155">
        <f t="shared" si="2"/>
        <v>0</v>
      </c>
      <c r="M26" s="155">
        <f t="shared" si="3"/>
        <v>0</v>
      </c>
      <c r="O26" s="180"/>
    </row>
    <row r="27" spans="2:15" ht="13.8" thickBot="1">
      <c r="B27" s="44" t="s">
        <v>33</v>
      </c>
      <c r="C27" s="150">
        <f t="shared" si="4"/>
        <v>55</v>
      </c>
      <c r="D27" s="154">
        <f>E6</f>
        <v>0</v>
      </c>
      <c r="E27" s="151">
        <v>100</v>
      </c>
      <c r="F27" s="154">
        <f t="shared" si="0"/>
        <v>0</v>
      </c>
      <c r="G27" s="151">
        <f t="shared" si="1"/>
        <v>14000</v>
      </c>
      <c r="H27" s="159"/>
      <c r="I27" s="158"/>
      <c r="J27" s="151">
        <v>14000</v>
      </c>
      <c r="K27" s="154">
        <f>G10</f>
        <v>0</v>
      </c>
      <c r="L27" s="155">
        <f t="shared" si="2"/>
        <v>0</v>
      </c>
      <c r="M27" s="155">
        <f t="shared" si="3"/>
        <v>0</v>
      </c>
      <c r="O27" s="180"/>
    </row>
    <row r="28" spans="2:15" ht="13.8" thickBot="1">
      <c r="B28" s="12" t="s">
        <v>31</v>
      </c>
      <c r="C28" s="227"/>
      <c r="D28" s="227"/>
      <c r="E28" s="228"/>
      <c r="F28" s="165"/>
      <c r="G28" s="166">
        <f>SUM(G16:G27)</f>
        <v>162000</v>
      </c>
      <c r="H28" s="166">
        <f>SUM(H16:H18)</f>
        <v>52000</v>
      </c>
      <c r="I28" s="166"/>
      <c r="J28" s="166">
        <f>SUM(J19:J27)</f>
        <v>110000</v>
      </c>
      <c r="K28" s="166"/>
      <c r="L28" s="167">
        <f>SUM(L16:L27)</f>
        <v>0</v>
      </c>
      <c r="M28" s="168">
        <f>SUM(M16:M27)</f>
        <v>0</v>
      </c>
      <c r="O28" s="180"/>
    </row>
    <row r="30" spans="2:15">
      <c r="B30" s="16" t="s">
        <v>32</v>
      </c>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まとめ!$B32&amp;"."&amp;まとめ!$C32&amp;"・・・"</f>
        <v>28.農業試験研究センター・・・</v>
      </c>
      <c r="C3" s="27"/>
      <c r="D3" s="26" t="s">
        <v>156</v>
      </c>
      <c r="E3" s="133"/>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324</v>
      </c>
      <c r="D16" s="155">
        <f>E6</f>
        <v>0</v>
      </c>
      <c r="E16" s="150">
        <v>100</v>
      </c>
      <c r="F16" s="155">
        <f>C16*D16*(185-E16)/100</f>
        <v>0</v>
      </c>
      <c r="G16" s="150">
        <f>H16+J16</f>
        <v>117000</v>
      </c>
      <c r="H16" s="150">
        <v>117000</v>
      </c>
      <c r="I16" s="155">
        <f>E10</f>
        <v>0</v>
      </c>
      <c r="J16" s="157"/>
      <c r="K16" s="161"/>
      <c r="L16" s="155">
        <f>H16*I16+J16*K16</f>
        <v>0</v>
      </c>
      <c r="M16" s="155">
        <f>ROUNDDOWN(F16+L16,0)</f>
        <v>0</v>
      </c>
      <c r="O16" s="182"/>
    </row>
    <row r="17" spans="2:15">
      <c r="B17" s="44" t="s">
        <v>127</v>
      </c>
      <c r="C17" s="150">
        <v>324</v>
      </c>
      <c r="D17" s="154">
        <f>E6</f>
        <v>0</v>
      </c>
      <c r="E17" s="151">
        <v>100</v>
      </c>
      <c r="F17" s="154">
        <f>C17*D17*(185-E17)/100</f>
        <v>0</v>
      </c>
      <c r="G17" s="150">
        <f>H17+J17</f>
        <v>115000</v>
      </c>
      <c r="H17" s="150">
        <v>115000</v>
      </c>
      <c r="I17" s="154">
        <f>E10</f>
        <v>0</v>
      </c>
      <c r="J17" s="159"/>
      <c r="K17" s="161"/>
      <c r="L17" s="155">
        <f>H17*I17+J17*K17</f>
        <v>0</v>
      </c>
      <c r="M17" s="155">
        <f>ROUNDDOWN(F17+L17,0)</f>
        <v>0</v>
      </c>
      <c r="O17" s="182"/>
    </row>
    <row r="18" spans="2:15">
      <c r="B18" s="44" t="s">
        <v>124</v>
      </c>
      <c r="C18" s="150">
        <v>324</v>
      </c>
      <c r="D18" s="154">
        <f>E6</f>
        <v>0</v>
      </c>
      <c r="E18" s="151">
        <v>100</v>
      </c>
      <c r="F18" s="154">
        <f>C18*D18*(185-E18)/100</f>
        <v>0</v>
      </c>
      <c r="G18" s="150">
        <f>H18+J18</f>
        <v>100000</v>
      </c>
      <c r="H18" s="150">
        <v>100000</v>
      </c>
      <c r="I18" s="154">
        <f>E10</f>
        <v>0</v>
      </c>
      <c r="J18" s="159"/>
      <c r="K18" s="161"/>
      <c r="L18" s="155">
        <f>H18*I18+J18*K18</f>
        <v>0</v>
      </c>
      <c r="M18" s="155">
        <f>ROUNDDOWN(F18+L18,0)</f>
        <v>0</v>
      </c>
      <c r="O18" s="182"/>
    </row>
    <row r="19" spans="2:15">
      <c r="B19" s="44" t="s">
        <v>34</v>
      </c>
      <c r="C19" s="150">
        <v>324</v>
      </c>
      <c r="D19" s="154">
        <f>E6</f>
        <v>0</v>
      </c>
      <c r="E19" s="151">
        <v>100</v>
      </c>
      <c r="F19" s="154">
        <f>C19*D19*(185-E19)/100</f>
        <v>0</v>
      </c>
      <c r="G19" s="150">
        <f>H19+J19</f>
        <v>83000</v>
      </c>
      <c r="H19" s="159"/>
      <c r="I19" s="158"/>
      <c r="J19" s="150">
        <v>83000</v>
      </c>
      <c r="K19" s="155">
        <f>G10</f>
        <v>0</v>
      </c>
      <c r="L19" s="155">
        <f>H19*I19+J19*K19</f>
        <v>0</v>
      </c>
      <c r="M19" s="155">
        <f>ROUNDDOWN(F19+L19,0)</f>
        <v>0</v>
      </c>
      <c r="O19" s="182"/>
    </row>
    <row r="20" spans="2:15">
      <c r="B20" s="44" t="s">
        <v>125</v>
      </c>
      <c r="C20" s="150">
        <v>324</v>
      </c>
      <c r="D20" s="154">
        <f>E6</f>
        <v>0</v>
      </c>
      <c r="E20" s="151">
        <v>100</v>
      </c>
      <c r="F20" s="154">
        <f>C20*D20*(185-E20)/100</f>
        <v>0</v>
      </c>
      <c r="G20" s="150">
        <f>H20+J20</f>
        <v>69000</v>
      </c>
      <c r="H20" s="157"/>
      <c r="I20" s="158"/>
      <c r="J20" s="150">
        <v>69000</v>
      </c>
      <c r="K20" s="155">
        <f>G10</f>
        <v>0</v>
      </c>
      <c r="L20" s="155">
        <f>H20*I20+J20*K20</f>
        <v>0</v>
      </c>
      <c r="M20" s="155">
        <f>ROUNDDOWN(F20+L20,0)</f>
        <v>0</v>
      </c>
      <c r="O20" s="182"/>
    </row>
    <row r="21" spans="2:15">
      <c r="B21" s="44" t="s">
        <v>128</v>
      </c>
      <c r="C21" s="150">
        <v>324</v>
      </c>
      <c r="D21" s="154">
        <f>E6</f>
        <v>0</v>
      </c>
      <c r="E21" s="151">
        <v>100</v>
      </c>
      <c r="F21" s="154">
        <f t="shared" ref="F21:F27" si="0">C21*D21*(185-E21)/100</f>
        <v>0</v>
      </c>
      <c r="G21" s="150">
        <f t="shared" ref="G21:G27" si="1">H21+J21</f>
        <v>84000</v>
      </c>
      <c r="H21" s="157"/>
      <c r="I21" s="158"/>
      <c r="J21" s="150">
        <v>84000</v>
      </c>
      <c r="K21" s="155">
        <f>G10</f>
        <v>0</v>
      </c>
      <c r="L21" s="155">
        <f t="shared" ref="L21:L27" si="2">H21*I21+J21*K21</f>
        <v>0</v>
      </c>
      <c r="M21" s="155">
        <f t="shared" ref="M21:M27" si="3">ROUNDDOWN(F21+L21,0)</f>
        <v>0</v>
      </c>
      <c r="O21" s="182"/>
    </row>
    <row r="22" spans="2:15">
      <c r="B22" s="44">
        <v>46388</v>
      </c>
      <c r="C22" s="150">
        <v>324</v>
      </c>
      <c r="D22" s="154">
        <f>E6</f>
        <v>0</v>
      </c>
      <c r="E22" s="151">
        <v>100</v>
      </c>
      <c r="F22" s="154">
        <f t="shared" si="0"/>
        <v>0</v>
      </c>
      <c r="G22" s="150">
        <f t="shared" si="1"/>
        <v>95000</v>
      </c>
      <c r="H22" s="157"/>
      <c r="I22" s="158"/>
      <c r="J22" s="150">
        <v>95000</v>
      </c>
      <c r="K22" s="155">
        <f>G10</f>
        <v>0</v>
      </c>
      <c r="L22" s="155">
        <f t="shared" si="2"/>
        <v>0</v>
      </c>
      <c r="M22" s="155">
        <f t="shared" si="3"/>
        <v>0</v>
      </c>
      <c r="O22" s="182"/>
    </row>
    <row r="23" spans="2:15">
      <c r="B23" s="44" t="s">
        <v>126</v>
      </c>
      <c r="C23" s="150">
        <v>324</v>
      </c>
      <c r="D23" s="154">
        <f>E6</f>
        <v>0</v>
      </c>
      <c r="E23" s="151">
        <v>100</v>
      </c>
      <c r="F23" s="154">
        <f t="shared" si="0"/>
        <v>0</v>
      </c>
      <c r="G23" s="150">
        <f t="shared" si="1"/>
        <v>91000</v>
      </c>
      <c r="H23" s="157"/>
      <c r="I23" s="158"/>
      <c r="J23" s="150">
        <v>91000</v>
      </c>
      <c r="K23" s="155">
        <f>G10</f>
        <v>0</v>
      </c>
      <c r="L23" s="155">
        <f t="shared" si="2"/>
        <v>0</v>
      </c>
      <c r="M23" s="155">
        <f t="shared" si="3"/>
        <v>0</v>
      </c>
      <c r="O23" s="182"/>
    </row>
    <row r="24" spans="2:15">
      <c r="B24" s="44" t="s">
        <v>35</v>
      </c>
      <c r="C24" s="150">
        <v>324</v>
      </c>
      <c r="D24" s="154">
        <f>E6</f>
        <v>0</v>
      </c>
      <c r="E24" s="151">
        <v>100</v>
      </c>
      <c r="F24" s="154">
        <f t="shared" si="0"/>
        <v>0</v>
      </c>
      <c r="G24" s="150">
        <f t="shared" si="1"/>
        <v>78000</v>
      </c>
      <c r="H24" s="157"/>
      <c r="I24" s="158"/>
      <c r="J24" s="150">
        <v>78000</v>
      </c>
      <c r="K24" s="155">
        <f>G10</f>
        <v>0</v>
      </c>
      <c r="L24" s="155">
        <f t="shared" si="2"/>
        <v>0</v>
      </c>
      <c r="M24" s="155">
        <f t="shared" si="3"/>
        <v>0</v>
      </c>
      <c r="O24" s="182"/>
    </row>
    <row r="25" spans="2:15">
      <c r="B25" s="44" t="s">
        <v>36</v>
      </c>
      <c r="C25" s="150">
        <v>324</v>
      </c>
      <c r="D25" s="154">
        <f>E6</f>
        <v>0</v>
      </c>
      <c r="E25" s="151">
        <v>100</v>
      </c>
      <c r="F25" s="154">
        <f t="shared" si="0"/>
        <v>0</v>
      </c>
      <c r="G25" s="150">
        <f t="shared" si="1"/>
        <v>68000</v>
      </c>
      <c r="H25" s="157"/>
      <c r="I25" s="158"/>
      <c r="J25" s="150">
        <v>68000</v>
      </c>
      <c r="K25" s="155">
        <f>G10</f>
        <v>0</v>
      </c>
      <c r="L25" s="155">
        <f t="shared" si="2"/>
        <v>0</v>
      </c>
      <c r="M25" s="155">
        <f t="shared" si="3"/>
        <v>0</v>
      </c>
      <c r="O25" s="182"/>
    </row>
    <row r="26" spans="2:15">
      <c r="B26" s="44" t="s">
        <v>37</v>
      </c>
      <c r="C26" s="150">
        <v>324</v>
      </c>
      <c r="D26" s="154">
        <f>E6</f>
        <v>0</v>
      </c>
      <c r="E26" s="151">
        <v>100</v>
      </c>
      <c r="F26" s="154">
        <f t="shared" si="0"/>
        <v>0</v>
      </c>
      <c r="G26" s="150">
        <f t="shared" si="1"/>
        <v>74000</v>
      </c>
      <c r="H26" s="157"/>
      <c r="I26" s="158"/>
      <c r="J26" s="150">
        <v>74000</v>
      </c>
      <c r="K26" s="155">
        <f>G10</f>
        <v>0</v>
      </c>
      <c r="L26" s="155">
        <f t="shared" si="2"/>
        <v>0</v>
      </c>
      <c r="M26" s="155">
        <f t="shared" si="3"/>
        <v>0</v>
      </c>
      <c r="O26" s="182"/>
    </row>
    <row r="27" spans="2:15" ht="13.8" thickBot="1">
      <c r="B27" s="44" t="s">
        <v>33</v>
      </c>
      <c r="C27" s="150">
        <v>324</v>
      </c>
      <c r="D27" s="154">
        <f>E6</f>
        <v>0</v>
      </c>
      <c r="E27" s="151">
        <v>100</v>
      </c>
      <c r="F27" s="154">
        <f t="shared" si="0"/>
        <v>0</v>
      </c>
      <c r="G27" s="151">
        <f t="shared" si="1"/>
        <v>91000</v>
      </c>
      <c r="H27" s="159"/>
      <c r="I27" s="158"/>
      <c r="J27" s="151">
        <v>91000</v>
      </c>
      <c r="K27" s="154">
        <f>G10</f>
        <v>0</v>
      </c>
      <c r="L27" s="155">
        <f t="shared" si="2"/>
        <v>0</v>
      </c>
      <c r="M27" s="155">
        <f t="shared" si="3"/>
        <v>0</v>
      </c>
      <c r="O27" s="182"/>
    </row>
    <row r="28" spans="2:15" ht="13.8" thickBot="1">
      <c r="B28" s="12" t="s">
        <v>31</v>
      </c>
      <c r="C28" s="227"/>
      <c r="D28" s="227"/>
      <c r="E28" s="228"/>
      <c r="F28" s="165"/>
      <c r="G28" s="166">
        <f>SUM(G16:G27)</f>
        <v>1065000</v>
      </c>
      <c r="H28" s="166">
        <f>SUM(H16:H18)</f>
        <v>332000</v>
      </c>
      <c r="I28" s="166"/>
      <c r="J28" s="166">
        <f>SUM(J16:J27)</f>
        <v>733000</v>
      </c>
      <c r="K28" s="166"/>
      <c r="L28" s="167">
        <f>SUM(L16:L27)</f>
        <v>0</v>
      </c>
      <c r="M28" s="168">
        <f>SUM(M16:M27)</f>
        <v>0</v>
      </c>
      <c r="O28" s="182"/>
    </row>
    <row r="29" spans="2:15">
      <c r="O29" s="169"/>
    </row>
    <row r="30" spans="2:15">
      <c r="B30" s="16" t="s">
        <v>32</v>
      </c>
      <c r="O30" s="169"/>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まとめ!$B33&amp;"."&amp;まとめ!$C33&amp;"・・・"</f>
        <v>29.農業試験研究センター三瀬分場・・・</v>
      </c>
      <c r="C3" s="132"/>
      <c r="D3" s="133"/>
      <c r="E3" s="26" t="s">
        <v>156</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41"/>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40"/>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137"/>
    </row>
    <row r="16" spans="2:15" ht="13.8" thickTop="1">
      <c r="B16" s="44">
        <v>46204</v>
      </c>
      <c r="C16" s="150">
        <v>31</v>
      </c>
      <c r="D16" s="155">
        <f>E6</f>
        <v>0</v>
      </c>
      <c r="E16" s="150">
        <v>100</v>
      </c>
      <c r="F16" s="155">
        <f>C16*D16*(185-E16)/100</f>
        <v>0</v>
      </c>
      <c r="G16" s="150">
        <f>H16+J16</f>
        <v>8000</v>
      </c>
      <c r="H16" s="150">
        <v>8000</v>
      </c>
      <c r="I16" s="155">
        <f>E10</f>
        <v>0</v>
      </c>
      <c r="J16" s="157"/>
      <c r="K16" s="161"/>
      <c r="L16" s="155">
        <f>H16*I16+J16*K16</f>
        <v>0</v>
      </c>
      <c r="M16" s="155">
        <f>ROUNDDOWN(F16+L16,0)</f>
        <v>0</v>
      </c>
      <c r="O16" s="145"/>
    </row>
    <row r="17" spans="2:15">
      <c r="B17" s="44" t="s">
        <v>127</v>
      </c>
      <c r="C17" s="150">
        <v>31</v>
      </c>
      <c r="D17" s="154">
        <f>E6</f>
        <v>0</v>
      </c>
      <c r="E17" s="151">
        <v>100</v>
      </c>
      <c r="F17" s="154">
        <f>C17*D17*(185-E17)/100</f>
        <v>0</v>
      </c>
      <c r="G17" s="150">
        <f>H17+J17</f>
        <v>6000</v>
      </c>
      <c r="H17" s="150">
        <v>6000</v>
      </c>
      <c r="I17" s="154">
        <f>E10</f>
        <v>0</v>
      </c>
      <c r="J17" s="159"/>
      <c r="K17" s="161"/>
      <c r="L17" s="155">
        <f>H17*I17+J17*K17</f>
        <v>0</v>
      </c>
      <c r="M17" s="155">
        <f>ROUNDDOWN(F17+L17,0)</f>
        <v>0</v>
      </c>
      <c r="O17" s="145"/>
    </row>
    <row r="18" spans="2:15">
      <c r="B18" s="44" t="s">
        <v>124</v>
      </c>
      <c r="C18" s="150">
        <v>31</v>
      </c>
      <c r="D18" s="154">
        <f>E6</f>
        <v>0</v>
      </c>
      <c r="E18" s="151">
        <v>100</v>
      </c>
      <c r="F18" s="154">
        <f>C18*D18*(185-E18)/100</f>
        <v>0</v>
      </c>
      <c r="G18" s="150">
        <f>H18+J18</f>
        <v>5000</v>
      </c>
      <c r="H18" s="150">
        <v>5000</v>
      </c>
      <c r="I18" s="154">
        <f>E10</f>
        <v>0</v>
      </c>
      <c r="J18" s="159"/>
      <c r="K18" s="161"/>
      <c r="L18" s="155">
        <f>H18*I18+J18*K18</f>
        <v>0</v>
      </c>
      <c r="M18" s="155">
        <f>ROUNDDOWN(F18+L18,0)</f>
        <v>0</v>
      </c>
      <c r="O18" s="145"/>
    </row>
    <row r="19" spans="2:15">
      <c r="B19" s="44" t="s">
        <v>34</v>
      </c>
      <c r="C19" s="150">
        <v>31</v>
      </c>
      <c r="D19" s="154">
        <f>E6</f>
        <v>0</v>
      </c>
      <c r="E19" s="151">
        <v>100</v>
      </c>
      <c r="F19" s="154">
        <f>C19*D19*(185-E19)/100</f>
        <v>0</v>
      </c>
      <c r="G19" s="150">
        <f>H19+J19</f>
        <v>5000</v>
      </c>
      <c r="H19" s="159"/>
      <c r="I19" s="158"/>
      <c r="J19" s="150">
        <v>5000</v>
      </c>
      <c r="K19" s="155">
        <f>G10</f>
        <v>0</v>
      </c>
      <c r="L19" s="155">
        <f>H19*I19+J19*K19</f>
        <v>0</v>
      </c>
      <c r="M19" s="155">
        <f>ROUNDDOWN(F19+L19,0)</f>
        <v>0</v>
      </c>
      <c r="O19" s="145"/>
    </row>
    <row r="20" spans="2:15">
      <c r="B20" s="44" t="s">
        <v>125</v>
      </c>
      <c r="C20" s="150">
        <v>31</v>
      </c>
      <c r="D20" s="154">
        <f>E6</f>
        <v>0</v>
      </c>
      <c r="E20" s="151">
        <v>100</v>
      </c>
      <c r="F20" s="154">
        <f>C20*D20*(185-E20)/100</f>
        <v>0</v>
      </c>
      <c r="G20" s="150">
        <f>H20+J20</f>
        <v>6000</v>
      </c>
      <c r="H20" s="157"/>
      <c r="I20" s="158"/>
      <c r="J20" s="150">
        <v>6000</v>
      </c>
      <c r="K20" s="155">
        <f>G10</f>
        <v>0</v>
      </c>
      <c r="L20" s="155">
        <f>H20*I20+J20*K20</f>
        <v>0</v>
      </c>
      <c r="M20" s="155">
        <f>ROUNDDOWN(F20+L20,0)</f>
        <v>0</v>
      </c>
      <c r="O20" s="145"/>
    </row>
    <row r="21" spans="2:15">
      <c r="B21" s="44" t="s">
        <v>128</v>
      </c>
      <c r="C21" s="150">
        <v>31</v>
      </c>
      <c r="D21" s="154">
        <f>E6</f>
        <v>0</v>
      </c>
      <c r="E21" s="151">
        <v>100</v>
      </c>
      <c r="F21" s="154">
        <f t="shared" ref="F21:F27" si="0">C21*D21*(185-E21)/100</f>
        <v>0</v>
      </c>
      <c r="G21" s="150">
        <f t="shared" ref="G21:G27" si="1">H21+J21</f>
        <v>7000</v>
      </c>
      <c r="H21" s="157"/>
      <c r="I21" s="158"/>
      <c r="J21" s="150">
        <v>7000</v>
      </c>
      <c r="K21" s="155">
        <f>G10</f>
        <v>0</v>
      </c>
      <c r="L21" s="155">
        <f t="shared" ref="L21:L27" si="2">H21*I21+J21*K21</f>
        <v>0</v>
      </c>
      <c r="M21" s="155">
        <f t="shared" ref="M21:M27" si="3">ROUNDDOWN(F21+L21,0)</f>
        <v>0</v>
      </c>
      <c r="O21" s="145"/>
    </row>
    <row r="22" spans="2:15">
      <c r="B22" s="44">
        <v>46388</v>
      </c>
      <c r="C22" s="150">
        <v>31</v>
      </c>
      <c r="D22" s="154">
        <f>E6</f>
        <v>0</v>
      </c>
      <c r="E22" s="151">
        <v>100</v>
      </c>
      <c r="F22" s="154">
        <f t="shared" si="0"/>
        <v>0</v>
      </c>
      <c r="G22" s="150">
        <f t="shared" si="1"/>
        <v>8000</v>
      </c>
      <c r="H22" s="157"/>
      <c r="I22" s="158"/>
      <c r="J22" s="150">
        <v>8000</v>
      </c>
      <c r="K22" s="155">
        <f>G10</f>
        <v>0</v>
      </c>
      <c r="L22" s="155">
        <f t="shared" si="2"/>
        <v>0</v>
      </c>
      <c r="M22" s="155">
        <f t="shared" si="3"/>
        <v>0</v>
      </c>
      <c r="O22" s="145"/>
    </row>
    <row r="23" spans="2:15">
      <c r="B23" s="44" t="s">
        <v>126</v>
      </c>
      <c r="C23" s="150">
        <v>31</v>
      </c>
      <c r="D23" s="154">
        <f>E6</f>
        <v>0</v>
      </c>
      <c r="E23" s="151">
        <v>100</v>
      </c>
      <c r="F23" s="154">
        <f t="shared" si="0"/>
        <v>0</v>
      </c>
      <c r="G23" s="150">
        <f t="shared" si="1"/>
        <v>8000</v>
      </c>
      <c r="H23" s="157"/>
      <c r="I23" s="158"/>
      <c r="J23" s="150">
        <v>8000</v>
      </c>
      <c r="K23" s="155">
        <f>G10</f>
        <v>0</v>
      </c>
      <c r="L23" s="155">
        <f t="shared" si="2"/>
        <v>0</v>
      </c>
      <c r="M23" s="155">
        <f t="shared" si="3"/>
        <v>0</v>
      </c>
      <c r="O23" s="145"/>
    </row>
    <row r="24" spans="2:15">
      <c r="B24" s="44" t="s">
        <v>35</v>
      </c>
      <c r="C24" s="150">
        <v>31</v>
      </c>
      <c r="D24" s="154">
        <f>E6</f>
        <v>0</v>
      </c>
      <c r="E24" s="151">
        <v>100</v>
      </c>
      <c r="F24" s="154">
        <f t="shared" si="0"/>
        <v>0</v>
      </c>
      <c r="G24" s="150">
        <f t="shared" si="1"/>
        <v>7000</v>
      </c>
      <c r="H24" s="157"/>
      <c r="I24" s="158"/>
      <c r="J24" s="150">
        <v>7000</v>
      </c>
      <c r="K24" s="155">
        <f>G10</f>
        <v>0</v>
      </c>
      <c r="L24" s="155">
        <f t="shared" si="2"/>
        <v>0</v>
      </c>
      <c r="M24" s="155">
        <f t="shared" si="3"/>
        <v>0</v>
      </c>
      <c r="O24" s="145"/>
    </row>
    <row r="25" spans="2:15">
      <c r="B25" s="44" t="s">
        <v>36</v>
      </c>
      <c r="C25" s="150">
        <v>31</v>
      </c>
      <c r="D25" s="154">
        <f>E6</f>
        <v>0</v>
      </c>
      <c r="E25" s="151">
        <v>100</v>
      </c>
      <c r="F25" s="154">
        <f t="shared" si="0"/>
        <v>0</v>
      </c>
      <c r="G25" s="150">
        <f t="shared" si="1"/>
        <v>5000</v>
      </c>
      <c r="H25" s="157"/>
      <c r="I25" s="158"/>
      <c r="J25" s="150">
        <v>5000</v>
      </c>
      <c r="K25" s="155">
        <f>G10</f>
        <v>0</v>
      </c>
      <c r="L25" s="155">
        <f t="shared" si="2"/>
        <v>0</v>
      </c>
      <c r="M25" s="155">
        <f t="shared" si="3"/>
        <v>0</v>
      </c>
      <c r="O25" s="145"/>
    </row>
    <row r="26" spans="2:15">
      <c r="B26" s="44" t="s">
        <v>37</v>
      </c>
      <c r="C26" s="150">
        <v>31</v>
      </c>
      <c r="D26" s="154">
        <f>E6</f>
        <v>0</v>
      </c>
      <c r="E26" s="151">
        <v>100</v>
      </c>
      <c r="F26" s="154">
        <f t="shared" si="0"/>
        <v>0</v>
      </c>
      <c r="G26" s="150">
        <f t="shared" si="1"/>
        <v>4000</v>
      </c>
      <c r="H26" s="157"/>
      <c r="I26" s="158"/>
      <c r="J26" s="150">
        <v>4000</v>
      </c>
      <c r="K26" s="155">
        <f>G10</f>
        <v>0</v>
      </c>
      <c r="L26" s="155">
        <f t="shared" si="2"/>
        <v>0</v>
      </c>
      <c r="M26" s="155">
        <f t="shared" si="3"/>
        <v>0</v>
      </c>
      <c r="O26" s="145"/>
    </row>
    <row r="27" spans="2:15" ht="13.8" thickBot="1">
      <c r="B27" s="44" t="s">
        <v>33</v>
      </c>
      <c r="C27" s="150">
        <v>31</v>
      </c>
      <c r="D27" s="154">
        <f>E6</f>
        <v>0</v>
      </c>
      <c r="E27" s="151">
        <v>100</v>
      </c>
      <c r="F27" s="154">
        <f t="shared" si="0"/>
        <v>0</v>
      </c>
      <c r="G27" s="151">
        <f t="shared" si="1"/>
        <v>5000</v>
      </c>
      <c r="H27" s="159"/>
      <c r="I27" s="158"/>
      <c r="J27" s="151">
        <v>5000</v>
      </c>
      <c r="K27" s="154">
        <f>G10</f>
        <v>0</v>
      </c>
      <c r="L27" s="155">
        <f t="shared" si="2"/>
        <v>0</v>
      </c>
      <c r="M27" s="155">
        <f t="shared" si="3"/>
        <v>0</v>
      </c>
      <c r="O27" s="145"/>
    </row>
    <row r="28" spans="2:15" ht="13.8" thickBot="1">
      <c r="B28" s="12" t="s">
        <v>31</v>
      </c>
      <c r="C28" s="227"/>
      <c r="D28" s="227"/>
      <c r="E28" s="228"/>
      <c r="F28" s="165"/>
      <c r="G28" s="166">
        <f>SUM(G16:G27)</f>
        <v>74000</v>
      </c>
      <c r="H28" s="166">
        <f>SUM(H16:H18)</f>
        <v>19000</v>
      </c>
      <c r="I28" s="166"/>
      <c r="J28" s="166">
        <f>SUM(J16:J27)</f>
        <v>55000</v>
      </c>
      <c r="K28" s="166"/>
      <c r="L28" s="167">
        <f>SUM(L16:L27)</f>
        <v>0</v>
      </c>
      <c r="M28" s="168">
        <f>SUM(M16:M27)</f>
        <v>0</v>
      </c>
      <c r="O28" s="145"/>
    </row>
    <row r="30" spans="2:15">
      <c r="B30" s="16" t="s">
        <v>32</v>
      </c>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まとめ!$B34&amp;"."&amp;まとめ!$C34&amp;"・・・"</f>
        <v>30.農業試験研究センター白石分場・・・</v>
      </c>
      <c r="C3" s="27"/>
      <c r="D3" s="133"/>
      <c r="E3" s="30" t="s">
        <v>157</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33</v>
      </c>
      <c r="D16" s="152">
        <f>E6</f>
        <v>0</v>
      </c>
      <c r="E16" s="164">
        <v>100</v>
      </c>
      <c r="F16" s="152">
        <f t="shared" ref="F16:F22" si="0">C16*D16*(185-E16)/100</f>
        <v>0</v>
      </c>
      <c r="G16" s="150">
        <f t="shared" ref="G16:G22" si="1">H16+J16</f>
        <v>8000</v>
      </c>
      <c r="H16" s="150">
        <v>8000</v>
      </c>
      <c r="I16" s="153">
        <f>E10</f>
        <v>0</v>
      </c>
      <c r="J16" s="156"/>
      <c r="K16" s="160"/>
      <c r="L16" s="116">
        <f>H16*I16+J16*K16</f>
        <v>0</v>
      </c>
      <c r="M16" s="10">
        <f>ROUNDDOWN(F16+L16,0)</f>
        <v>0</v>
      </c>
    </row>
    <row r="17" spans="2:13">
      <c r="B17" s="44" t="s">
        <v>127</v>
      </c>
      <c r="C17" s="150">
        <v>33</v>
      </c>
      <c r="D17" s="152">
        <f>E6</f>
        <v>0</v>
      </c>
      <c r="E17" s="164">
        <v>100</v>
      </c>
      <c r="F17" s="152">
        <f t="shared" si="0"/>
        <v>0</v>
      </c>
      <c r="G17" s="150">
        <f t="shared" si="1"/>
        <v>7000</v>
      </c>
      <c r="H17" s="150">
        <v>7000</v>
      </c>
      <c r="I17" s="154">
        <f>E10</f>
        <v>0</v>
      </c>
      <c r="J17" s="157"/>
      <c r="K17" s="161"/>
      <c r="L17" s="116">
        <f>H17*I17+J17*K17</f>
        <v>0</v>
      </c>
      <c r="M17" s="10">
        <f t="shared" ref="M17:M22" si="2">ROUNDDOWN(F17+L17,0)</f>
        <v>0</v>
      </c>
    </row>
    <row r="18" spans="2:13">
      <c r="B18" s="44" t="s">
        <v>124</v>
      </c>
      <c r="C18" s="150">
        <v>33</v>
      </c>
      <c r="D18" s="152">
        <f>E6</f>
        <v>0</v>
      </c>
      <c r="E18" s="164">
        <v>100</v>
      </c>
      <c r="F18" s="152">
        <f t="shared" si="0"/>
        <v>0</v>
      </c>
      <c r="G18" s="150">
        <f t="shared" si="1"/>
        <v>6000</v>
      </c>
      <c r="H18" s="150">
        <v>6000</v>
      </c>
      <c r="I18" s="154">
        <f>E10</f>
        <v>0</v>
      </c>
      <c r="J18" s="157"/>
      <c r="K18" s="161"/>
      <c r="L18" s="116">
        <f t="shared" ref="L18:L22" si="3">H18*I18+J18*K18</f>
        <v>0</v>
      </c>
      <c r="M18" s="10">
        <f t="shared" si="2"/>
        <v>0</v>
      </c>
    </row>
    <row r="19" spans="2:13">
      <c r="B19" s="44" t="s">
        <v>34</v>
      </c>
      <c r="C19" s="150">
        <v>33</v>
      </c>
      <c r="D19" s="152">
        <f>E6</f>
        <v>0</v>
      </c>
      <c r="E19" s="164">
        <v>100</v>
      </c>
      <c r="F19" s="152">
        <f t="shared" si="0"/>
        <v>0</v>
      </c>
      <c r="G19" s="150">
        <f t="shared" si="1"/>
        <v>5000</v>
      </c>
      <c r="H19" s="157"/>
      <c r="I19" s="158"/>
      <c r="J19" s="150">
        <v>5000</v>
      </c>
      <c r="K19" s="155">
        <f>G10</f>
        <v>0</v>
      </c>
      <c r="L19" s="116">
        <f t="shared" si="3"/>
        <v>0</v>
      </c>
      <c r="M19" s="10">
        <f t="shared" si="2"/>
        <v>0</v>
      </c>
    </row>
    <row r="20" spans="2:13">
      <c r="B20" s="44" t="s">
        <v>125</v>
      </c>
      <c r="C20" s="150">
        <v>33</v>
      </c>
      <c r="D20" s="152">
        <f>E6</f>
        <v>0</v>
      </c>
      <c r="E20" s="164">
        <v>100</v>
      </c>
      <c r="F20" s="152">
        <f t="shared" si="0"/>
        <v>0</v>
      </c>
      <c r="G20" s="150">
        <f t="shared" si="1"/>
        <v>3000</v>
      </c>
      <c r="H20" s="157"/>
      <c r="I20" s="158"/>
      <c r="J20" s="150">
        <v>3000</v>
      </c>
      <c r="K20" s="155">
        <f>G10</f>
        <v>0</v>
      </c>
      <c r="L20" s="116">
        <f t="shared" si="3"/>
        <v>0</v>
      </c>
      <c r="M20" s="10">
        <f t="shared" si="2"/>
        <v>0</v>
      </c>
    </row>
    <row r="21" spans="2:13">
      <c r="B21" s="44" t="s">
        <v>128</v>
      </c>
      <c r="C21" s="150">
        <v>33</v>
      </c>
      <c r="D21" s="152">
        <f>E6</f>
        <v>0</v>
      </c>
      <c r="E21" s="164">
        <v>100</v>
      </c>
      <c r="F21" s="152">
        <f t="shared" si="0"/>
        <v>0</v>
      </c>
      <c r="G21" s="150">
        <f t="shared" si="1"/>
        <v>3000</v>
      </c>
      <c r="H21" s="157"/>
      <c r="I21" s="158"/>
      <c r="J21" s="150">
        <v>3000</v>
      </c>
      <c r="K21" s="155">
        <f>G10</f>
        <v>0</v>
      </c>
      <c r="L21" s="116">
        <f t="shared" si="3"/>
        <v>0</v>
      </c>
      <c r="M21" s="10">
        <f t="shared" si="2"/>
        <v>0</v>
      </c>
    </row>
    <row r="22" spans="2:13">
      <c r="B22" s="44">
        <v>46388</v>
      </c>
      <c r="C22" s="150">
        <v>33</v>
      </c>
      <c r="D22" s="152">
        <f>E6</f>
        <v>0</v>
      </c>
      <c r="E22" s="164">
        <v>100</v>
      </c>
      <c r="F22" s="152">
        <f t="shared" si="0"/>
        <v>0</v>
      </c>
      <c r="G22" s="164">
        <f t="shared" si="1"/>
        <v>3000</v>
      </c>
      <c r="H22" s="159"/>
      <c r="I22" s="158"/>
      <c r="J22" s="150">
        <v>3000</v>
      </c>
      <c r="K22" s="152">
        <f>G10</f>
        <v>0</v>
      </c>
      <c r="L22" s="112">
        <f t="shared" si="3"/>
        <v>0</v>
      </c>
      <c r="M22" s="10">
        <f t="shared" si="2"/>
        <v>0</v>
      </c>
    </row>
    <row r="23" spans="2:13">
      <c r="B23" s="44" t="s">
        <v>126</v>
      </c>
      <c r="C23" s="150">
        <v>33</v>
      </c>
      <c r="D23" s="155">
        <f>E6</f>
        <v>0</v>
      </c>
      <c r="E23" s="150">
        <v>100</v>
      </c>
      <c r="F23" s="155">
        <f>C23*D23*(185-E23)/100</f>
        <v>0</v>
      </c>
      <c r="G23" s="150">
        <f>H23+J23</f>
        <v>5000</v>
      </c>
      <c r="H23" s="159"/>
      <c r="I23" s="158"/>
      <c r="J23" s="150">
        <v>5000</v>
      </c>
      <c r="K23" s="154">
        <f>G10</f>
        <v>0</v>
      </c>
      <c r="L23" s="116">
        <f>H23*I23+J23*K23</f>
        <v>0</v>
      </c>
      <c r="M23" s="10">
        <f>ROUNDDOWN(F23+L23,0)</f>
        <v>0</v>
      </c>
    </row>
    <row r="24" spans="2:13">
      <c r="B24" s="44" t="s">
        <v>35</v>
      </c>
      <c r="C24" s="150">
        <v>33</v>
      </c>
      <c r="D24" s="152">
        <f>E6</f>
        <v>0</v>
      </c>
      <c r="E24" s="164">
        <v>100</v>
      </c>
      <c r="F24" s="152">
        <f>C24*D24*(185-E24)/100</f>
        <v>0</v>
      </c>
      <c r="G24" s="150">
        <f>H24+J24</f>
        <v>3000</v>
      </c>
      <c r="H24" s="157"/>
      <c r="I24" s="158"/>
      <c r="J24" s="150">
        <v>3000</v>
      </c>
      <c r="K24" s="155">
        <f>G10</f>
        <v>0</v>
      </c>
      <c r="L24" s="116">
        <f>H24*I24+J24*K24</f>
        <v>0</v>
      </c>
      <c r="M24" s="10">
        <f>ROUNDDOWN(F24+L24,0)</f>
        <v>0</v>
      </c>
    </row>
    <row r="25" spans="2:13">
      <c r="B25" s="44" t="s">
        <v>36</v>
      </c>
      <c r="C25" s="150">
        <v>33</v>
      </c>
      <c r="D25" s="152">
        <f>E6</f>
        <v>0</v>
      </c>
      <c r="E25" s="164">
        <v>100</v>
      </c>
      <c r="F25" s="152">
        <f>C25*D25*(185-E25)/100</f>
        <v>0</v>
      </c>
      <c r="G25" s="150">
        <f>H25+J25</f>
        <v>4000</v>
      </c>
      <c r="H25" s="157"/>
      <c r="I25" s="158"/>
      <c r="J25" s="150">
        <v>4000</v>
      </c>
      <c r="K25" s="155">
        <f>G10</f>
        <v>0</v>
      </c>
      <c r="L25" s="116">
        <f>H25*I25+J25*K25</f>
        <v>0</v>
      </c>
      <c r="M25" s="10">
        <f>ROUNDDOWN(F25+L25,0)</f>
        <v>0</v>
      </c>
    </row>
    <row r="26" spans="2:13">
      <c r="B26" s="44" t="s">
        <v>37</v>
      </c>
      <c r="C26" s="150">
        <v>33</v>
      </c>
      <c r="D26" s="152">
        <f>E6</f>
        <v>0</v>
      </c>
      <c r="E26" s="164">
        <v>100</v>
      </c>
      <c r="F26" s="152">
        <f>C26*D26*(185-E26)/100</f>
        <v>0</v>
      </c>
      <c r="G26" s="150">
        <f>H26+J26</f>
        <v>3000</v>
      </c>
      <c r="H26" s="159"/>
      <c r="I26" s="158"/>
      <c r="J26" s="150">
        <v>3000</v>
      </c>
      <c r="K26" s="155">
        <f>G10</f>
        <v>0</v>
      </c>
      <c r="L26" s="116">
        <f>H26*I26+J26*K26</f>
        <v>0</v>
      </c>
      <c r="M26" s="10">
        <f>ROUNDDOWN(F26+L26,0)</f>
        <v>0</v>
      </c>
    </row>
    <row r="27" spans="2:13" ht="13.8" thickBot="1">
      <c r="B27" s="44" t="s">
        <v>33</v>
      </c>
      <c r="C27" s="150">
        <v>33</v>
      </c>
      <c r="D27" s="152">
        <f>E6</f>
        <v>0</v>
      </c>
      <c r="E27" s="164">
        <v>100</v>
      </c>
      <c r="F27" s="152">
        <f>C27*D27*(185-E27)/100</f>
        <v>0</v>
      </c>
      <c r="G27" s="150">
        <f>H27+J27</f>
        <v>5000</v>
      </c>
      <c r="H27" s="157"/>
      <c r="I27" s="158"/>
      <c r="J27" s="151">
        <v>5000</v>
      </c>
      <c r="K27" s="155">
        <f>G10</f>
        <v>0</v>
      </c>
      <c r="L27" s="116">
        <f>H27*I27+J27*K27</f>
        <v>0</v>
      </c>
      <c r="M27" s="10">
        <f>ROUNDDOWN(F27+L27,0)</f>
        <v>0</v>
      </c>
    </row>
    <row r="28" spans="2:13" ht="13.8" thickBot="1">
      <c r="B28" s="12" t="s">
        <v>31</v>
      </c>
      <c r="C28" s="234"/>
      <c r="D28" s="234"/>
      <c r="E28" s="235"/>
      <c r="F28" s="125"/>
      <c r="G28" s="126">
        <f>SUM(G16:G27)</f>
        <v>55000</v>
      </c>
      <c r="H28" s="126">
        <f>SUM(H16:H18)</f>
        <v>21000</v>
      </c>
      <c r="I28" s="126"/>
      <c r="J28" s="126">
        <f>SUM(J16:J27)</f>
        <v>34000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72CFE-0A2A-4AE3-A25C-0AA079988608}">
  <sheetPr>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まとめ!$B35&amp;"."&amp;まとめ!$C35&amp;"・・・"</f>
        <v>31.果樹試験場・・・</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83</v>
      </c>
      <c r="D16" s="152">
        <f>E6</f>
        <v>0</v>
      </c>
      <c r="E16" s="164">
        <v>100</v>
      </c>
      <c r="F16" s="152">
        <f t="shared" ref="F16:F22" si="0">C16*D16*(185-E16)/100</f>
        <v>0</v>
      </c>
      <c r="G16" s="150">
        <f t="shared" ref="G16:G22" si="1">H16+J16</f>
        <v>25000</v>
      </c>
      <c r="H16" s="150">
        <v>25000</v>
      </c>
      <c r="I16" s="153">
        <f>E10</f>
        <v>0</v>
      </c>
      <c r="J16" s="156"/>
      <c r="K16" s="160"/>
      <c r="L16" s="155">
        <f>H16*I16+J16*K16</f>
        <v>0</v>
      </c>
      <c r="M16" s="10">
        <f>ROUNDDOWN(F16+L16,0)</f>
        <v>0</v>
      </c>
    </row>
    <row r="17" spans="2:13">
      <c r="B17" s="44" t="s">
        <v>127</v>
      </c>
      <c r="C17" s="150">
        <v>83</v>
      </c>
      <c r="D17" s="152">
        <f>E6</f>
        <v>0</v>
      </c>
      <c r="E17" s="164">
        <v>100</v>
      </c>
      <c r="F17" s="152">
        <f t="shared" si="0"/>
        <v>0</v>
      </c>
      <c r="G17" s="150">
        <f t="shared" si="1"/>
        <v>27000</v>
      </c>
      <c r="H17" s="150">
        <v>27000</v>
      </c>
      <c r="I17" s="154">
        <f>E10</f>
        <v>0</v>
      </c>
      <c r="J17" s="157"/>
      <c r="K17" s="161"/>
      <c r="L17" s="155">
        <f t="shared" ref="L17:L22" si="2">H17*I17+J17*K17</f>
        <v>0</v>
      </c>
      <c r="M17" s="10">
        <f t="shared" ref="M17:M22" si="3">ROUNDDOWN(F17+L17,0)</f>
        <v>0</v>
      </c>
    </row>
    <row r="18" spans="2:13">
      <c r="B18" s="44" t="s">
        <v>124</v>
      </c>
      <c r="C18" s="150">
        <v>83</v>
      </c>
      <c r="D18" s="152">
        <f>E6</f>
        <v>0</v>
      </c>
      <c r="E18" s="164">
        <v>100</v>
      </c>
      <c r="F18" s="152">
        <f t="shared" si="0"/>
        <v>0</v>
      </c>
      <c r="G18" s="150">
        <f t="shared" si="1"/>
        <v>22000</v>
      </c>
      <c r="H18" s="150">
        <v>22000</v>
      </c>
      <c r="I18" s="154">
        <f>E10</f>
        <v>0</v>
      </c>
      <c r="J18" s="157"/>
      <c r="K18" s="161"/>
      <c r="L18" s="155">
        <f t="shared" si="2"/>
        <v>0</v>
      </c>
      <c r="M18" s="10">
        <f t="shared" si="3"/>
        <v>0</v>
      </c>
    </row>
    <row r="19" spans="2:13">
      <c r="B19" s="44" t="s">
        <v>34</v>
      </c>
      <c r="C19" s="150">
        <v>83</v>
      </c>
      <c r="D19" s="152">
        <f>E6</f>
        <v>0</v>
      </c>
      <c r="E19" s="164">
        <v>100</v>
      </c>
      <c r="F19" s="152">
        <f t="shared" si="0"/>
        <v>0</v>
      </c>
      <c r="G19" s="150">
        <f t="shared" si="1"/>
        <v>12000</v>
      </c>
      <c r="H19" s="157"/>
      <c r="I19" s="158"/>
      <c r="J19" s="150">
        <v>12000</v>
      </c>
      <c r="K19" s="155">
        <f>G10</f>
        <v>0</v>
      </c>
      <c r="L19" s="155">
        <f t="shared" si="2"/>
        <v>0</v>
      </c>
      <c r="M19" s="10">
        <f t="shared" si="3"/>
        <v>0</v>
      </c>
    </row>
    <row r="20" spans="2:13">
      <c r="B20" s="44" t="s">
        <v>125</v>
      </c>
      <c r="C20" s="150">
        <v>83</v>
      </c>
      <c r="D20" s="152">
        <f>E6</f>
        <v>0</v>
      </c>
      <c r="E20" s="164">
        <v>100</v>
      </c>
      <c r="F20" s="152">
        <f t="shared" si="0"/>
        <v>0</v>
      </c>
      <c r="G20" s="150">
        <f t="shared" si="1"/>
        <v>12000</v>
      </c>
      <c r="H20" s="157"/>
      <c r="I20" s="158"/>
      <c r="J20" s="150">
        <v>12000</v>
      </c>
      <c r="K20" s="155">
        <f>G10</f>
        <v>0</v>
      </c>
      <c r="L20" s="155">
        <f t="shared" si="2"/>
        <v>0</v>
      </c>
      <c r="M20" s="10">
        <f t="shared" si="3"/>
        <v>0</v>
      </c>
    </row>
    <row r="21" spans="2:13">
      <c r="B21" s="44" t="s">
        <v>128</v>
      </c>
      <c r="C21" s="150">
        <v>83</v>
      </c>
      <c r="D21" s="152">
        <f>E6</f>
        <v>0</v>
      </c>
      <c r="E21" s="164">
        <v>100</v>
      </c>
      <c r="F21" s="152">
        <f t="shared" si="0"/>
        <v>0</v>
      </c>
      <c r="G21" s="150">
        <f t="shared" si="1"/>
        <v>22000</v>
      </c>
      <c r="H21" s="157"/>
      <c r="I21" s="158"/>
      <c r="J21" s="150">
        <v>22000</v>
      </c>
      <c r="K21" s="155">
        <f>G10</f>
        <v>0</v>
      </c>
      <c r="L21" s="155">
        <f t="shared" si="2"/>
        <v>0</v>
      </c>
      <c r="M21" s="10">
        <f t="shared" si="3"/>
        <v>0</v>
      </c>
    </row>
    <row r="22" spans="2:13">
      <c r="B22" s="44">
        <v>46388</v>
      </c>
      <c r="C22" s="150">
        <v>83</v>
      </c>
      <c r="D22" s="152">
        <f>E6</f>
        <v>0</v>
      </c>
      <c r="E22" s="164">
        <v>100</v>
      </c>
      <c r="F22" s="152">
        <f t="shared" si="0"/>
        <v>0</v>
      </c>
      <c r="G22" s="164">
        <f t="shared" si="1"/>
        <v>22000</v>
      </c>
      <c r="H22" s="159"/>
      <c r="I22" s="158"/>
      <c r="J22" s="150">
        <v>22000</v>
      </c>
      <c r="K22" s="152">
        <f>G10</f>
        <v>0</v>
      </c>
      <c r="L22" s="152">
        <f t="shared" si="2"/>
        <v>0</v>
      </c>
      <c r="M22" s="10">
        <f t="shared" si="3"/>
        <v>0</v>
      </c>
    </row>
    <row r="23" spans="2:13">
      <c r="B23" s="44" t="s">
        <v>126</v>
      </c>
      <c r="C23" s="150">
        <v>83</v>
      </c>
      <c r="D23" s="155">
        <f>E6</f>
        <v>0</v>
      </c>
      <c r="E23" s="150">
        <v>100</v>
      </c>
      <c r="F23" s="155">
        <f>C23*D23*(185-E23)/100</f>
        <v>0</v>
      </c>
      <c r="G23" s="150">
        <f>H23+J23</f>
        <v>25000</v>
      </c>
      <c r="H23" s="159"/>
      <c r="I23" s="158"/>
      <c r="J23" s="150">
        <v>25000</v>
      </c>
      <c r="K23" s="154">
        <f>G10</f>
        <v>0</v>
      </c>
      <c r="L23" s="155">
        <f>H23*I23+J23*K23</f>
        <v>0</v>
      </c>
      <c r="M23" s="10">
        <f>ROUNDDOWN(F23+L23,0)</f>
        <v>0</v>
      </c>
    </row>
    <row r="24" spans="2:13">
      <c r="B24" s="44" t="s">
        <v>35</v>
      </c>
      <c r="C24" s="150">
        <v>83</v>
      </c>
      <c r="D24" s="152">
        <f>E6</f>
        <v>0</v>
      </c>
      <c r="E24" s="164">
        <v>100</v>
      </c>
      <c r="F24" s="152">
        <f>C24*D24*(185-E24)/100</f>
        <v>0</v>
      </c>
      <c r="G24" s="150">
        <f>H24+J24</f>
        <v>26000</v>
      </c>
      <c r="H24" s="157"/>
      <c r="I24" s="158"/>
      <c r="J24" s="150">
        <v>26000</v>
      </c>
      <c r="K24" s="155">
        <f>G10</f>
        <v>0</v>
      </c>
      <c r="L24" s="155">
        <f>H24*I24+J24*K24</f>
        <v>0</v>
      </c>
      <c r="M24" s="10">
        <f>ROUNDDOWN(F24+L24,0)</f>
        <v>0</v>
      </c>
    </row>
    <row r="25" spans="2:13">
      <c r="B25" s="44" t="s">
        <v>36</v>
      </c>
      <c r="C25" s="150">
        <v>83</v>
      </c>
      <c r="D25" s="152">
        <f>E6</f>
        <v>0</v>
      </c>
      <c r="E25" s="164">
        <v>100</v>
      </c>
      <c r="F25" s="152">
        <f>C25*D25*(185-E25)/100</f>
        <v>0</v>
      </c>
      <c r="G25" s="150">
        <f>H25+J25</f>
        <v>22000</v>
      </c>
      <c r="H25" s="157"/>
      <c r="I25" s="158"/>
      <c r="J25" s="150">
        <v>22000</v>
      </c>
      <c r="K25" s="155">
        <f>G10</f>
        <v>0</v>
      </c>
      <c r="L25" s="155">
        <f>H25*I25+J25*K25</f>
        <v>0</v>
      </c>
      <c r="M25" s="10">
        <f>ROUNDDOWN(F25+L25,0)</f>
        <v>0</v>
      </c>
    </row>
    <row r="26" spans="2:13">
      <c r="B26" s="44" t="s">
        <v>37</v>
      </c>
      <c r="C26" s="150">
        <v>83</v>
      </c>
      <c r="D26" s="152">
        <f>E6</f>
        <v>0</v>
      </c>
      <c r="E26" s="164">
        <v>100</v>
      </c>
      <c r="F26" s="152">
        <f>C26*D26*(185-E26)/100</f>
        <v>0</v>
      </c>
      <c r="G26" s="150">
        <f>H26+J26</f>
        <v>19000</v>
      </c>
      <c r="H26" s="159"/>
      <c r="I26" s="158"/>
      <c r="J26" s="151">
        <v>19000</v>
      </c>
      <c r="K26" s="155">
        <f>G10</f>
        <v>0</v>
      </c>
      <c r="L26" s="155">
        <f>H26*I26+J26*K26</f>
        <v>0</v>
      </c>
      <c r="M26" s="10">
        <f>ROUNDDOWN(F26+L26,0)</f>
        <v>0</v>
      </c>
    </row>
    <row r="27" spans="2:13" ht="13.8" thickBot="1">
      <c r="B27" s="44" t="s">
        <v>33</v>
      </c>
      <c r="C27" s="150">
        <v>83</v>
      </c>
      <c r="D27" s="152">
        <f>E6</f>
        <v>0</v>
      </c>
      <c r="E27" s="164">
        <v>100</v>
      </c>
      <c r="F27" s="152">
        <f>C27*D27*(185-E27)/100</f>
        <v>0</v>
      </c>
      <c r="G27" s="150">
        <f>H27+J27</f>
        <v>18000</v>
      </c>
      <c r="H27" s="157"/>
      <c r="I27" s="158"/>
      <c r="J27" s="150">
        <v>18000</v>
      </c>
      <c r="K27" s="155">
        <f>G10</f>
        <v>0</v>
      </c>
      <c r="L27" s="155">
        <f>H27*I27+J27*K27</f>
        <v>0</v>
      </c>
      <c r="M27" s="10">
        <f>ROUNDDOWN(F27+L27,0)</f>
        <v>0</v>
      </c>
    </row>
    <row r="28" spans="2:13" ht="13.8" thickBot="1">
      <c r="B28" s="12" t="s">
        <v>31</v>
      </c>
      <c r="C28" s="234"/>
      <c r="D28" s="234"/>
      <c r="E28" s="235"/>
      <c r="F28" s="125"/>
      <c r="G28" s="126">
        <f>SUM(G16:G27)</f>
        <v>252000</v>
      </c>
      <c r="H28" s="126">
        <f>SUM(H16:H18)</f>
        <v>74000</v>
      </c>
      <c r="I28" s="126"/>
      <c r="J28" s="126">
        <f>SUM(J16:J27)</f>
        <v>178000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0">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まとめ!$B36&amp;"."&amp;まとめ!$C36&amp;"・・・"</f>
        <v>32.茶業試験場・・・</v>
      </c>
      <c r="C3" s="27"/>
      <c r="D3" s="30" t="s">
        <v>183</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61</v>
      </c>
      <c r="D16" s="112">
        <f>E6</f>
        <v>0</v>
      </c>
      <c r="E16" s="113">
        <v>100</v>
      </c>
      <c r="F16" s="112">
        <f t="shared" ref="F16:F22" si="0">C16*D16*(185-E16)/100</f>
        <v>0</v>
      </c>
      <c r="G16" s="111">
        <f t="shared" ref="G16:G22" si="1">H16+J16</f>
        <v>10000</v>
      </c>
      <c r="H16" s="150">
        <v>10000</v>
      </c>
      <c r="I16" s="153">
        <f>E10</f>
        <v>0</v>
      </c>
      <c r="J16" s="156"/>
      <c r="K16" s="119"/>
      <c r="L16" s="116">
        <f>H16*I16+J16*K16</f>
        <v>0</v>
      </c>
      <c r="M16" s="10">
        <f>ROUNDDOWN(F16+L16,0)</f>
        <v>0</v>
      </c>
    </row>
    <row r="17" spans="2:13">
      <c r="B17" s="44" t="s">
        <v>127</v>
      </c>
      <c r="C17" s="111">
        <v>61</v>
      </c>
      <c r="D17" s="112">
        <f>E6</f>
        <v>0</v>
      </c>
      <c r="E17" s="113">
        <v>100</v>
      </c>
      <c r="F17" s="112">
        <f t="shared" si="0"/>
        <v>0</v>
      </c>
      <c r="G17" s="111">
        <f t="shared" si="1"/>
        <v>8000</v>
      </c>
      <c r="H17" s="150">
        <v>8000</v>
      </c>
      <c r="I17" s="154">
        <f>E10</f>
        <v>0</v>
      </c>
      <c r="J17" s="157"/>
      <c r="K17" s="122"/>
      <c r="L17" s="116">
        <f t="shared" ref="L17:L22" si="2">H17*I17+J17*K17</f>
        <v>0</v>
      </c>
      <c r="M17" s="10">
        <f t="shared" ref="M17:M22" si="3">ROUNDDOWN(F17+L17,0)</f>
        <v>0</v>
      </c>
    </row>
    <row r="18" spans="2:13">
      <c r="B18" s="44" t="s">
        <v>124</v>
      </c>
      <c r="C18" s="111">
        <v>61</v>
      </c>
      <c r="D18" s="112">
        <f>E6</f>
        <v>0</v>
      </c>
      <c r="E18" s="113">
        <v>100</v>
      </c>
      <c r="F18" s="112">
        <f t="shared" si="0"/>
        <v>0</v>
      </c>
      <c r="G18" s="111">
        <f t="shared" si="1"/>
        <v>7000</v>
      </c>
      <c r="H18" s="150">
        <v>7000</v>
      </c>
      <c r="I18" s="154">
        <f>E10</f>
        <v>0</v>
      </c>
      <c r="J18" s="157"/>
      <c r="K18" s="122"/>
      <c r="L18" s="116">
        <f t="shared" si="2"/>
        <v>0</v>
      </c>
      <c r="M18" s="10">
        <f t="shared" si="3"/>
        <v>0</v>
      </c>
    </row>
    <row r="19" spans="2:13">
      <c r="B19" s="44" t="s">
        <v>34</v>
      </c>
      <c r="C19" s="111">
        <v>61</v>
      </c>
      <c r="D19" s="112">
        <f>E6</f>
        <v>0</v>
      </c>
      <c r="E19" s="113">
        <v>100</v>
      </c>
      <c r="F19" s="112">
        <f t="shared" si="0"/>
        <v>0</v>
      </c>
      <c r="G19" s="111">
        <f t="shared" si="1"/>
        <v>6000</v>
      </c>
      <c r="H19" s="157"/>
      <c r="I19" s="158"/>
      <c r="J19" s="150">
        <v>6000</v>
      </c>
      <c r="K19" s="116">
        <f>G10</f>
        <v>0</v>
      </c>
      <c r="L19" s="116">
        <f t="shared" si="2"/>
        <v>0</v>
      </c>
      <c r="M19" s="10">
        <f t="shared" si="3"/>
        <v>0</v>
      </c>
    </row>
    <row r="20" spans="2:13">
      <c r="B20" s="44" t="s">
        <v>125</v>
      </c>
      <c r="C20" s="111">
        <v>61</v>
      </c>
      <c r="D20" s="112">
        <f>E6</f>
        <v>0</v>
      </c>
      <c r="E20" s="113">
        <v>100</v>
      </c>
      <c r="F20" s="112">
        <f t="shared" si="0"/>
        <v>0</v>
      </c>
      <c r="G20" s="111">
        <f t="shared" si="1"/>
        <v>6000</v>
      </c>
      <c r="H20" s="157"/>
      <c r="I20" s="158"/>
      <c r="J20" s="150">
        <v>6000</v>
      </c>
      <c r="K20" s="116">
        <f>G10</f>
        <v>0</v>
      </c>
      <c r="L20" s="116">
        <f t="shared" si="2"/>
        <v>0</v>
      </c>
      <c r="M20" s="10">
        <f t="shared" si="3"/>
        <v>0</v>
      </c>
    </row>
    <row r="21" spans="2:13">
      <c r="B21" s="44" t="s">
        <v>128</v>
      </c>
      <c r="C21" s="111">
        <v>61</v>
      </c>
      <c r="D21" s="112">
        <f>E6</f>
        <v>0</v>
      </c>
      <c r="E21" s="113">
        <v>100</v>
      </c>
      <c r="F21" s="112">
        <f t="shared" si="0"/>
        <v>0</v>
      </c>
      <c r="G21" s="111">
        <f t="shared" si="1"/>
        <v>7000</v>
      </c>
      <c r="H21" s="157"/>
      <c r="I21" s="158"/>
      <c r="J21" s="150">
        <v>7000</v>
      </c>
      <c r="K21" s="116">
        <f>G10</f>
        <v>0</v>
      </c>
      <c r="L21" s="116">
        <f t="shared" si="2"/>
        <v>0</v>
      </c>
      <c r="M21" s="10">
        <f t="shared" si="3"/>
        <v>0</v>
      </c>
    </row>
    <row r="22" spans="2:13">
      <c r="B22" s="44">
        <v>46388</v>
      </c>
      <c r="C22" s="111">
        <v>61</v>
      </c>
      <c r="D22" s="112">
        <f>E6</f>
        <v>0</v>
      </c>
      <c r="E22" s="113">
        <v>100</v>
      </c>
      <c r="F22" s="112">
        <f t="shared" si="0"/>
        <v>0</v>
      </c>
      <c r="G22" s="113">
        <f t="shared" si="1"/>
        <v>8000</v>
      </c>
      <c r="H22" s="159"/>
      <c r="I22" s="158"/>
      <c r="J22" s="150">
        <v>8000</v>
      </c>
      <c r="K22" s="112">
        <f>G10</f>
        <v>0</v>
      </c>
      <c r="L22" s="112">
        <f t="shared" si="2"/>
        <v>0</v>
      </c>
      <c r="M22" s="10">
        <f t="shared" si="3"/>
        <v>0</v>
      </c>
    </row>
    <row r="23" spans="2:13">
      <c r="B23" s="44" t="s">
        <v>126</v>
      </c>
      <c r="C23" s="111">
        <v>61</v>
      </c>
      <c r="D23" s="116">
        <f>E6</f>
        <v>0</v>
      </c>
      <c r="E23" s="111">
        <v>100</v>
      </c>
      <c r="F23" s="116">
        <f>C23*D23*(185-E23)/100</f>
        <v>0</v>
      </c>
      <c r="G23" s="111">
        <f>H23+J23</f>
        <v>8000</v>
      </c>
      <c r="H23" s="159"/>
      <c r="I23" s="158"/>
      <c r="J23" s="150">
        <v>8000</v>
      </c>
      <c r="K23" s="120">
        <f>G10</f>
        <v>0</v>
      </c>
      <c r="L23" s="116">
        <f>H23*I23+J23*K23</f>
        <v>0</v>
      </c>
      <c r="M23" s="10">
        <f>ROUNDDOWN(F23+L23,0)</f>
        <v>0</v>
      </c>
    </row>
    <row r="24" spans="2:13">
      <c r="B24" s="44" t="s">
        <v>35</v>
      </c>
      <c r="C24" s="111">
        <v>61</v>
      </c>
      <c r="D24" s="112">
        <f>E6</f>
        <v>0</v>
      </c>
      <c r="E24" s="113">
        <v>100</v>
      </c>
      <c r="F24" s="112">
        <f>C24*D24*(185-E24)/100</f>
        <v>0</v>
      </c>
      <c r="G24" s="111">
        <f>H24+J24</f>
        <v>7000</v>
      </c>
      <c r="H24" s="157"/>
      <c r="I24" s="158"/>
      <c r="J24" s="150">
        <v>7000</v>
      </c>
      <c r="K24" s="116">
        <f>G10</f>
        <v>0</v>
      </c>
      <c r="L24" s="116">
        <f>H24*I24+J24*K24</f>
        <v>0</v>
      </c>
      <c r="M24" s="10">
        <f>ROUNDDOWN(F24+L24,0)</f>
        <v>0</v>
      </c>
    </row>
    <row r="25" spans="2:13">
      <c r="B25" s="44" t="s">
        <v>36</v>
      </c>
      <c r="C25" s="111">
        <v>61</v>
      </c>
      <c r="D25" s="112">
        <f>E6</f>
        <v>0</v>
      </c>
      <c r="E25" s="113">
        <v>100</v>
      </c>
      <c r="F25" s="112">
        <f>C25*D25*(185-E25)/100</f>
        <v>0</v>
      </c>
      <c r="G25" s="111">
        <f>H25+J25</f>
        <v>6000</v>
      </c>
      <c r="H25" s="157"/>
      <c r="I25" s="158"/>
      <c r="J25" s="150">
        <v>6000</v>
      </c>
      <c r="K25" s="116">
        <f>G10</f>
        <v>0</v>
      </c>
      <c r="L25" s="116">
        <f>H25*I25+J25*K25</f>
        <v>0</v>
      </c>
      <c r="M25" s="10">
        <f>ROUNDDOWN(F25+L25,0)</f>
        <v>0</v>
      </c>
    </row>
    <row r="26" spans="2:13">
      <c r="B26" s="44" t="s">
        <v>37</v>
      </c>
      <c r="C26" s="111">
        <v>61</v>
      </c>
      <c r="D26" s="112">
        <f>E6</f>
        <v>0</v>
      </c>
      <c r="E26" s="113">
        <v>100</v>
      </c>
      <c r="F26" s="112">
        <f>C26*D26*(185-E26)/100</f>
        <v>0</v>
      </c>
      <c r="G26" s="111">
        <f>H26+J26</f>
        <v>10000</v>
      </c>
      <c r="H26" s="159"/>
      <c r="I26" s="158"/>
      <c r="J26" s="150">
        <v>10000</v>
      </c>
      <c r="K26" s="116">
        <f>G10</f>
        <v>0</v>
      </c>
      <c r="L26" s="116">
        <f>H26*I26+J26*K26</f>
        <v>0</v>
      </c>
      <c r="M26" s="10">
        <f>ROUNDDOWN(F26+L26,0)</f>
        <v>0</v>
      </c>
    </row>
    <row r="27" spans="2:13" ht="13.8" thickBot="1">
      <c r="B27" s="44" t="s">
        <v>33</v>
      </c>
      <c r="C27" s="111">
        <v>61</v>
      </c>
      <c r="D27" s="112">
        <f>E6</f>
        <v>0</v>
      </c>
      <c r="E27" s="113">
        <v>100</v>
      </c>
      <c r="F27" s="112">
        <f>C27*D27*(185-E27)/100</f>
        <v>0</v>
      </c>
      <c r="G27" s="111">
        <f>H27+J27</f>
        <v>11000</v>
      </c>
      <c r="H27" s="157"/>
      <c r="I27" s="158"/>
      <c r="J27" s="151">
        <v>11000</v>
      </c>
      <c r="K27" s="116">
        <f>G10</f>
        <v>0</v>
      </c>
      <c r="L27" s="116">
        <f>H27*I27+J27*K27</f>
        <v>0</v>
      </c>
      <c r="M27" s="10">
        <f>ROUNDDOWN(F27+L27,0)</f>
        <v>0</v>
      </c>
    </row>
    <row r="28" spans="2:13" ht="13.8" thickBot="1">
      <c r="B28" s="12" t="s">
        <v>31</v>
      </c>
      <c r="C28" s="234"/>
      <c r="D28" s="234"/>
      <c r="E28" s="235"/>
      <c r="F28" s="125"/>
      <c r="G28" s="126">
        <f>SUM(G16:G27)</f>
        <v>94000</v>
      </c>
      <c r="H28" s="126">
        <f>SUM(H16:H18)</f>
        <v>25000</v>
      </c>
      <c r="I28" s="126"/>
      <c r="J28" s="126">
        <f>SUM(J16:J27)</f>
        <v>69000</v>
      </c>
      <c r="K28" s="126"/>
      <c r="L28" s="129">
        <f>SUM(L16:L27)</f>
        <v>0</v>
      </c>
      <c r="M28" s="15">
        <f>SUM(M16:M27)</f>
        <v>0</v>
      </c>
    </row>
    <row r="29" spans="2:13">
      <c r="C29" s="130"/>
      <c r="D29" s="130"/>
      <c r="E29" s="130"/>
      <c r="F29" s="130"/>
      <c r="G29" s="130"/>
      <c r="H29" s="130"/>
      <c r="I29" s="130"/>
      <c r="J29" s="130"/>
      <c r="K29" s="130"/>
      <c r="L29" s="130"/>
    </row>
    <row r="30" spans="2:13">
      <c r="B30" s="16" t="s">
        <v>32</v>
      </c>
      <c r="C30" s="130"/>
      <c r="D30" s="130"/>
      <c r="E30" s="130"/>
      <c r="F30" s="130"/>
      <c r="G30" s="130"/>
      <c r="H30" s="130"/>
      <c r="I30" s="130"/>
      <c r="J30" s="130"/>
      <c r="K30" s="130"/>
      <c r="L30" s="130"/>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4">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まとめ!$B37&amp;"."&amp;まとめ!$C37&amp;"・・・"</f>
        <v>33.畜産試験場・・・</v>
      </c>
      <c r="C3" s="27"/>
      <c r="D3" s="26" t="s">
        <v>158</v>
      </c>
      <c r="E3" s="28"/>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41"/>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40"/>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137"/>
    </row>
    <row r="16" spans="2:15" ht="13.8" thickTop="1">
      <c r="B16" s="44">
        <v>46204</v>
      </c>
      <c r="C16" s="150">
        <v>154</v>
      </c>
      <c r="D16" s="155">
        <f>E6</f>
        <v>0</v>
      </c>
      <c r="E16" s="150">
        <v>100</v>
      </c>
      <c r="F16" s="155">
        <f>C16*D16*(185-E16)/100</f>
        <v>0</v>
      </c>
      <c r="G16" s="150">
        <f>H16+J16</f>
        <v>61000</v>
      </c>
      <c r="H16" s="150">
        <v>61000</v>
      </c>
      <c r="I16" s="155">
        <f>E10</f>
        <v>0</v>
      </c>
      <c r="J16" s="157"/>
      <c r="K16" s="161"/>
      <c r="L16" s="155">
        <f>H16*I16+J16*K16</f>
        <v>0</v>
      </c>
      <c r="M16" s="155">
        <f>ROUNDDOWN(F16+L16,0)</f>
        <v>0</v>
      </c>
      <c r="O16" s="145"/>
    </row>
    <row r="17" spans="2:15">
      <c r="B17" s="44" t="s">
        <v>127</v>
      </c>
      <c r="C17" s="150">
        <v>154</v>
      </c>
      <c r="D17" s="154">
        <f>E6</f>
        <v>0</v>
      </c>
      <c r="E17" s="151">
        <v>100</v>
      </c>
      <c r="F17" s="154">
        <f>C17*D17*(185-E17)/100</f>
        <v>0</v>
      </c>
      <c r="G17" s="150">
        <f>H17+J17</f>
        <v>60000</v>
      </c>
      <c r="H17" s="150">
        <v>60000</v>
      </c>
      <c r="I17" s="154">
        <f>E10</f>
        <v>0</v>
      </c>
      <c r="J17" s="159"/>
      <c r="K17" s="161"/>
      <c r="L17" s="155">
        <f>H17*I17+J17*K17</f>
        <v>0</v>
      </c>
      <c r="M17" s="155">
        <f>ROUNDDOWN(F17+L17,0)</f>
        <v>0</v>
      </c>
      <c r="O17" s="145"/>
    </row>
    <row r="18" spans="2:15">
      <c r="B18" s="44" t="s">
        <v>124</v>
      </c>
      <c r="C18" s="150">
        <v>154</v>
      </c>
      <c r="D18" s="154">
        <f>E6</f>
        <v>0</v>
      </c>
      <c r="E18" s="151">
        <v>100</v>
      </c>
      <c r="F18" s="154">
        <f>C18*D18*(185-E18)/100</f>
        <v>0</v>
      </c>
      <c r="G18" s="150">
        <f>H18+J18</f>
        <v>56000</v>
      </c>
      <c r="H18" s="150">
        <v>56000</v>
      </c>
      <c r="I18" s="154">
        <f>E10</f>
        <v>0</v>
      </c>
      <c r="J18" s="159"/>
      <c r="K18" s="161"/>
      <c r="L18" s="155">
        <f>H18*I18+J18*K18</f>
        <v>0</v>
      </c>
      <c r="M18" s="155">
        <f>ROUNDDOWN(F18+L18,0)</f>
        <v>0</v>
      </c>
      <c r="O18" s="145"/>
    </row>
    <row r="19" spans="2:15">
      <c r="B19" s="44" t="s">
        <v>34</v>
      </c>
      <c r="C19" s="150">
        <v>154</v>
      </c>
      <c r="D19" s="154">
        <f>E6</f>
        <v>0</v>
      </c>
      <c r="E19" s="151">
        <v>100</v>
      </c>
      <c r="F19" s="154">
        <f>C19*D19*(185-E19)/100</f>
        <v>0</v>
      </c>
      <c r="G19" s="150">
        <f>H19+J19</f>
        <v>42000</v>
      </c>
      <c r="H19" s="159"/>
      <c r="I19" s="158"/>
      <c r="J19" s="150">
        <v>42000</v>
      </c>
      <c r="K19" s="155">
        <f>G10</f>
        <v>0</v>
      </c>
      <c r="L19" s="155">
        <f>H19*I19+J19*K19</f>
        <v>0</v>
      </c>
      <c r="M19" s="155">
        <f>ROUNDDOWN(F19+L19,0)</f>
        <v>0</v>
      </c>
      <c r="O19" s="145"/>
    </row>
    <row r="20" spans="2:15">
      <c r="B20" s="44" t="s">
        <v>125</v>
      </c>
      <c r="C20" s="150">
        <v>154</v>
      </c>
      <c r="D20" s="154">
        <f>E6</f>
        <v>0</v>
      </c>
      <c r="E20" s="151">
        <v>100</v>
      </c>
      <c r="F20" s="154">
        <f>C20*D20*(185-E20)/100</f>
        <v>0</v>
      </c>
      <c r="G20" s="150">
        <f>H20+J20</f>
        <v>36000</v>
      </c>
      <c r="H20" s="157"/>
      <c r="I20" s="158"/>
      <c r="J20" s="150">
        <v>36000</v>
      </c>
      <c r="K20" s="155">
        <f>G10</f>
        <v>0</v>
      </c>
      <c r="L20" s="155">
        <f>H20*I20+J20*K20</f>
        <v>0</v>
      </c>
      <c r="M20" s="155">
        <f>ROUNDDOWN(F20+L20,0)</f>
        <v>0</v>
      </c>
      <c r="O20" s="145"/>
    </row>
    <row r="21" spans="2:15">
      <c r="B21" s="44" t="s">
        <v>128</v>
      </c>
      <c r="C21" s="150">
        <v>154</v>
      </c>
      <c r="D21" s="154">
        <f>E6</f>
        <v>0</v>
      </c>
      <c r="E21" s="151">
        <v>100</v>
      </c>
      <c r="F21" s="154">
        <f t="shared" ref="F21:F27" si="0">C21*D21*(185-E21)/100</f>
        <v>0</v>
      </c>
      <c r="G21" s="150">
        <f t="shared" ref="G21:G27" si="1">H21+J21</f>
        <v>44000</v>
      </c>
      <c r="H21" s="157"/>
      <c r="I21" s="158"/>
      <c r="J21" s="150">
        <v>44000</v>
      </c>
      <c r="K21" s="155">
        <f>G10</f>
        <v>0</v>
      </c>
      <c r="L21" s="155">
        <f t="shared" ref="L21:L27" si="2">H21*I21+J21*K21</f>
        <v>0</v>
      </c>
      <c r="M21" s="155">
        <f t="shared" ref="M21:M27" si="3">ROUNDDOWN(F21+L21,0)</f>
        <v>0</v>
      </c>
      <c r="O21" s="145"/>
    </row>
    <row r="22" spans="2:15">
      <c r="B22" s="44">
        <v>46388</v>
      </c>
      <c r="C22" s="150">
        <v>154</v>
      </c>
      <c r="D22" s="154">
        <f>E6</f>
        <v>0</v>
      </c>
      <c r="E22" s="151">
        <v>100</v>
      </c>
      <c r="F22" s="154">
        <f t="shared" si="0"/>
        <v>0</v>
      </c>
      <c r="G22" s="150">
        <f t="shared" si="1"/>
        <v>48000</v>
      </c>
      <c r="H22" s="157"/>
      <c r="I22" s="158"/>
      <c r="J22" s="150">
        <v>48000</v>
      </c>
      <c r="K22" s="155">
        <f>G10</f>
        <v>0</v>
      </c>
      <c r="L22" s="155">
        <f t="shared" si="2"/>
        <v>0</v>
      </c>
      <c r="M22" s="155">
        <f t="shared" si="3"/>
        <v>0</v>
      </c>
      <c r="O22" s="145"/>
    </row>
    <row r="23" spans="2:15">
      <c r="B23" s="44" t="s">
        <v>126</v>
      </c>
      <c r="C23" s="150">
        <v>154</v>
      </c>
      <c r="D23" s="154">
        <f>E6</f>
        <v>0</v>
      </c>
      <c r="E23" s="151">
        <v>100</v>
      </c>
      <c r="F23" s="154">
        <f t="shared" si="0"/>
        <v>0</v>
      </c>
      <c r="G23" s="150">
        <f t="shared" si="1"/>
        <v>45000</v>
      </c>
      <c r="H23" s="157"/>
      <c r="I23" s="158"/>
      <c r="J23" s="150">
        <v>45000</v>
      </c>
      <c r="K23" s="155">
        <f>G10</f>
        <v>0</v>
      </c>
      <c r="L23" s="155">
        <f t="shared" si="2"/>
        <v>0</v>
      </c>
      <c r="M23" s="155">
        <f t="shared" si="3"/>
        <v>0</v>
      </c>
      <c r="O23" s="145"/>
    </row>
    <row r="24" spans="2:15">
      <c r="B24" s="44" t="s">
        <v>35</v>
      </c>
      <c r="C24" s="150">
        <v>154</v>
      </c>
      <c r="D24" s="154">
        <f>E6</f>
        <v>0</v>
      </c>
      <c r="E24" s="151">
        <v>100</v>
      </c>
      <c r="F24" s="154">
        <f t="shared" si="0"/>
        <v>0</v>
      </c>
      <c r="G24" s="150">
        <f t="shared" si="1"/>
        <v>40000</v>
      </c>
      <c r="H24" s="157"/>
      <c r="I24" s="158"/>
      <c r="J24" s="150">
        <v>40000</v>
      </c>
      <c r="K24" s="155">
        <f>G10</f>
        <v>0</v>
      </c>
      <c r="L24" s="155">
        <f t="shared" si="2"/>
        <v>0</v>
      </c>
      <c r="M24" s="155">
        <f t="shared" si="3"/>
        <v>0</v>
      </c>
      <c r="O24" s="145"/>
    </row>
    <row r="25" spans="2:15">
      <c r="B25" s="44" t="s">
        <v>36</v>
      </c>
      <c r="C25" s="150">
        <v>154</v>
      </c>
      <c r="D25" s="154">
        <f>E6</f>
        <v>0</v>
      </c>
      <c r="E25" s="151">
        <v>100</v>
      </c>
      <c r="F25" s="154">
        <f t="shared" si="0"/>
        <v>0</v>
      </c>
      <c r="G25" s="150">
        <f t="shared" si="1"/>
        <v>35000</v>
      </c>
      <c r="H25" s="157"/>
      <c r="I25" s="158"/>
      <c r="J25" s="150">
        <v>35000</v>
      </c>
      <c r="K25" s="155">
        <f>G10</f>
        <v>0</v>
      </c>
      <c r="L25" s="155">
        <f t="shared" si="2"/>
        <v>0</v>
      </c>
      <c r="M25" s="155">
        <f t="shared" si="3"/>
        <v>0</v>
      </c>
      <c r="O25" s="145"/>
    </row>
    <row r="26" spans="2:15">
      <c r="B26" s="44" t="s">
        <v>37</v>
      </c>
      <c r="C26" s="150">
        <v>154</v>
      </c>
      <c r="D26" s="154">
        <f>E6</f>
        <v>0</v>
      </c>
      <c r="E26" s="151">
        <v>100</v>
      </c>
      <c r="F26" s="154">
        <f t="shared" si="0"/>
        <v>0</v>
      </c>
      <c r="G26" s="150">
        <f t="shared" si="1"/>
        <v>34000</v>
      </c>
      <c r="H26" s="157"/>
      <c r="I26" s="158"/>
      <c r="J26" s="150">
        <v>34000</v>
      </c>
      <c r="K26" s="155">
        <f>G10</f>
        <v>0</v>
      </c>
      <c r="L26" s="155">
        <f t="shared" si="2"/>
        <v>0</v>
      </c>
      <c r="M26" s="155">
        <f t="shared" si="3"/>
        <v>0</v>
      </c>
      <c r="O26" s="145"/>
    </row>
    <row r="27" spans="2:15" ht="13.8" thickBot="1">
      <c r="B27" s="44" t="s">
        <v>33</v>
      </c>
      <c r="C27" s="150">
        <v>154</v>
      </c>
      <c r="D27" s="154">
        <f>E6</f>
        <v>0</v>
      </c>
      <c r="E27" s="151">
        <v>100</v>
      </c>
      <c r="F27" s="154">
        <f t="shared" si="0"/>
        <v>0</v>
      </c>
      <c r="G27" s="151">
        <f t="shared" si="1"/>
        <v>43000</v>
      </c>
      <c r="H27" s="159"/>
      <c r="I27" s="158"/>
      <c r="J27" s="151">
        <v>43000</v>
      </c>
      <c r="K27" s="154">
        <f>G10</f>
        <v>0</v>
      </c>
      <c r="L27" s="155">
        <f t="shared" si="2"/>
        <v>0</v>
      </c>
      <c r="M27" s="155">
        <f t="shared" si="3"/>
        <v>0</v>
      </c>
      <c r="O27" s="145"/>
    </row>
    <row r="28" spans="2:15" ht="13.8" thickBot="1">
      <c r="B28" s="12" t="s">
        <v>31</v>
      </c>
      <c r="C28" s="236"/>
      <c r="D28" s="236"/>
      <c r="E28" s="237"/>
      <c r="F28" s="183"/>
      <c r="G28" s="184">
        <f>SUM(G16:G27)</f>
        <v>544000</v>
      </c>
      <c r="H28" s="184">
        <f>SUM(H16:H18)</f>
        <v>177000</v>
      </c>
      <c r="I28" s="184"/>
      <c r="J28" s="184">
        <f>SUM(J16:J27)</f>
        <v>367000</v>
      </c>
      <c r="K28" s="184"/>
      <c r="L28" s="185">
        <f>SUM(L16:L27)</f>
        <v>0</v>
      </c>
      <c r="M28" s="186">
        <f>SUM(M16:M27)</f>
        <v>0</v>
      </c>
      <c r="O28" s="145"/>
    </row>
    <row r="30" spans="2:15">
      <c r="B30" s="16" t="s">
        <v>32</v>
      </c>
    </row>
    <row r="31" spans="2:15">
      <c r="B31" s="25" t="s">
        <v>163</v>
      </c>
    </row>
    <row r="34" spans="2:2">
      <c r="B34" s="25"/>
    </row>
  </sheetData>
  <mergeCells count="8">
    <mergeCell ref="G9:H9"/>
    <mergeCell ref="E8:H8"/>
    <mergeCell ref="E9:F9"/>
    <mergeCell ref="B13:B14"/>
    <mergeCell ref="C28:E28"/>
    <mergeCell ref="B5:D6"/>
    <mergeCell ref="E5:F5"/>
    <mergeCell ref="B8:D10"/>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まとめ!$B38&amp;"."&amp;まとめ!$C38&amp;"・・・"</f>
        <v>34.中部家畜保健衛生所・・・</v>
      </c>
      <c r="C3" s="27"/>
      <c r="D3" s="30" t="s">
        <v>157</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47</v>
      </c>
      <c r="D16" s="152">
        <f>E6</f>
        <v>0</v>
      </c>
      <c r="E16" s="164">
        <v>100</v>
      </c>
      <c r="F16" s="152">
        <f t="shared" ref="F16:F22" si="0">C16*D16*(185-E16)/100</f>
        <v>0</v>
      </c>
      <c r="G16" s="150">
        <f t="shared" ref="G16:G22" si="1">H16+J16</f>
        <v>19000</v>
      </c>
      <c r="H16" s="150">
        <v>19000</v>
      </c>
      <c r="I16" s="153">
        <f>E10</f>
        <v>0</v>
      </c>
      <c r="J16" s="156"/>
      <c r="K16" s="160"/>
      <c r="L16" s="116">
        <f>H16*I16+J16*K16</f>
        <v>0</v>
      </c>
      <c r="M16" s="10">
        <f>ROUNDDOWN(F16+L16,0)</f>
        <v>0</v>
      </c>
    </row>
    <row r="17" spans="2:13">
      <c r="B17" s="44" t="s">
        <v>127</v>
      </c>
      <c r="C17" s="150">
        <v>47</v>
      </c>
      <c r="D17" s="152">
        <f>E6</f>
        <v>0</v>
      </c>
      <c r="E17" s="164">
        <v>100</v>
      </c>
      <c r="F17" s="152">
        <f t="shared" si="0"/>
        <v>0</v>
      </c>
      <c r="G17" s="150">
        <f t="shared" si="1"/>
        <v>18000</v>
      </c>
      <c r="H17" s="150">
        <v>18000</v>
      </c>
      <c r="I17" s="152">
        <f>E10</f>
        <v>0</v>
      </c>
      <c r="J17" s="157"/>
      <c r="K17" s="161"/>
      <c r="L17" s="116">
        <f t="shared" ref="L17:L22" si="2">H17*I17+J17*K17</f>
        <v>0</v>
      </c>
      <c r="M17" s="10">
        <f t="shared" ref="M17:M22" si="3">ROUNDDOWN(F17+L17,0)</f>
        <v>0</v>
      </c>
    </row>
    <row r="18" spans="2:13">
      <c r="B18" s="44" t="s">
        <v>124</v>
      </c>
      <c r="C18" s="150">
        <v>47</v>
      </c>
      <c r="D18" s="152">
        <f>E6</f>
        <v>0</v>
      </c>
      <c r="E18" s="164">
        <v>100</v>
      </c>
      <c r="F18" s="152">
        <f t="shared" si="0"/>
        <v>0</v>
      </c>
      <c r="G18" s="150">
        <f t="shared" si="1"/>
        <v>17000</v>
      </c>
      <c r="H18" s="150">
        <v>17000</v>
      </c>
      <c r="I18" s="152">
        <f>E10</f>
        <v>0</v>
      </c>
      <c r="J18" s="157"/>
      <c r="K18" s="161"/>
      <c r="L18" s="116">
        <f t="shared" si="2"/>
        <v>0</v>
      </c>
      <c r="M18" s="10">
        <f t="shared" si="3"/>
        <v>0</v>
      </c>
    </row>
    <row r="19" spans="2:13">
      <c r="B19" s="44" t="s">
        <v>34</v>
      </c>
      <c r="C19" s="150">
        <v>47</v>
      </c>
      <c r="D19" s="152">
        <f>E6</f>
        <v>0</v>
      </c>
      <c r="E19" s="164">
        <v>100</v>
      </c>
      <c r="F19" s="152">
        <f t="shared" si="0"/>
        <v>0</v>
      </c>
      <c r="G19" s="150">
        <f t="shared" si="1"/>
        <v>15000</v>
      </c>
      <c r="H19" s="157"/>
      <c r="I19" s="158"/>
      <c r="J19" s="150">
        <v>15000</v>
      </c>
      <c r="K19" s="155">
        <f>G10</f>
        <v>0</v>
      </c>
      <c r="L19" s="116">
        <f t="shared" si="2"/>
        <v>0</v>
      </c>
      <c r="M19" s="10">
        <f t="shared" si="3"/>
        <v>0</v>
      </c>
    </row>
    <row r="20" spans="2:13">
      <c r="B20" s="44" t="s">
        <v>125</v>
      </c>
      <c r="C20" s="150">
        <v>47</v>
      </c>
      <c r="D20" s="152">
        <f>E6</f>
        <v>0</v>
      </c>
      <c r="E20" s="164">
        <v>100</v>
      </c>
      <c r="F20" s="152">
        <f t="shared" si="0"/>
        <v>0</v>
      </c>
      <c r="G20" s="150">
        <f t="shared" si="1"/>
        <v>12000</v>
      </c>
      <c r="H20" s="157"/>
      <c r="I20" s="158"/>
      <c r="J20" s="150">
        <v>12000</v>
      </c>
      <c r="K20" s="155">
        <f>G10</f>
        <v>0</v>
      </c>
      <c r="L20" s="116">
        <f t="shared" si="2"/>
        <v>0</v>
      </c>
      <c r="M20" s="10">
        <f t="shared" si="3"/>
        <v>0</v>
      </c>
    </row>
    <row r="21" spans="2:13">
      <c r="B21" s="44" t="s">
        <v>128</v>
      </c>
      <c r="C21" s="150">
        <v>47</v>
      </c>
      <c r="D21" s="152">
        <f>E6</f>
        <v>0</v>
      </c>
      <c r="E21" s="164">
        <v>100</v>
      </c>
      <c r="F21" s="152">
        <f t="shared" si="0"/>
        <v>0</v>
      </c>
      <c r="G21" s="150">
        <f t="shared" si="1"/>
        <v>13000</v>
      </c>
      <c r="H21" s="157"/>
      <c r="I21" s="158"/>
      <c r="J21" s="150">
        <v>13000</v>
      </c>
      <c r="K21" s="155">
        <f>G10</f>
        <v>0</v>
      </c>
      <c r="L21" s="116">
        <f t="shared" si="2"/>
        <v>0</v>
      </c>
      <c r="M21" s="10">
        <f t="shared" si="3"/>
        <v>0</v>
      </c>
    </row>
    <row r="22" spans="2:13">
      <c r="B22" s="44">
        <v>46388</v>
      </c>
      <c r="C22" s="150">
        <v>47</v>
      </c>
      <c r="D22" s="152">
        <f>E6</f>
        <v>0</v>
      </c>
      <c r="E22" s="164">
        <v>100</v>
      </c>
      <c r="F22" s="152">
        <f t="shared" si="0"/>
        <v>0</v>
      </c>
      <c r="G22" s="164">
        <f t="shared" si="1"/>
        <v>14000</v>
      </c>
      <c r="H22" s="159"/>
      <c r="I22" s="158"/>
      <c r="J22" s="150">
        <v>14000</v>
      </c>
      <c r="K22" s="152">
        <f>G10</f>
        <v>0</v>
      </c>
      <c r="L22" s="112">
        <f t="shared" si="2"/>
        <v>0</v>
      </c>
      <c r="M22" s="10">
        <f t="shared" si="3"/>
        <v>0</v>
      </c>
    </row>
    <row r="23" spans="2:13">
      <c r="B23" s="44" t="s">
        <v>126</v>
      </c>
      <c r="C23" s="150">
        <v>47</v>
      </c>
      <c r="D23" s="155">
        <f>E6</f>
        <v>0</v>
      </c>
      <c r="E23" s="150">
        <v>100</v>
      </c>
      <c r="F23" s="155">
        <f>C23*D23*(185-E23)/100</f>
        <v>0</v>
      </c>
      <c r="G23" s="150">
        <f>H23+J23</f>
        <v>13000</v>
      </c>
      <c r="H23" s="159"/>
      <c r="I23" s="158"/>
      <c r="J23" s="150">
        <v>13000</v>
      </c>
      <c r="K23" s="152">
        <f>G10</f>
        <v>0</v>
      </c>
      <c r="L23" s="116">
        <f>H23*I23+J23*K23</f>
        <v>0</v>
      </c>
      <c r="M23" s="10">
        <f>ROUNDDOWN(F23+L23,0)</f>
        <v>0</v>
      </c>
    </row>
    <row r="24" spans="2:13">
      <c r="B24" s="44" t="s">
        <v>35</v>
      </c>
      <c r="C24" s="150">
        <v>47</v>
      </c>
      <c r="D24" s="152">
        <f>E6</f>
        <v>0</v>
      </c>
      <c r="E24" s="164">
        <v>100</v>
      </c>
      <c r="F24" s="152">
        <f>C24*D24*(185-E24)/100</f>
        <v>0</v>
      </c>
      <c r="G24" s="150">
        <f>H24+J24</f>
        <v>13000</v>
      </c>
      <c r="H24" s="157"/>
      <c r="I24" s="158"/>
      <c r="J24" s="150">
        <v>13000</v>
      </c>
      <c r="K24" s="155">
        <f>G10</f>
        <v>0</v>
      </c>
      <c r="L24" s="116">
        <f>H24*I24+J24*K24</f>
        <v>0</v>
      </c>
      <c r="M24" s="10">
        <f>ROUNDDOWN(F24+L24,0)</f>
        <v>0</v>
      </c>
    </row>
    <row r="25" spans="2:13">
      <c r="B25" s="44" t="s">
        <v>36</v>
      </c>
      <c r="C25" s="150">
        <v>47</v>
      </c>
      <c r="D25" s="152">
        <f>E6</f>
        <v>0</v>
      </c>
      <c r="E25" s="164">
        <v>100</v>
      </c>
      <c r="F25" s="152">
        <f>C25*D25*(185-E25)/100</f>
        <v>0</v>
      </c>
      <c r="G25" s="150">
        <f>H25+J25</f>
        <v>12000</v>
      </c>
      <c r="H25" s="157"/>
      <c r="I25" s="158"/>
      <c r="J25" s="150">
        <v>12000</v>
      </c>
      <c r="K25" s="155">
        <f>G10</f>
        <v>0</v>
      </c>
      <c r="L25" s="116">
        <f>H25*I25+J25*K25</f>
        <v>0</v>
      </c>
      <c r="M25" s="10">
        <f>ROUNDDOWN(F25+L25,0)</f>
        <v>0</v>
      </c>
    </row>
    <row r="26" spans="2:13">
      <c r="B26" s="44" t="s">
        <v>37</v>
      </c>
      <c r="C26" s="150">
        <v>47</v>
      </c>
      <c r="D26" s="152">
        <f>E6</f>
        <v>0</v>
      </c>
      <c r="E26" s="164">
        <v>100</v>
      </c>
      <c r="F26" s="152">
        <f>C26*D26*(185-E26)/100</f>
        <v>0</v>
      </c>
      <c r="G26" s="150">
        <f>H26+J26</f>
        <v>14000</v>
      </c>
      <c r="H26" s="159"/>
      <c r="I26" s="158"/>
      <c r="J26" s="150">
        <v>14000</v>
      </c>
      <c r="K26" s="155">
        <f>G10</f>
        <v>0</v>
      </c>
      <c r="L26" s="116">
        <f>H26*I26+J26*K26</f>
        <v>0</v>
      </c>
      <c r="M26" s="10">
        <f>ROUNDDOWN(F26+L26,0)</f>
        <v>0</v>
      </c>
    </row>
    <row r="27" spans="2:13" ht="13.8" thickBot="1">
      <c r="B27" s="44" t="s">
        <v>33</v>
      </c>
      <c r="C27" s="150">
        <v>47</v>
      </c>
      <c r="D27" s="152">
        <f>E6</f>
        <v>0</v>
      </c>
      <c r="E27" s="164">
        <v>100</v>
      </c>
      <c r="F27" s="152">
        <f>C27*D27*(185-E27)/100</f>
        <v>0</v>
      </c>
      <c r="G27" s="150">
        <f>H27+J27</f>
        <v>15000</v>
      </c>
      <c r="H27" s="157"/>
      <c r="I27" s="158"/>
      <c r="J27" s="151">
        <v>15000</v>
      </c>
      <c r="K27" s="155">
        <f>G10</f>
        <v>0</v>
      </c>
      <c r="L27" s="116">
        <f>H27*I27+J27*K27</f>
        <v>0</v>
      </c>
      <c r="M27" s="10">
        <f>ROUNDDOWN(F27+L27,0)</f>
        <v>0</v>
      </c>
    </row>
    <row r="28" spans="2:13" ht="13.8" thickBot="1">
      <c r="B28" s="12" t="s">
        <v>31</v>
      </c>
      <c r="C28" s="234"/>
      <c r="D28" s="234"/>
      <c r="E28" s="235"/>
      <c r="F28" s="125"/>
      <c r="G28" s="126">
        <f>SUM(G16:G27)</f>
        <v>175000</v>
      </c>
      <c r="H28" s="126">
        <f>SUM(H16:H18)</f>
        <v>54000</v>
      </c>
      <c r="I28" s="126"/>
      <c r="J28" s="126">
        <f>SUM(J19:J27)</f>
        <v>121000</v>
      </c>
      <c r="K28" s="126"/>
      <c r="L28" s="129">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7">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まとめ!$B39&amp;"."&amp;まとめ!$C39&amp;"・・・"</f>
        <v>35.西部家畜保健衛生所・・・</v>
      </c>
      <c r="C3" s="27"/>
      <c r="D3" s="30" t="s">
        <v>181</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38</v>
      </c>
      <c r="D16" s="112">
        <f>E6</f>
        <v>0</v>
      </c>
      <c r="E16" s="113">
        <v>100</v>
      </c>
      <c r="F16" s="112">
        <f t="shared" ref="F16:F22" si="0">C16*D16*(185-E16)/100</f>
        <v>0</v>
      </c>
      <c r="G16" s="111">
        <f t="shared" ref="G16:G22" si="1">H16+J16</f>
        <v>5000</v>
      </c>
      <c r="H16" s="150">
        <v>5000</v>
      </c>
      <c r="I16" s="153">
        <f>E10</f>
        <v>0</v>
      </c>
      <c r="J16" s="156"/>
      <c r="K16" s="119"/>
      <c r="L16" s="116">
        <f>H16*I16+J16*K16</f>
        <v>0</v>
      </c>
      <c r="M16" s="10">
        <f>ROUNDDOWN(F16+L16,0)</f>
        <v>0</v>
      </c>
    </row>
    <row r="17" spans="2:13">
      <c r="B17" s="44" t="s">
        <v>127</v>
      </c>
      <c r="C17" s="111">
        <v>38</v>
      </c>
      <c r="D17" s="112">
        <f>E6</f>
        <v>0</v>
      </c>
      <c r="E17" s="113">
        <v>100</v>
      </c>
      <c r="F17" s="112">
        <f t="shared" si="0"/>
        <v>0</v>
      </c>
      <c r="G17" s="111">
        <f t="shared" si="1"/>
        <v>4000</v>
      </c>
      <c r="H17" s="150">
        <v>4000</v>
      </c>
      <c r="I17" s="154">
        <f>E10</f>
        <v>0</v>
      </c>
      <c r="J17" s="157"/>
      <c r="K17" s="122"/>
      <c r="L17" s="116">
        <f t="shared" ref="L17:L22" si="2">H17*I17+J17*K17</f>
        <v>0</v>
      </c>
      <c r="M17" s="10">
        <f t="shared" ref="M17:M22" si="3">ROUNDDOWN(F17+L17,0)</f>
        <v>0</v>
      </c>
    </row>
    <row r="18" spans="2:13">
      <c r="B18" s="44" t="s">
        <v>124</v>
      </c>
      <c r="C18" s="111">
        <v>38</v>
      </c>
      <c r="D18" s="112">
        <f>E6</f>
        <v>0</v>
      </c>
      <c r="E18" s="113">
        <v>100</v>
      </c>
      <c r="F18" s="112">
        <f t="shared" si="0"/>
        <v>0</v>
      </c>
      <c r="G18" s="111">
        <f t="shared" si="1"/>
        <v>4000</v>
      </c>
      <c r="H18" s="150">
        <v>4000</v>
      </c>
      <c r="I18" s="154">
        <f>E10</f>
        <v>0</v>
      </c>
      <c r="J18" s="157"/>
      <c r="K18" s="122"/>
      <c r="L18" s="116">
        <f t="shared" si="2"/>
        <v>0</v>
      </c>
      <c r="M18" s="10">
        <f t="shared" si="3"/>
        <v>0</v>
      </c>
    </row>
    <row r="19" spans="2:13">
      <c r="B19" s="44" t="s">
        <v>34</v>
      </c>
      <c r="C19" s="111">
        <v>38</v>
      </c>
      <c r="D19" s="112">
        <f>E6</f>
        <v>0</v>
      </c>
      <c r="E19" s="113">
        <v>100</v>
      </c>
      <c r="F19" s="112">
        <f t="shared" si="0"/>
        <v>0</v>
      </c>
      <c r="G19" s="111">
        <f t="shared" si="1"/>
        <v>4000</v>
      </c>
      <c r="H19" s="157"/>
      <c r="I19" s="158"/>
      <c r="J19" s="150">
        <v>4000</v>
      </c>
      <c r="K19" s="116">
        <f>G10</f>
        <v>0</v>
      </c>
      <c r="L19" s="116">
        <f t="shared" si="2"/>
        <v>0</v>
      </c>
      <c r="M19" s="10">
        <f t="shared" si="3"/>
        <v>0</v>
      </c>
    </row>
    <row r="20" spans="2:13">
      <c r="B20" s="44" t="s">
        <v>125</v>
      </c>
      <c r="C20" s="111">
        <v>38</v>
      </c>
      <c r="D20" s="112">
        <f>E6</f>
        <v>0</v>
      </c>
      <c r="E20" s="113">
        <v>100</v>
      </c>
      <c r="F20" s="112">
        <f t="shared" si="0"/>
        <v>0</v>
      </c>
      <c r="G20" s="111">
        <f t="shared" si="1"/>
        <v>3000</v>
      </c>
      <c r="H20" s="157"/>
      <c r="I20" s="158"/>
      <c r="J20" s="150">
        <v>3000</v>
      </c>
      <c r="K20" s="116">
        <f>G10</f>
        <v>0</v>
      </c>
      <c r="L20" s="116">
        <f t="shared" si="2"/>
        <v>0</v>
      </c>
      <c r="M20" s="10">
        <f t="shared" si="3"/>
        <v>0</v>
      </c>
    </row>
    <row r="21" spans="2:13">
      <c r="B21" s="44" t="s">
        <v>128</v>
      </c>
      <c r="C21" s="111">
        <v>38</v>
      </c>
      <c r="D21" s="112">
        <f>E6</f>
        <v>0</v>
      </c>
      <c r="E21" s="113">
        <v>100</v>
      </c>
      <c r="F21" s="112">
        <f t="shared" si="0"/>
        <v>0</v>
      </c>
      <c r="G21" s="111">
        <f t="shared" si="1"/>
        <v>3000</v>
      </c>
      <c r="H21" s="157"/>
      <c r="I21" s="158"/>
      <c r="J21" s="150">
        <v>3000</v>
      </c>
      <c r="K21" s="116">
        <f>G10</f>
        <v>0</v>
      </c>
      <c r="L21" s="116">
        <f t="shared" si="2"/>
        <v>0</v>
      </c>
      <c r="M21" s="10">
        <f t="shared" si="3"/>
        <v>0</v>
      </c>
    </row>
    <row r="22" spans="2:13">
      <c r="B22" s="44">
        <v>46388</v>
      </c>
      <c r="C22" s="111">
        <v>38</v>
      </c>
      <c r="D22" s="112">
        <f>E6</f>
        <v>0</v>
      </c>
      <c r="E22" s="113">
        <v>100</v>
      </c>
      <c r="F22" s="112">
        <f t="shared" si="0"/>
        <v>0</v>
      </c>
      <c r="G22" s="113">
        <f t="shared" si="1"/>
        <v>4000</v>
      </c>
      <c r="H22" s="159"/>
      <c r="I22" s="158"/>
      <c r="J22" s="150">
        <v>4000</v>
      </c>
      <c r="K22" s="112">
        <f>G10</f>
        <v>0</v>
      </c>
      <c r="L22" s="116">
        <f t="shared" si="2"/>
        <v>0</v>
      </c>
      <c r="M22" s="10">
        <f t="shared" si="3"/>
        <v>0</v>
      </c>
    </row>
    <row r="23" spans="2:13">
      <c r="B23" s="44" t="s">
        <v>126</v>
      </c>
      <c r="C23" s="111">
        <v>38</v>
      </c>
      <c r="D23" s="116">
        <f>E6</f>
        <v>0</v>
      </c>
      <c r="E23" s="111">
        <v>100</v>
      </c>
      <c r="F23" s="116">
        <f>C23*D23*(185-E23)/100</f>
        <v>0</v>
      </c>
      <c r="G23" s="111">
        <f>H23+J23</f>
        <v>4000</v>
      </c>
      <c r="H23" s="159"/>
      <c r="I23" s="158"/>
      <c r="J23" s="150">
        <v>4000</v>
      </c>
      <c r="K23" s="120">
        <f>G10</f>
        <v>0</v>
      </c>
      <c r="L23" s="116">
        <f>H23*I23+J23*K23</f>
        <v>0</v>
      </c>
      <c r="M23" s="10">
        <f>ROUNDDOWN(F23+L23,0)</f>
        <v>0</v>
      </c>
    </row>
    <row r="24" spans="2:13">
      <c r="B24" s="44" t="s">
        <v>35</v>
      </c>
      <c r="C24" s="111">
        <v>38</v>
      </c>
      <c r="D24" s="112">
        <f>E6</f>
        <v>0</v>
      </c>
      <c r="E24" s="113">
        <v>100</v>
      </c>
      <c r="F24" s="112">
        <f>C24*D24*(185-E24)/100</f>
        <v>0</v>
      </c>
      <c r="G24" s="111">
        <f>H24+J24</f>
        <v>3000</v>
      </c>
      <c r="H24" s="157"/>
      <c r="I24" s="158"/>
      <c r="J24" s="150">
        <v>3000</v>
      </c>
      <c r="K24" s="116">
        <f>G10</f>
        <v>0</v>
      </c>
      <c r="L24" s="116">
        <f>H24*I24+J24*K24</f>
        <v>0</v>
      </c>
      <c r="M24" s="10">
        <f>ROUNDDOWN(F24+L24,0)</f>
        <v>0</v>
      </c>
    </row>
    <row r="25" spans="2:13">
      <c r="B25" s="44" t="s">
        <v>36</v>
      </c>
      <c r="C25" s="111">
        <v>38</v>
      </c>
      <c r="D25" s="112">
        <f>E6</f>
        <v>0</v>
      </c>
      <c r="E25" s="113">
        <v>100</v>
      </c>
      <c r="F25" s="112">
        <f>C25*D25*(185-E25)/100</f>
        <v>0</v>
      </c>
      <c r="G25" s="111">
        <f>H25+J25</f>
        <v>3000</v>
      </c>
      <c r="H25" s="157"/>
      <c r="I25" s="158"/>
      <c r="J25" s="150">
        <v>3000</v>
      </c>
      <c r="K25" s="116">
        <f>G10</f>
        <v>0</v>
      </c>
      <c r="L25" s="116">
        <f>H25*I25+J25*K25</f>
        <v>0</v>
      </c>
      <c r="M25" s="10">
        <f>ROUNDDOWN(F25+L25,0)</f>
        <v>0</v>
      </c>
    </row>
    <row r="26" spans="2:13">
      <c r="B26" s="44" t="s">
        <v>37</v>
      </c>
      <c r="C26" s="111">
        <v>38</v>
      </c>
      <c r="D26" s="112">
        <f>E6</f>
        <v>0</v>
      </c>
      <c r="E26" s="113">
        <v>100</v>
      </c>
      <c r="F26" s="112">
        <f>C26*D26*(185-E26)/100</f>
        <v>0</v>
      </c>
      <c r="G26" s="111">
        <f>H26+J26</f>
        <v>3000</v>
      </c>
      <c r="H26" s="159"/>
      <c r="I26" s="158"/>
      <c r="J26" s="150">
        <v>3000</v>
      </c>
      <c r="K26" s="116">
        <f>G10</f>
        <v>0</v>
      </c>
      <c r="L26" s="116">
        <f>H26*I26+J26*K26</f>
        <v>0</v>
      </c>
      <c r="M26" s="10">
        <f>ROUNDDOWN(F26+L26,0)</f>
        <v>0</v>
      </c>
    </row>
    <row r="27" spans="2:13" ht="13.8" thickBot="1">
      <c r="B27" s="44" t="s">
        <v>33</v>
      </c>
      <c r="C27" s="111">
        <v>38</v>
      </c>
      <c r="D27" s="112">
        <f>E6</f>
        <v>0</v>
      </c>
      <c r="E27" s="113">
        <v>100</v>
      </c>
      <c r="F27" s="112">
        <f>C27*D27*(185-E27)/100</f>
        <v>0</v>
      </c>
      <c r="G27" s="111">
        <f>H27+J27</f>
        <v>4000</v>
      </c>
      <c r="H27" s="157"/>
      <c r="I27" s="158"/>
      <c r="J27" s="151">
        <v>4000</v>
      </c>
      <c r="K27" s="116">
        <f>G10</f>
        <v>0</v>
      </c>
      <c r="L27" s="116">
        <f>H27*I27+J27*K27</f>
        <v>0</v>
      </c>
      <c r="M27" s="10">
        <f>ROUNDDOWN(F27+L27,0)</f>
        <v>0</v>
      </c>
    </row>
    <row r="28" spans="2:13" ht="13.8" thickBot="1">
      <c r="B28" s="12" t="s">
        <v>31</v>
      </c>
      <c r="C28" s="219"/>
      <c r="D28" s="219"/>
      <c r="E28" s="220"/>
      <c r="F28" s="29"/>
      <c r="G28" s="14">
        <f>SUM(G16:G27)</f>
        <v>44000</v>
      </c>
      <c r="H28" s="14">
        <f>SUM(H16:H18)</f>
        <v>13000</v>
      </c>
      <c r="I28" s="14"/>
      <c r="J28" s="14">
        <f>SUM(J16:J27)</f>
        <v>31000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8">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まとめ!$B40&amp;"."&amp;まとめ!$C40&amp;"・・・"</f>
        <v>36.玄海水産振興センター　唐房庁舎・・・</v>
      </c>
      <c r="C3" s="27"/>
      <c r="D3" s="26"/>
      <c r="E3" s="28" t="s">
        <v>156</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23</v>
      </c>
      <c r="D16" s="155">
        <f>E6</f>
        <v>0</v>
      </c>
      <c r="E16" s="150">
        <v>100</v>
      </c>
      <c r="F16" s="155">
        <f>C16*D16*(185-E16)/100</f>
        <v>0</v>
      </c>
      <c r="G16" s="150">
        <f>H16+J16</f>
        <v>7000</v>
      </c>
      <c r="H16" s="150">
        <v>7000</v>
      </c>
      <c r="I16" s="155">
        <f>E10</f>
        <v>0</v>
      </c>
      <c r="J16" s="157"/>
      <c r="K16" s="161"/>
      <c r="L16" s="155">
        <f>H16*I16+J16*K16</f>
        <v>0</v>
      </c>
      <c r="M16" s="155">
        <f>ROUNDDOWN(F16+L16,0)</f>
        <v>0</v>
      </c>
      <c r="O16" s="180"/>
    </row>
    <row r="17" spans="2:15">
      <c r="B17" s="44" t="s">
        <v>127</v>
      </c>
      <c r="C17" s="150">
        <v>23</v>
      </c>
      <c r="D17" s="154">
        <f>E6</f>
        <v>0</v>
      </c>
      <c r="E17" s="151">
        <v>100</v>
      </c>
      <c r="F17" s="154">
        <f>C17*D17*(185-E17)/100</f>
        <v>0</v>
      </c>
      <c r="G17" s="150">
        <f>H17+J17</f>
        <v>7000</v>
      </c>
      <c r="H17" s="150">
        <v>7000</v>
      </c>
      <c r="I17" s="154">
        <f>E10</f>
        <v>0</v>
      </c>
      <c r="J17" s="159"/>
      <c r="K17" s="161"/>
      <c r="L17" s="155">
        <f>H17*I17+J17*K17</f>
        <v>0</v>
      </c>
      <c r="M17" s="155">
        <f>ROUNDDOWN(F17+L17,0)</f>
        <v>0</v>
      </c>
      <c r="O17" s="180"/>
    </row>
    <row r="18" spans="2:15">
      <c r="B18" s="44" t="s">
        <v>124</v>
      </c>
      <c r="C18" s="150">
        <v>23</v>
      </c>
      <c r="D18" s="154">
        <f>E6</f>
        <v>0</v>
      </c>
      <c r="E18" s="151">
        <v>100</v>
      </c>
      <c r="F18" s="154">
        <f>C18*D18*(185-E18)/100</f>
        <v>0</v>
      </c>
      <c r="G18" s="150">
        <f>H18+J18</f>
        <v>6000</v>
      </c>
      <c r="H18" s="150">
        <v>6000</v>
      </c>
      <c r="I18" s="154">
        <f>E10</f>
        <v>0</v>
      </c>
      <c r="J18" s="159"/>
      <c r="K18" s="161"/>
      <c r="L18" s="155">
        <f>H18*I18+J18*K18</f>
        <v>0</v>
      </c>
      <c r="M18" s="155">
        <f>ROUNDDOWN(F18+L18,0)</f>
        <v>0</v>
      </c>
      <c r="O18" s="180"/>
    </row>
    <row r="19" spans="2:15">
      <c r="B19" s="44" t="s">
        <v>34</v>
      </c>
      <c r="C19" s="150">
        <v>23</v>
      </c>
      <c r="D19" s="154">
        <f>E6</f>
        <v>0</v>
      </c>
      <c r="E19" s="151">
        <v>100</v>
      </c>
      <c r="F19" s="154">
        <f>C19*D19*(185-E19)/100</f>
        <v>0</v>
      </c>
      <c r="G19" s="150">
        <f>H19+J19</f>
        <v>5000</v>
      </c>
      <c r="H19" s="159"/>
      <c r="I19" s="158"/>
      <c r="J19" s="150">
        <v>5000</v>
      </c>
      <c r="K19" s="155">
        <f>G10</f>
        <v>0</v>
      </c>
      <c r="L19" s="155">
        <f>H19*I19+J19*K19</f>
        <v>0</v>
      </c>
      <c r="M19" s="155">
        <f>ROUNDDOWN(F19+L19,0)</f>
        <v>0</v>
      </c>
      <c r="O19" s="180"/>
    </row>
    <row r="20" spans="2:15">
      <c r="B20" s="44" t="s">
        <v>125</v>
      </c>
      <c r="C20" s="150">
        <v>23</v>
      </c>
      <c r="D20" s="154">
        <f>E6</f>
        <v>0</v>
      </c>
      <c r="E20" s="151">
        <v>100</v>
      </c>
      <c r="F20" s="154">
        <f>C20*D20*(185-E20)/100</f>
        <v>0</v>
      </c>
      <c r="G20" s="150">
        <f>H20+J20</f>
        <v>5000</v>
      </c>
      <c r="H20" s="157"/>
      <c r="I20" s="158"/>
      <c r="J20" s="150">
        <v>5000</v>
      </c>
      <c r="K20" s="155">
        <f>G10</f>
        <v>0</v>
      </c>
      <c r="L20" s="155">
        <f>H20*I20+J20*K20</f>
        <v>0</v>
      </c>
      <c r="M20" s="155">
        <f>ROUNDDOWN(F20+L20,0)</f>
        <v>0</v>
      </c>
      <c r="O20" s="180"/>
    </row>
    <row r="21" spans="2:15">
      <c r="B21" s="44" t="s">
        <v>128</v>
      </c>
      <c r="C21" s="150">
        <v>23</v>
      </c>
      <c r="D21" s="154">
        <f>E6</f>
        <v>0</v>
      </c>
      <c r="E21" s="151">
        <v>100</v>
      </c>
      <c r="F21" s="154">
        <f t="shared" ref="F21:F27" si="0">C21*D21*(185-E21)/100</f>
        <v>0</v>
      </c>
      <c r="G21" s="150">
        <f t="shared" ref="G21:G27" si="1">H21+J21</f>
        <v>5000</v>
      </c>
      <c r="H21" s="157"/>
      <c r="I21" s="158"/>
      <c r="J21" s="150">
        <v>5000</v>
      </c>
      <c r="K21" s="155">
        <f>G10</f>
        <v>0</v>
      </c>
      <c r="L21" s="155">
        <f t="shared" ref="L21:L27" si="2">H21*I21+J21*K21</f>
        <v>0</v>
      </c>
      <c r="M21" s="155">
        <f t="shared" ref="M21:M27" si="3">ROUNDDOWN(F21+L21,0)</f>
        <v>0</v>
      </c>
      <c r="O21" s="180"/>
    </row>
    <row r="22" spans="2:15">
      <c r="B22" s="44">
        <v>46388</v>
      </c>
      <c r="C22" s="150">
        <v>23</v>
      </c>
      <c r="D22" s="154">
        <f>E6</f>
        <v>0</v>
      </c>
      <c r="E22" s="151">
        <v>100</v>
      </c>
      <c r="F22" s="154">
        <f t="shared" si="0"/>
        <v>0</v>
      </c>
      <c r="G22" s="150">
        <f t="shared" si="1"/>
        <v>6000</v>
      </c>
      <c r="H22" s="157"/>
      <c r="I22" s="158"/>
      <c r="J22" s="150">
        <v>6000</v>
      </c>
      <c r="K22" s="155">
        <f>G10</f>
        <v>0</v>
      </c>
      <c r="L22" s="155">
        <f t="shared" si="2"/>
        <v>0</v>
      </c>
      <c r="M22" s="155">
        <f t="shared" si="3"/>
        <v>0</v>
      </c>
      <c r="O22" s="180"/>
    </row>
    <row r="23" spans="2:15">
      <c r="B23" s="44" t="s">
        <v>126</v>
      </c>
      <c r="C23" s="150">
        <v>23</v>
      </c>
      <c r="D23" s="154">
        <f>E6</f>
        <v>0</v>
      </c>
      <c r="E23" s="151">
        <v>100</v>
      </c>
      <c r="F23" s="154">
        <f t="shared" si="0"/>
        <v>0</v>
      </c>
      <c r="G23" s="150">
        <f t="shared" si="1"/>
        <v>5000</v>
      </c>
      <c r="H23" s="157"/>
      <c r="I23" s="158"/>
      <c r="J23" s="150">
        <v>5000</v>
      </c>
      <c r="K23" s="155">
        <f>G10</f>
        <v>0</v>
      </c>
      <c r="L23" s="155">
        <f t="shared" si="2"/>
        <v>0</v>
      </c>
      <c r="M23" s="155">
        <f t="shared" si="3"/>
        <v>0</v>
      </c>
      <c r="O23" s="180"/>
    </row>
    <row r="24" spans="2:15">
      <c r="B24" s="44" t="s">
        <v>35</v>
      </c>
      <c r="C24" s="150">
        <v>23</v>
      </c>
      <c r="D24" s="154">
        <f>E6</f>
        <v>0</v>
      </c>
      <c r="E24" s="151">
        <v>100</v>
      </c>
      <c r="F24" s="154">
        <f t="shared" si="0"/>
        <v>0</v>
      </c>
      <c r="G24" s="150">
        <f t="shared" si="1"/>
        <v>5000</v>
      </c>
      <c r="H24" s="157"/>
      <c r="I24" s="158"/>
      <c r="J24" s="150">
        <v>5000</v>
      </c>
      <c r="K24" s="155">
        <f>G10</f>
        <v>0</v>
      </c>
      <c r="L24" s="155">
        <f t="shared" si="2"/>
        <v>0</v>
      </c>
      <c r="M24" s="155">
        <f t="shared" si="3"/>
        <v>0</v>
      </c>
      <c r="O24" s="180"/>
    </row>
    <row r="25" spans="2:15">
      <c r="B25" s="44" t="s">
        <v>36</v>
      </c>
      <c r="C25" s="150">
        <v>23</v>
      </c>
      <c r="D25" s="154">
        <f>E6</f>
        <v>0</v>
      </c>
      <c r="E25" s="151">
        <v>100</v>
      </c>
      <c r="F25" s="154">
        <f t="shared" si="0"/>
        <v>0</v>
      </c>
      <c r="G25" s="150">
        <f t="shared" si="1"/>
        <v>5000</v>
      </c>
      <c r="H25" s="157"/>
      <c r="I25" s="158"/>
      <c r="J25" s="150">
        <v>5000</v>
      </c>
      <c r="K25" s="155">
        <f>G10</f>
        <v>0</v>
      </c>
      <c r="L25" s="155">
        <f t="shared" si="2"/>
        <v>0</v>
      </c>
      <c r="M25" s="155">
        <f t="shared" si="3"/>
        <v>0</v>
      </c>
      <c r="O25" s="180"/>
    </row>
    <row r="26" spans="2:15">
      <c r="B26" s="44" t="s">
        <v>37</v>
      </c>
      <c r="C26" s="150">
        <v>23</v>
      </c>
      <c r="D26" s="154">
        <f>E6</f>
        <v>0</v>
      </c>
      <c r="E26" s="151">
        <v>100</v>
      </c>
      <c r="F26" s="154">
        <f t="shared" si="0"/>
        <v>0</v>
      </c>
      <c r="G26" s="150">
        <f t="shared" si="1"/>
        <v>5000</v>
      </c>
      <c r="H26" s="157"/>
      <c r="I26" s="158"/>
      <c r="J26" s="150">
        <v>5000</v>
      </c>
      <c r="K26" s="155">
        <f>G10</f>
        <v>0</v>
      </c>
      <c r="L26" s="155">
        <f t="shared" si="2"/>
        <v>0</v>
      </c>
      <c r="M26" s="155">
        <f t="shared" si="3"/>
        <v>0</v>
      </c>
      <c r="O26" s="180"/>
    </row>
    <row r="27" spans="2:15" ht="13.8" thickBot="1">
      <c r="B27" s="44" t="s">
        <v>33</v>
      </c>
      <c r="C27" s="150">
        <v>23</v>
      </c>
      <c r="D27" s="154">
        <f>E6</f>
        <v>0</v>
      </c>
      <c r="E27" s="151">
        <v>100</v>
      </c>
      <c r="F27" s="154">
        <f t="shared" si="0"/>
        <v>0</v>
      </c>
      <c r="G27" s="151">
        <f t="shared" si="1"/>
        <v>5000</v>
      </c>
      <c r="H27" s="159"/>
      <c r="I27" s="158"/>
      <c r="J27" s="151">
        <v>5000</v>
      </c>
      <c r="K27" s="154">
        <f>G10</f>
        <v>0</v>
      </c>
      <c r="L27" s="155">
        <f t="shared" si="2"/>
        <v>0</v>
      </c>
      <c r="M27" s="155">
        <f t="shared" si="3"/>
        <v>0</v>
      </c>
      <c r="O27" s="180"/>
    </row>
    <row r="28" spans="2:15" ht="13.8" thickBot="1">
      <c r="B28" s="12" t="s">
        <v>31</v>
      </c>
      <c r="C28" s="219"/>
      <c r="D28" s="219"/>
      <c r="E28" s="220"/>
      <c r="F28" s="29"/>
      <c r="G28" s="14">
        <f>SUM(G16:G27)</f>
        <v>66000</v>
      </c>
      <c r="H28" s="14">
        <f>SUM(H16:H18)</f>
        <v>20000</v>
      </c>
      <c r="I28" s="14"/>
      <c r="J28" s="14">
        <f>SUM(J16:J27)</f>
        <v>46000</v>
      </c>
      <c r="K28" s="14"/>
      <c r="L28" s="13">
        <f>SUM(L16:L27)</f>
        <v>0</v>
      </c>
      <c r="M28" s="15">
        <f>SUM(M16:M27)</f>
        <v>0</v>
      </c>
      <c r="O28" s="180"/>
    </row>
    <row r="30" spans="2:15">
      <c r="B30" s="16" t="s">
        <v>32</v>
      </c>
    </row>
    <row r="31" spans="2:15">
      <c r="B31" s="25" t="s">
        <v>163</v>
      </c>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9">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まとめ!$B41&amp;"."&amp;まとめ!$C41&amp;"・・・"</f>
        <v>37.玄海水産振興センター　波戸庁舎・・・</v>
      </c>
      <c r="C3" s="27"/>
      <c r="D3" s="26"/>
      <c r="E3" s="28" t="s">
        <v>158</v>
      </c>
      <c r="F3" s="133"/>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64</v>
      </c>
      <c r="D16" s="155">
        <f>E6</f>
        <v>0</v>
      </c>
      <c r="E16" s="150">
        <v>100</v>
      </c>
      <c r="F16" s="155">
        <f>C16*D16*(185-E16)/100</f>
        <v>0</v>
      </c>
      <c r="G16" s="150">
        <f>H16+J16</f>
        <v>28000</v>
      </c>
      <c r="H16" s="150">
        <v>28000</v>
      </c>
      <c r="I16" s="155">
        <f>E10</f>
        <v>0</v>
      </c>
      <c r="J16" s="157"/>
      <c r="K16" s="161"/>
      <c r="L16" s="155">
        <f>H16*I16+J16*K16</f>
        <v>0</v>
      </c>
      <c r="M16" s="155">
        <f>ROUNDDOWN(F16+L16,0)</f>
        <v>0</v>
      </c>
      <c r="O16" s="180"/>
    </row>
    <row r="17" spans="2:15">
      <c r="B17" s="44" t="s">
        <v>127</v>
      </c>
      <c r="C17" s="150">
        <v>64</v>
      </c>
      <c r="D17" s="154">
        <f>E6</f>
        <v>0</v>
      </c>
      <c r="E17" s="151">
        <v>100</v>
      </c>
      <c r="F17" s="154">
        <f>C17*D17*(185-E17)/100</f>
        <v>0</v>
      </c>
      <c r="G17" s="150">
        <f>H17+J17</f>
        <v>27000</v>
      </c>
      <c r="H17" s="150">
        <v>27000</v>
      </c>
      <c r="I17" s="154">
        <f>E10</f>
        <v>0</v>
      </c>
      <c r="J17" s="159"/>
      <c r="K17" s="161"/>
      <c r="L17" s="155">
        <f>H17*I17+J17*K17</f>
        <v>0</v>
      </c>
      <c r="M17" s="155">
        <f>ROUNDDOWN(F17+L17,0)</f>
        <v>0</v>
      </c>
      <c r="O17" s="180"/>
    </row>
    <row r="18" spans="2:15">
      <c r="B18" s="44" t="s">
        <v>124</v>
      </c>
      <c r="C18" s="150">
        <v>64</v>
      </c>
      <c r="D18" s="154">
        <f>E6</f>
        <v>0</v>
      </c>
      <c r="E18" s="151">
        <v>100</v>
      </c>
      <c r="F18" s="154">
        <f>C18*D18*(185-E18)/100</f>
        <v>0</v>
      </c>
      <c r="G18" s="150">
        <f>H18+J18</f>
        <v>25000</v>
      </c>
      <c r="H18" s="150">
        <v>25000</v>
      </c>
      <c r="I18" s="154">
        <f>E10</f>
        <v>0</v>
      </c>
      <c r="J18" s="159"/>
      <c r="K18" s="161"/>
      <c r="L18" s="155">
        <f>H18*I18+J18*K18</f>
        <v>0</v>
      </c>
      <c r="M18" s="155">
        <f>ROUNDDOWN(F18+L18,0)</f>
        <v>0</v>
      </c>
      <c r="O18" s="180"/>
    </row>
    <row r="19" spans="2:15">
      <c r="B19" s="44" t="s">
        <v>34</v>
      </c>
      <c r="C19" s="150">
        <v>64</v>
      </c>
      <c r="D19" s="154">
        <f>E6</f>
        <v>0</v>
      </c>
      <c r="E19" s="151">
        <v>100</v>
      </c>
      <c r="F19" s="154">
        <f>C19*D19*(185-E19)/100</f>
        <v>0</v>
      </c>
      <c r="G19" s="150">
        <f>H19+J19</f>
        <v>29000</v>
      </c>
      <c r="H19" s="159"/>
      <c r="I19" s="158"/>
      <c r="J19" s="150">
        <v>29000</v>
      </c>
      <c r="K19" s="155">
        <f>G10</f>
        <v>0</v>
      </c>
      <c r="L19" s="155">
        <f>H19*I19+J19*K19</f>
        <v>0</v>
      </c>
      <c r="M19" s="155">
        <f>ROUNDDOWN(F19+L19,0)</f>
        <v>0</v>
      </c>
      <c r="O19" s="180"/>
    </row>
    <row r="20" spans="2:15">
      <c r="B20" s="44" t="s">
        <v>125</v>
      </c>
      <c r="C20" s="150">
        <v>64</v>
      </c>
      <c r="D20" s="154">
        <f>E6</f>
        <v>0</v>
      </c>
      <c r="E20" s="151">
        <v>100</v>
      </c>
      <c r="F20" s="154">
        <f>C20*D20*(185-E20)/100</f>
        <v>0</v>
      </c>
      <c r="G20" s="150">
        <f>H20+J20</f>
        <v>22000</v>
      </c>
      <c r="H20" s="157"/>
      <c r="I20" s="158"/>
      <c r="J20" s="150">
        <v>22000</v>
      </c>
      <c r="K20" s="155">
        <f>G10</f>
        <v>0</v>
      </c>
      <c r="L20" s="155">
        <f>H20*I20+J20*K20</f>
        <v>0</v>
      </c>
      <c r="M20" s="155">
        <f>ROUNDDOWN(F20+L20,0)</f>
        <v>0</v>
      </c>
      <c r="O20" s="180"/>
    </row>
    <row r="21" spans="2:15">
      <c r="B21" s="44" t="s">
        <v>128</v>
      </c>
      <c r="C21" s="150">
        <v>64</v>
      </c>
      <c r="D21" s="154">
        <f>E6</f>
        <v>0</v>
      </c>
      <c r="E21" s="151">
        <v>100</v>
      </c>
      <c r="F21" s="154">
        <f t="shared" ref="F21:F27" si="0">C21*D21*(185-E21)/100</f>
        <v>0</v>
      </c>
      <c r="G21" s="150">
        <f t="shared" ref="G21:G27" si="1">H21+J21</f>
        <v>24000</v>
      </c>
      <c r="H21" s="157"/>
      <c r="I21" s="158"/>
      <c r="J21" s="150">
        <v>24000</v>
      </c>
      <c r="K21" s="155">
        <f>G10</f>
        <v>0</v>
      </c>
      <c r="L21" s="155">
        <f t="shared" ref="L21:L27" si="2">H21*I21+J21*K21</f>
        <v>0</v>
      </c>
      <c r="M21" s="155">
        <f t="shared" ref="M21:M27" si="3">ROUNDDOWN(F21+L21,0)</f>
        <v>0</v>
      </c>
      <c r="O21" s="180"/>
    </row>
    <row r="22" spans="2:15">
      <c r="B22" s="44">
        <v>46388</v>
      </c>
      <c r="C22" s="150">
        <v>64</v>
      </c>
      <c r="D22" s="154">
        <f>E6</f>
        <v>0</v>
      </c>
      <c r="E22" s="151">
        <v>100</v>
      </c>
      <c r="F22" s="154">
        <f t="shared" si="0"/>
        <v>0</v>
      </c>
      <c r="G22" s="150">
        <f t="shared" si="1"/>
        <v>24000</v>
      </c>
      <c r="H22" s="157"/>
      <c r="I22" s="158"/>
      <c r="J22" s="150">
        <v>24000</v>
      </c>
      <c r="K22" s="155">
        <f>G10</f>
        <v>0</v>
      </c>
      <c r="L22" s="155">
        <f t="shared" si="2"/>
        <v>0</v>
      </c>
      <c r="M22" s="155">
        <f t="shared" si="3"/>
        <v>0</v>
      </c>
      <c r="O22" s="180"/>
    </row>
    <row r="23" spans="2:15">
      <c r="B23" s="44" t="s">
        <v>126</v>
      </c>
      <c r="C23" s="150">
        <v>64</v>
      </c>
      <c r="D23" s="154">
        <f>E6</f>
        <v>0</v>
      </c>
      <c r="E23" s="151">
        <v>100</v>
      </c>
      <c r="F23" s="154">
        <f t="shared" si="0"/>
        <v>0</v>
      </c>
      <c r="G23" s="150">
        <f t="shared" si="1"/>
        <v>21000</v>
      </c>
      <c r="H23" s="157"/>
      <c r="I23" s="158"/>
      <c r="J23" s="150">
        <v>21000</v>
      </c>
      <c r="K23" s="155">
        <f>G10</f>
        <v>0</v>
      </c>
      <c r="L23" s="155">
        <f t="shared" si="2"/>
        <v>0</v>
      </c>
      <c r="M23" s="155">
        <f t="shared" si="3"/>
        <v>0</v>
      </c>
      <c r="O23" s="180"/>
    </row>
    <row r="24" spans="2:15">
      <c r="B24" s="44" t="s">
        <v>35</v>
      </c>
      <c r="C24" s="150">
        <v>64</v>
      </c>
      <c r="D24" s="154">
        <f>E6</f>
        <v>0</v>
      </c>
      <c r="E24" s="151">
        <v>100</v>
      </c>
      <c r="F24" s="154">
        <f t="shared" si="0"/>
        <v>0</v>
      </c>
      <c r="G24" s="150">
        <f t="shared" si="1"/>
        <v>26000</v>
      </c>
      <c r="H24" s="157"/>
      <c r="I24" s="158"/>
      <c r="J24" s="150">
        <v>26000</v>
      </c>
      <c r="K24" s="155">
        <f>G10</f>
        <v>0</v>
      </c>
      <c r="L24" s="155">
        <f t="shared" si="2"/>
        <v>0</v>
      </c>
      <c r="M24" s="155">
        <f t="shared" si="3"/>
        <v>0</v>
      </c>
      <c r="O24" s="180"/>
    </row>
    <row r="25" spans="2:15">
      <c r="B25" s="44" t="s">
        <v>36</v>
      </c>
      <c r="C25" s="150">
        <v>64</v>
      </c>
      <c r="D25" s="154">
        <f>E6</f>
        <v>0</v>
      </c>
      <c r="E25" s="151">
        <v>100</v>
      </c>
      <c r="F25" s="154">
        <f t="shared" si="0"/>
        <v>0</v>
      </c>
      <c r="G25" s="150">
        <f t="shared" si="1"/>
        <v>29000</v>
      </c>
      <c r="H25" s="157"/>
      <c r="I25" s="158"/>
      <c r="J25" s="150">
        <v>29000</v>
      </c>
      <c r="K25" s="155">
        <f>G10</f>
        <v>0</v>
      </c>
      <c r="L25" s="155">
        <f t="shared" si="2"/>
        <v>0</v>
      </c>
      <c r="M25" s="155">
        <f t="shared" si="3"/>
        <v>0</v>
      </c>
      <c r="O25" s="180"/>
    </row>
    <row r="26" spans="2:15">
      <c r="B26" s="44" t="s">
        <v>37</v>
      </c>
      <c r="C26" s="150">
        <v>64</v>
      </c>
      <c r="D26" s="154">
        <f>E6</f>
        <v>0</v>
      </c>
      <c r="E26" s="151">
        <v>100</v>
      </c>
      <c r="F26" s="154">
        <f t="shared" si="0"/>
        <v>0</v>
      </c>
      <c r="G26" s="150">
        <f t="shared" si="1"/>
        <v>27000</v>
      </c>
      <c r="H26" s="157"/>
      <c r="I26" s="158"/>
      <c r="J26" s="150">
        <v>27000</v>
      </c>
      <c r="K26" s="155">
        <f>G10</f>
        <v>0</v>
      </c>
      <c r="L26" s="155">
        <f t="shared" si="2"/>
        <v>0</v>
      </c>
      <c r="M26" s="155">
        <f t="shared" si="3"/>
        <v>0</v>
      </c>
      <c r="O26" s="180"/>
    </row>
    <row r="27" spans="2:15" ht="13.8" thickBot="1">
      <c r="B27" s="44" t="s">
        <v>33</v>
      </c>
      <c r="C27" s="150">
        <v>64</v>
      </c>
      <c r="D27" s="154">
        <f>E6</f>
        <v>0</v>
      </c>
      <c r="E27" s="151">
        <v>100</v>
      </c>
      <c r="F27" s="154">
        <f t="shared" si="0"/>
        <v>0</v>
      </c>
      <c r="G27" s="151">
        <f t="shared" si="1"/>
        <v>27000</v>
      </c>
      <c r="H27" s="159"/>
      <c r="I27" s="158"/>
      <c r="J27" s="151">
        <v>27000</v>
      </c>
      <c r="K27" s="154">
        <f>G10</f>
        <v>0</v>
      </c>
      <c r="L27" s="155">
        <f t="shared" si="2"/>
        <v>0</v>
      </c>
      <c r="M27" s="155">
        <f t="shared" si="3"/>
        <v>0</v>
      </c>
      <c r="O27" s="180"/>
    </row>
    <row r="28" spans="2:15" ht="13.8" thickBot="1">
      <c r="B28" s="12" t="s">
        <v>31</v>
      </c>
      <c r="C28" s="219"/>
      <c r="D28" s="219"/>
      <c r="E28" s="220"/>
      <c r="F28" s="29"/>
      <c r="G28" s="14">
        <f>SUM(G16:G27)</f>
        <v>309000</v>
      </c>
      <c r="H28" s="14">
        <f>SUM(H16:H18)</f>
        <v>80000</v>
      </c>
      <c r="I28" s="14"/>
      <c r="J28" s="14">
        <f>SUM(J16:J27)</f>
        <v>229000</v>
      </c>
      <c r="K28" s="14"/>
      <c r="L28" s="13">
        <f>SUM(L16:L27)</f>
        <v>0</v>
      </c>
      <c r="M28" s="15">
        <f>SUM(M16:M27)</f>
        <v>0</v>
      </c>
      <c r="O28" s="180"/>
    </row>
    <row r="30" spans="2:15">
      <c r="B30" s="16" t="s">
        <v>32</v>
      </c>
    </row>
    <row r="31" spans="2:15">
      <c r="B31" s="25" t="s">
        <v>163</v>
      </c>
    </row>
    <row r="32" spans="2:15">
      <c r="B32" s="16"/>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0">
    <tabColor rgb="FFFF0000"/>
    <pageSetUpPr fitToPage="1"/>
  </sheetPr>
  <dimension ref="B3:Q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7" ht="14.4">
      <c r="B3" s="133" t="str">
        <f>まとめ!$B42&amp;"."&amp;まとめ!$C42&amp;"・・・"</f>
        <v>38.玄海水産振興センター　高等水産講習所・・・</v>
      </c>
      <c r="C3" s="27"/>
      <c r="D3" s="28"/>
      <c r="E3" s="30" t="s">
        <v>181</v>
      </c>
      <c r="F3" s="28"/>
    </row>
    <row r="4" spans="2:17">
      <c r="Q4" s="38"/>
    </row>
    <row r="5" spans="2:17">
      <c r="B5" s="230" t="s">
        <v>0</v>
      </c>
      <c r="C5" s="230"/>
      <c r="D5" s="230"/>
      <c r="E5" s="230" t="s">
        <v>1</v>
      </c>
      <c r="F5" s="230"/>
      <c r="H5" s="1"/>
      <c r="I5" t="s">
        <v>2</v>
      </c>
      <c r="Q5" s="45"/>
    </row>
    <row r="6" spans="2:17" ht="16.2">
      <c r="B6" s="230"/>
      <c r="C6" s="230"/>
      <c r="D6" s="230"/>
      <c r="E6" s="56"/>
      <c r="F6" s="2" t="s">
        <v>3</v>
      </c>
    </row>
    <row r="8" spans="2:17">
      <c r="B8" s="230" t="s">
        <v>4</v>
      </c>
      <c r="C8" s="230"/>
      <c r="D8" s="230"/>
      <c r="E8" s="231" t="s">
        <v>38</v>
      </c>
      <c r="F8" s="232"/>
      <c r="G8" s="232"/>
      <c r="H8" s="233"/>
      <c r="I8" s="18"/>
    </row>
    <row r="9" spans="2:17" ht="13.8" thickBot="1">
      <c r="B9" s="230"/>
      <c r="C9" s="230"/>
      <c r="D9" s="230"/>
      <c r="E9" s="225" t="s">
        <v>39</v>
      </c>
      <c r="F9" s="226"/>
      <c r="G9" s="225" t="s">
        <v>5</v>
      </c>
      <c r="H9" s="226"/>
      <c r="I9" s="18"/>
      <c r="K9" s="22"/>
      <c r="L9" s="22"/>
    </row>
    <row r="10" spans="2:17" ht="16.8" thickTop="1">
      <c r="B10" s="230"/>
      <c r="C10" s="230"/>
      <c r="D10" s="230"/>
      <c r="E10" s="192"/>
      <c r="F10" s="3" t="s">
        <v>6</v>
      </c>
      <c r="G10" s="192"/>
      <c r="H10" s="17" t="s">
        <v>6</v>
      </c>
      <c r="I10" s="19"/>
      <c r="K10" s="20"/>
    </row>
    <row r="13" spans="2:17"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7" ht="16.5" customHeight="1">
      <c r="B14" s="229"/>
      <c r="C14" s="4" t="s">
        <v>15</v>
      </c>
      <c r="D14" s="4" t="s">
        <v>16</v>
      </c>
      <c r="E14" s="5" t="s">
        <v>17</v>
      </c>
      <c r="F14" s="5" t="s">
        <v>18</v>
      </c>
      <c r="G14" s="5" t="s">
        <v>19</v>
      </c>
      <c r="H14" s="5" t="s">
        <v>19</v>
      </c>
      <c r="I14" s="5" t="s">
        <v>7</v>
      </c>
      <c r="J14" s="5" t="s">
        <v>19</v>
      </c>
      <c r="K14" s="5" t="s">
        <v>7</v>
      </c>
      <c r="L14" s="5" t="s">
        <v>18</v>
      </c>
      <c r="M14" s="7" t="s">
        <v>18</v>
      </c>
    </row>
    <row r="15" spans="2:17"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7" ht="13.8" thickTop="1">
      <c r="B16" s="44">
        <v>46204</v>
      </c>
      <c r="C16" s="150">
        <v>20</v>
      </c>
      <c r="D16" s="152">
        <f>E6</f>
        <v>0</v>
      </c>
      <c r="E16" s="164">
        <v>100</v>
      </c>
      <c r="F16" s="152">
        <f t="shared" ref="F16:F22" si="0">C16*D16*(185-E16)/100</f>
        <v>0</v>
      </c>
      <c r="G16" s="150">
        <f t="shared" ref="G16:G22" si="1">H16+J16</f>
        <v>3000</v>
      </c>
      <c r="H16" s="150">
        <v>3000</v>
      </c>
      <c r="I16" s="153">
        <f>E10</f>
        <v>0</v>
      </c>
      <c r="J16" s="156"/>
      <c r="K16" s="50"/>
      <c r="L16" s="10">
        <f>H16*I16+J16*K16</f>
        <v>0</v>
      </c>
      <c r="M16" s="10">
        <f>ROUNDDOWN(F16+L16,0)</f>
        <v>0</v>
      </c>
    </row>
    <row r="17" spans="2:13">
      <c r="B17" s="44" t="s">
        <v>127</v>
      </c>
      <c r="C17" s="150">
        <v>20</v>
      </c>
      <c r="D17" s="152">
        <f>E6</f>
        <v>0</v>
      </c>
      <c r="E17" s="164">
        <v>100</v>
      </c>
      <c r="F17" s="152">
        <f t="shared" si="0"/>
        <v>0</v>
      </c>
      <c r="G17" s="150">
        <f t="shared" si="1"/>
        <v>3000</v>
      </c>
      <c r="H17" s="150">
        <v>3000</v>
      </c>
      <c r="I17" s="154">
        <f>E10</f>
        <v>0</v>
      </c>
      <c r="J17" s="157"/>
      <c r="K17" s="51"/>
      <c r="L17" s="10">
        <f t="shared" ref="L17:L22" si="2">H17*I17+J17*K17</f>
        <v>0</v>
      </c>
      <c r="M17" s="10">
        <f t="shared" ref="M17:M22" si="3">ROUNDDOWN(F17+L17,0)</f>
        <v>0</v>
      </c>
    </row>
    <row r="18" spans="2:13">
      <c r="B18" s="44" t="s">
        <v>124</v>
      </c>
      <c r="C18" s="150">
        <v>20</v>
      </c>
      <c r="D18" s="152">
        <f>E6</f>
        <v>0</v>
      </c>
      <c r="E18" s="164">
        <v>100</v>
      </c>
      <c r="F18" s="152">
        <f t="shared" si="0"/>
        <v>0</v>
      </c>
      <c r="G18" s="150">
        <f t="shared" si="1"/>
        <v>2000</v>
      </c>
      <c r="H18" s="150">
        <v>2000</v>
      </c>
      <c r="I18" s="154">
        <f>E10</f>
        <v>0</v>
      </c>
      <c r="J18" s="157"/>
      <c r="K18" s="51"/>
      <c r="L18" s="10">
        <f t="shared" si="2"/>
        <v>0</v>
      </c>
      <c r="M18" s="10">
        <f t="shared" si="3"/>
        <v>0</v>
      </c>
    </row>
    <row r="19" spans="2:13">
      <c r="B19" s="44" t="s">
        <v>34</v>
      </c>
      <c r="C19" s="150">
        <v>20</v>
      </c>
      <c r="D19" s="152">
        <f>E6</f>
        <v>0</v>
      </c>
      <c r="E19" s="164">
        <v>100</v>
      </c>
      <c r="F19" s="152">
        <f t="shared" si="0"/>
        <v>0</v>
      </c>
      <c r="G19" s="150">
        <f t="shared" si="1"/>
        <v>2000</v>
      </c>
      <c r="H19" s="157"/>
      <c r="I19" s="158"/>
      <c r="J19" s="150">
        <v>2000</v>
      </c>
      <c r="K19" s="10">
        <f>G10</f>
        <v>0</v>
      </c>
      <c r="L19" s="10">
        <f t="shared" si="2"/>
        <v>0</v>
      </c>
      <c r="M19" s="10">
        <f t="shared" si="3"/>
        <v>0</v>
      </c>
    </row>
    <row r="20" spans="2:13">
      <c r="B20" s="44" t="s">
        <v>125</v>
      </c>
      <c r="C20" s="150">
        <v>20</v>
      </c>
      <c r="D20" s="152">
        <f>E6</f>
        <v>0</v>
      </c>
      <c r="E20" s="164">
        <v>100</v>
      </c>
      <c r="F20" s="152">
        <f t="shared" si="0"/>
        <v>0</v>
      </c>
      <c r="G20" s="150">
        <f t="shared" si="1"/>
        <v>2000</v>
      </c>
      <c r="H20" s="157"/>
      <c r="I20" s="158"/>
      <c r="J20" s="150">
        <v>2000</v>
      </c>
      <c r="K20" s="10">
        <f>G10</f>
        <v>0</v>
      </c>
      <c r="L20" s="10">
        <f t="shared" si="2"/>
        <v>0</v>
      </c>
      <c r="M20" s="10">
        <f t="shared" si="3"/>
        <v>0</v>
      </c>
    </row>
    <row r="21" spans="2:13">
      <c r="B21" s="44" t="s">
        <v>128</v>
      </c>
      <c r="C21" s="150">
        <v>20</v>
      </c>
      <c r="D21" s="152">
        <f>E6</f>
        <v>0</v>
      </c>
      <c r="E21" s="164">
        <v>100</v>
      </c>
      <c r="F21" s="152">
        <f t="shared" si="0"/>
        <v>0</v>
      </c>
      <c r="G21" s="150">
        <f t="shared" si="1"/>
        <v>2000</v>
      </c>
      <c r="H21" s="157"/>
      <c r="I21" s="158"/>
      <c r="J21" s="150">
        <v>2000</v>
      </c>
      <c r="K21" s="10">
        <f>G10</f>
        <v>0</v>
      </c>
      <c r="L21" s="10">
        <f t="shared" si="2"/>
        <v>0</v>
      </c>
      <c r="M21" s="10">
        <f t="shared" si="3"/>
        <v>0</v>
      </c>
    </row>
    <row r="22" spans="2:13">
      <c r="B22" s="44">
        <v>46388</v>
      </c>
      <c r="C22" s="150">
        <v>20</v>
      </c>
      <c r="D22" s="152">
        <f>E6</f>
        <v>0</v>
      </c>
      <c r="E22" s="164">
        <v>100</v>
      </c>
      <c r="F22" s="152">
        <f t="shared" si="0"/>
        <v>0</v>
      </c>
      <c r="G22" s="164">
        <f t="shared" si="1"/>
        <v>2000</v>
      </c>
      <c r="H22" s="159"/>
      <c r="I22" s="158"/>
      <c r="J22" s="150">
        <v>2000</v>
      </c>
      <c r="K22" s="21">
        <f>G10</f>
        <v>0</v>
      </c>
      <c r="L22" s="21">
        <f t="shared" si="2"/>
        <v>0</v>
      </c>
      <c r="M22" s="10">
        <f t="shared" si="3"/>
        <v>0</v>
      </c>
    </row>
    <row r="23" spans="2:13">
      <c r="B23" s="44" t="s">
        <v>126</v>
      </c>
      <c r="C23" s="150">
        <v>20</v>
      </c>
      <c r="D23" s="155">
        <f>E6</f>
        <v>0</v>
      </c>
      <c r="E23" s="150">
        <v>100</v>
      </c>
      <c r="F23" s="155">
        <f>C23*D23*(185-E23)/100</f>
        <v>0</v>
      </c>
      <c r="G23" s="150">
        <f>H23+J23</f>
        <v>2000</v>
      </c>
      <c r="H23" s="159"/>
      <c r="I23" s="158"/>
      <c r="J23" s="150">
        <v>2000</v>
      </c>
      <c r="K23" s="52">
        <f>G10</f>
        <v>0</v>
      </c>
      <c r="L23" s="10">
        <f>H23*I23+J23*K23</f>
        <v>0</v>
      </c>
      <c r="M23" s="10">
        <f>ROUNDDOWN(F23+L23,0)</f>
        <v>0</v>
      </c>
    </row>
    <row r="24" spans="2:13">
      <c r="B24" s="44" t="s">
        <v>35</v>
      </c>
      <c r="C24" s="150">
        <v>20</v>
      </c>
      <c r="D24" s="152">
        <f>E6</f>
        <v>0</v>
      </c>
      <c r="E24" s="164">
        <v>100</v>
      </c>
      <c r="F24" s="152">
        <f>C24*D24*(185-E24)/100</f>
        <v>0</v>
      </c>
      <c r="G24" s="150">
        <f>H24+J24</f>
        <v>2000</v>
      </c>
      <c r="H24" s="157"/>
      <c r="I24" s="158"/>
      <c r="J24" s="150">
        <v>2000</v>
      </c>
      <c r="K24" s="10">
        <f>G10</f>
        <v>0</v>
      </c>
      <c r="L24" s="10">
        <f>H24*I24+J24*K24</f>
        <v>0</v>
      </c>
      <c r="M24" s="10">
        <f>ROUNDDOWN(F24+L24,0)</f>
        <v>0</v>
      </c>
    </row>
    <row r="25" spans="2:13">
      <c r="B25" s="44" t="s">
        <v>36</v>
      </c>
      <c r="C25" s="150">
        <v>20</v>
      </c>
      <c r="D25" s="152">
        <f>E6</f>
        <v>0</v>
      </c>
      <c r="E25" s="164">
        <v>100</v>
      </c>
      <c r="F25" s="152">
        <f>C25*D25*(185-E25)/100</f>
        <v>0</v>
      </c>
      <c r="G25" s="150">
        <f>H25+J25</f>
        <v>2000</v>
      </c>
      <c r="H25" s="157"/>
      <c r="I25" s="158"/>
      <c r="J25" s="150">
        <v>2000</v>
      </c>
      <c r="K25" s="10">
        <f>G10</f>
        <v>0</v>
      </c>
      <c r="L25" s="10">
        <f>H25*I25+J25*K25</f>
        <v>0</v>
      </c>
      <c r="M25" s="10">
        <f>ROUNDDOWN(F25+L25,0)</f>
        <v>0</v>
      </c>
    </row>
    <row r="26" spans="2:13">
      <c r="B26" s="44" t="s">
        <v>37</v>
      </c>
      <c r="C26" s="150">
        <v>20</v>
      </c>
      <c r="D26" s="152">
        <f>E6</f>
        <v>0</v>
      </c>
      <c r="E26" s="164">
        <v>100</v>
      </c>
      <c r="F26" s="152">
        <f>C26*D26*(185-E26)/100</f>
        <v>0</v>
      </c>
      <c r="G26" s="150">
        <f>H26+J26</f>
        <v>2000</v>
      </c>
      <c r="H26" s="159"/>
      <c r="I26" s="158"/>
      <c r="J26" s="150">
        <v>2000</v>
      </c>
      <c r="K26" s="10">
        <f>G10</f>
        <v>0</v>
      </c>
      <c r="L26" s="10">
        <f>H26*I26+J26*K26</f>
        <v>0</v>
      </c>
      <c r="M26" s="10">
        <f>ROUNDDOWN(F26+L26,0)</f>
        <v>0</v>
      </c>
    </row>
    <row r="27" spans="2:13" ht="13.8" thickBot="1">
      <c r="B27" s="44" t="s">
        <v>33</v>
      </c>
      <c r="C27" s="150">
        <v>20</v>
      </c>
      <c r="D27" s="152">
        <f>E6</f>
        <v>0</v>
      </c>
      <c r="E27" s="164">
        <v>100</v>
      </c>
      <c r="F27" s="152">
        <f>C27*D27*(185-E27)/100</f>
        <v>0</v>
      </c>
      <c r="G27" s="150">
        <f>H27+J27</f>
        <v>2000</v>
      </c>
      <c r="H27" s="157"/>
      <c r="I27" s="158"/>
      <c r="J27" s="151">
        <v>2000</v>
      </c>
      <c r="K27" s="10">
        <f>G10</f>
        <v>0</v>
      </c>
      <c r="L27" s="10">
        <f>H27*I27+J27*K27</f>
        <v>0</v>
      </c>
      <c r="M27" s="10">
        <f>ROUNDDOWN(F27+L27,0)</f>
        <v>0</v>
      </c>
    </row>
    <row r="28" spans="2:13" ht="13.8" thickBot="1">
      <c r="B28" s="12" t="s">
        <v>31</v>
      </c>
      <c r="C28" s="219"/>
      <c r="D28" s="219"/>
      <c r="E28" s="220"/>
      <c r="F28" s="29"/>
      <c r="G28" s="14">
        <f>SUM(G16:G27)</f>
        <v>26000</v>
      </c>
      <c r="H28" s="14">
        <f>SUM(H16:H25)</f>
        <v>8000</v>
      </c>
      <c r="I28" s="14"/>
      <c r="J28" s="14">
        <f>SUM(J16:J27)</f>
        <v>18000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1">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まとめ!$B43&amp;"."&amp;まとめ!$C43&amp;"・・・"</f>
        <v>39.有明水産振興センター・・・</v>
      </c>
      <c r="C3" s="27"/>
      <c r="D3" s="26" t="s">
        <v>156</v>
      </c>
      <c r="E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95</v>
      </c>
      <c r="D16" s="155">
        <f>E6</f>
        <v>0</v>
      </c>
      <c r="E16" s="150">
        <v>100</v>
      </c>
      <c r="F16" s="155">
        <f>C16*D16*(185-E16)/100</f>
        <v>0</v>
      </c>
      <c r="G16" s="150">
        <f>H16+J16</f>
        <v>31000</v>
      </c>
      <c r="H16" s="150">
        <v>31000</v>
      </c>
      <c r="I16" s="155">
        <f>E10</f>
        <v>0</v>
      </c>
      <c r="J16" s="157"/>
      <c r="K16" s="161"/>
      <c r="L16" s="155">
        <f>H16*I16+J16*K16</f>
        <v>0</v>
      </c>
      <c r="M16" s="155">
        <f>ROUNDDOWN(F16+L16,0)</f>
        <v>0</v>
      </c>
      <c r="O16" s="180"/>
    </row>
    <row r="17" spans="2:15">
      <c r="B17" s="44" t="s">
        <v>127</v>
      </c>
      <c r="C17" s="150">
        <v>95</v>
      </c>
      <c r="D17" s="154">
        <f>E6</f>
        <v>0</v>
      </c>
      <c r="E17" s="151">
        <v>100</v>
      </c>
      <c r="F17" s="154">
        <f>C17*D17*(185-E17)/100</f>
        <v>0</v>
      </c>
      <c r="G17" s="150">
        <f>H17+J17</f>
        <v>31000</v>
      </c>
      <c r="H17" s="150">
        <v>31000</v>
      </c>
      <c r="I17" s="154">
        <f>E10</f>
        <v>0</v>
      </c>
      <c r="J17" s="159"/>
      <c r="K17" s="161"/>
      <c r="L17" s="155">
        <f>H17*I17+J17*K17</f>
        <v>0</v>
      </c>
      <c r="M17" s="155">
        <f>ROUNDDOWN(F17+L17,0)</f>
        <v>0</v>
      </c>
      <c r="O17" s="180"/>
    </row>
    <row r="18" spans="2:15">
      <c r="B18" s="44" t="s">
        <v>124</v>
      </c>
      <c r="C18" s="150">
        <v>95</v>
      </c>
      <c r="D18" s="154">
        <f>E6</f>
        <v>0</v>
      </c>
      <c r="E18" s="151">
        <v>100</v>
      </c>
      <c r="F18" s="154">
        <f>C18*D18*(185-E18)/100</f>
        <v>0</v>
      </c>
      <c r="G18" s="150">
        <f>H18+J18</f>
        <v>27000</v>
      </c>
      <c r="H18" s="150">
        <v>27000</v>
      </c>
      <c r="I18" s="154">
        <f>E10</f>
        <v>0</v>
      </c>
      <c r="J18" s="159"/>
      <c r="K18" s="161"/>
      <c r="L18" s="155">
        <f>H18*I18+J18*K18</f>
        <v>0</v>
      </c>
      <c r="M18" s="155">
        <f>ROUNDDOWN(F18+L18,0)</f>
        <v>0</v>
      </c>
      <c r="O18" s="180"/>
    </row>
    <row r="19" spans="2:15">
      <c r="B19" s="44" t="s">
        <v>34</v>
      </c>
      <c r="C19" s="150">
        <v>95</v>
      </c>
      <c r="D19" s="154">
        <f>E6</f>
        <v>0</v>
      </c>
      <c r="E19" s="151">
        <v>100</v>
      </c>
      <c r="F19" s="154">
        <f>C19*D19*(185-E19)/100</f>
        <v>0</v>
      </c>
      <c r="G19" s="150">
        <f>H19+J19</f>
        <v>22000</v>
      </c>
      <c r="H19" s="159"/>
      <c r="I19" s="158"/>
      <c r="J19" s="150">
        <v>22000</v>
      </c>
      <c r="K19" s="155">
        <f>G10</f>
        <v>0</v>
      </c>
      <c r="L19" s="155">
        <f>H19*I19+J19*K19</f>
        <v>0</v>
      </c>
      <c r="M19" s="155">
        <f>ROUNDDOWN(F19+L19,0)</f>
        <v>0</v>
      </c>
      <c r="O19" s="180"/>
    </row>
    <row r="20" spans="2:15">
      <c r="B20" s="44" t="s">
        <v>125</v>
      </c>
      <c r="C20" s="150">
        <v>95</v>
      </c>
      <c r="D20" s="154">
        <f>E6</f>
        <v>0</v>
      </c>
      <c r="E20" s="151">
        <v>100</v>
      </c>
      <c r="F20" s="154">
        <f>C20*D20*(185-E20)/100</f>
        <v>0</v>
      </c>
      <c r="G20" s="150">
        <f>H20+J20</f>
        <v>16000</v>
      </c>
      <c r="H20" s="157"/>
      <c r="I20" s="158"/>
      <c r="J20" s="150">
        <v>16000</v>
      </c>
      <c r="K20" s="155">
        <f>G10</f>
        <v>0</v>
      </c>
      <c r="L20" s="155">
        <f>H20*I20+J20*K20</f>
        <v>0</v>
      </c>
      <c r="M20" s="155">
        <f>ROUNDDOWN(F20+L20,0)</f>
        <v>0</v>
      </c>
      <c r="O20" s="180"/>
    </row>
    <row r="21" spans="2:15">
      <c r="B21" s="44" t="s">
        <v>128</v>
      </c>
      <c r="C21" s="150">
        <v>95</v>
      </c>
      <c r="D21" s="154">
        <f>E6</f>
        <v>0</v>
      </c>
      <c r="E21" s="151">
        <v>100</v>
      </c>
      <c r="F21" s="154">
        <f t="shared" ref="F21:F27" si="0">C21*D21*(185-E21)/100</f>
        <v>0</v>
      </c>
      <c r="G21" s="150">
        <f t="shared" ref="G21:G27" si="1">H21+J21</f>
        <v>18000</v>
      </c>
      <c r="H21" s="157"/>
      <c r="I21" s="158"/>
      <c r="J21" s="150">
        <v>18000</v>
      </c>
      <c r="K21" s="155">
        <f>G10</f>
        <v>0</v>
      </c>
      <c r="L21" s="155">
        <f t="shared" ref="L21:L27" si="2">H21*I21+J21*K21</f>
        <v>0</v>
      </c>
      <c r="M21" s="155">
        <f t="shared" ref="M21:M27" si="3">ROUNDDOWN(F21+L21,0)</f>
        <v>0</v>
      </c>
      <c r="O21" s="180"/>
    </row>
    <row r="22" spans="2:15">
      <c r="B22" s="44">
        <v>46388</v>
      </c>
      <c r="C22" s="150">
        <v>95</v>
      </c>
      <c r="D22" s="154">
        <f>E6</f>
        <v>0</v>
      </c>
      <c r="E22" s="151">
        <v>100</v>
      </c>
      <c r="F22" s="154">
        <f t="shared" si="0"/>
        <v>0</v>
      </c>
      <c r="G22" s="150">
        <f t="shared" si="1"/>
        <v>18000</v>
      </c>
      <c r="H22" s="157"/>
      <c r="I22" s="158"/>
      <c r="J22" s="150">
        <v>18000</v>
      </c>
      <c r="K22" s="155">
        <f>G10</f>
        <v>0</v>
      </c>
      <c r="L22" s="155">
        <f t="shared" si="2"/>
        <v>0</v>
      </c>
      <c r="M22" s="155">
        <f t="shared" si="3"/>
        <v>0</v>
      </c>
      <c r="O22" s="180"/>
    </row>
    <row r="23" spans="2:15">
      <c r="B23" s="44" t="s">
        <v>126</v>
      </c>
      <c r="C23" s="150">
        <v>95</v>
      </c>
      <c r="D23" s="154">
        <f>E6</f>
        <v>0</v>
      </c>
      <c r="E23" s="151">
        <v>100</v>
      </c>
      <c r="F23" s="154">
        <f t="shared" si="0"/>
        <v>0</v>
      </c>
      <c r="G23" s="150">
        <f t="shared" si="1"/>
        <v>17000</v>
      </c>
      <c r="H23" s="157"/>
      <c r="I23" s="158"/>
      <c r="J23" s="150">
        <v>17000</v>
      </c>
      <c r="K23" s="155">
        <f>G10</f>
        <v>0</v>
      </c>
      <c r="L23" s="155">
        <f t="shared" si="2"/>
        <v>0</v>
      </c>
      <c r="M23" s="155">
        <f t="shared" si="3"/>
        <v>0</v>
      </c>
      <c r="O23" s="180"/>
    </row>
    <row r="24" spans="2:15">
      <c r="B24" s="44" t="s">
        <v>35</v>
      </c>
      <c r="C24" s="150">
        <v>95</v>
      </c>
      <c r="D24" s="154">
        <f>E6</f>
        <v>0</v>
      </c>
      <c r="E24" s="151">
        <v>100</v>
      </c>
      <c r="F24" s="154">
        <f t="shared" si="0"/>
        <v>0</v>
      </c>
      <c r="G24" s="150">
        <f t="shared" si="1"/>
        <v>16000</v>
      </c>
      <c r="H24" s="157"/>
      <c r="I24" s="158"/>
      <c r="J24" s="150">
        <v>16000</v>
      </c>
      <c r="K24" s="155">
        <f>G10</f>
        <v>0</v>
      </c>
      <c r="L24" s="155">
        <f t="shared" si="2"/>
        <v>0</v>
      </c>
      <c r="M24" s="155">
        <f t="shared" si="3"/>
        <v>0</v>
      </c>
      <c r="O24" s="180"/>
    </row>
    <row r="25" spans="2:15">
      <c r="B25" s="44" t="s">
        <v>36</v>
      </c>
      <c r="C25" s="150">
        <v>95</v>
      </c>
      <c r="D25" s="154">
        <f>E6</f>
        <v>0</v>
      </c>
      <c r="E25" s="151">
        <v>100</v>
      </c>
      <c r="F25" s="154">
        <f t="shared" si="0"/>
        <v>0</v>
      </c>
      <c r="G25" s="150">
        <f t="shared" si="1"/>
        <v>15000</v>
      </c>
      <c r="H25" s="157"/>
      <c r="I25" s="158"/>
      <c r="J25" s="150">
        <v>15000</v>
      </c>
      <c r="K25" s="155">
        <f>G10</f>
        <v>0</v>
      </c>
      <c r="L25" s="155">
        <f t="shared" si="2"/>
        <v>0</v>
      </c>
      <c r="M25" s="155">
        <f t="shared" si="3"/>
        <v>0</v>
      </c>
      <c r="O25" s="180"/>
    </row>
    <row r="26" spans="2:15">
      <c r="B26" s="44" t="s">
        <v>37</v>
      </c>
      <c r="C26" s="150">
        <v>95</v>
      </c>
      <c r="D26" s="154">
        <f>E6</f>
        <v>0</v>
      </c>
      <c r="E26" s="151">
        <v>100</v>
      </c>
      <c r="F26" s="154">
        <f t="shared" si="0"/>
        <v>0</v>
      </c>
      <c r="G26" s="150">
        <f t="shared" si="1"/>
        <v>18000</v>
      </c>
      <c r="H26" s="157"/>
      <c r="I26" s="158"/>
      <c r="J26" s="150">
        <v>18000</v>
      </c>
      <c r="K26" s="155">
        <f>G10</f>
        <v>0</v>
      </c>
      <c r="L26" s="155">
        <f t="shared" si="2"/>
        <v>0</v>
      </c>
      <c r="M26" s="155">
        <f t="shared" si="3"/>
        <v>0</v>
      </c>
      <c r="O26" s="180"/>
    </row>
    <row r="27" spans="2:15" ht="13.8" thickBot="1">
      <c r="B27" s="44" t="s">
        <v>33</v>
      </c>
      <c r="C27" s="150">
        <v>95</v>
      </c>
      <c r="D27" s="154">
        <f>E6</f>
        <v>0</v>
      </c>
      <c r="E27" s="151">
        <v>100</v>
      </c>
      <c r="F27" s="154">
        <f t="shared" si="0"/>
        <v>0</v>
      </c>
      <c r="G27" s="151">
        <f t="shared" si="1"/>
        <v>23000</v>
      </c>
      <c r="H27" s="159"/>
      <c r="I27" s="158"/>
      <c r="J27" s="151">
        <v>23000</v>
      </c>
      <c r="K27" s="154">
        <f>G10</f>
        <v>0</v>
      </c>
      <c r="L27" s="155">
        <f t="shared" si="2"/>
        <v>0</v>
      </c>
      <c r="M27" s="155">
        <f t="shared" si="3"/>
        <v>0</v>
      </c>
      <c r="O27" s="180"/>
    </row>
    <row r="28" spans="2:15" ht="13.8" thickBot="1">
      <c r="B28" s="12" t="s">
        <v>31</v>
      </c>
      <c r="C28" s="227"/>
      <c r="D28" s="227"/>
      <c r="E28" s="228"/>
      <c r="F28" s="165"/>
      <c r="G28" s="166">
        <f>SUM(G16:G27)</f>
        <v>252000</v>
      </c>
      <c r="H28" s="166">
        <f>SUM(H16:H18)</f>
        <v>89000</v>
      </c>
      <c r="I28" s="166"/>
      <c r="J28" s="166">
        <f>SUM(J18:J27)</f>
        <v>163000</v>
      </c>
      <c r="K28" s="166"/>
      <c r="L28" s="167">
        <f>SUM(L16:L27)</f>
        <v>0</v>
      </c>
      <c r="M28" s="168">
        <f>SUM(M16:M27)</f>
        <v>0</v>
      </c>
      <c r="O28" s="180"/>
    </row>
    <row r="30" spans="2:15">
      <c r="B30" s="16" t="s">
        <v>32</v>
      </c>
    </row>
    <row r="31" spans="2:15">
      <c r="B31" s="25" t="s">
        <v>163</v>
      </c>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7EEE0-8EE4-4CC3-A45C-8C0EE8530682}">
  <sheetPr>
    <tabColor rgb="FFFF0000"/>
    <pageSetUpPr fitToPage="1"/>
  </sheetPr>
  <dimension ref="B3:S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8" ht="14.4">
      <c r="B3" s="133" t="str">
        <f>まとめ!$B44&amp;"."&amp;まとめ!$C44&amp;"・・・"</f>
        <v>40.林業試験場・・・</v>
      </c>
      <c r="C3" s="27"/>
      <c r="D3" s="26" t="s">
        <v>156</v>
      </c>
      <c r="E3" s="28"/>
    </row>
    <row r="5" spans="2:18">
      <c r="B5" s="221" t="s">
        <v>0</v>
      </c>
      <c r="C5" s="221"/>
      <c r="D5" s="221"/>
      <c r="E5" s="221" t="s">
        <v>1</v>
      </c>
      <c r="F5" s="221"/>
      <c r="H5" s="1"/>
      <c r="I5" t="s">
        <v>2</v>
      </c>
    </row>
    <row r="6" spans="2:18" ht="16.2">
      <c r="B6" s="221"/>
      <c r="C6" s="221"/>
      <c r="D6" s="221"/>
      <c r="E6" s="181"/>
      <c r="F6" s="172" t="s">
        <v>3</v>
      </c>
    </row>
    <row r="8" spans="2:18">
      <c r="B8" s="221" t="s">
        <v>4</v>
      </c>
      <c r="C8" s="221"/>
      <c r="D8" s="221"/>
      <c r="E8" s="222" t="s">
        <v>38</v>
      </c>
      <c r="F8" s="223"/>
      <c r="G8" s="223"/>
      <c r="H8" s="224"/>
      <c r="I8" s="18"/>
    </row>
    <row r="9" spans="2:18" ht="13.8" thickBot="1">
      <c r="B9" s="221"/>
      <c r="C9" s="221"/>
      <c r="D9" s="221"/>
      <c r="E9" s="225" t="s">
        <v>39</v>
      </c>
      <c r="F9" s="226"/>
      <c r="G9" s="225" t="s">
        <v>5</v>
      </c>
      <c r="H9" s="226"/>
      <c r="I9" s="18"/>
      <c r="K9" s="22"/>
      <c r="L9" s="22"/>
    </row>
    <row r="10" spans="2:18" ht="16.8" thickTop="1">
      <c r="B10" s="221"/>
      <c r="C10" s="221"/>
      <c r="D10" s="221"/>
      <c r="E10" s="192"/>
      <c r="F10" s="3" t="s">
        <v>6</v>
      </c>
      <c r="G10" s="192"/>
      <c r="H10" s="17" t="s">
        <v>6</v>
      </c>
      <c r="I10" s="19"/>
      <c r="K10" s="20"/>
    </row>
    <row r="13" spans="2:18"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41"/>
    </row>
    <row r="14" spans="2:18"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40"/>
    </row>
    <row r="15" spans="2:18"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137"/>
    </row>
    <row r="16" spans="2:18" ht="13.8" thickTop="1">
      <c r="B16" s="44">
        <v>46204</v>
      </c>
      <c r="C16" s="150">
        <v>44</v>
      </c>
      <c r="D16" s="155">
        <f>E6</f>
        <v>0</v>
      </c>
      <c r="E16" s="150">
        <v>100</v>
      </c>
      <c r="F16" s="155">
        <f>C16*D16*(185-E16)/100</f>
        <v>0</v>
      </c>
      <c r="G16" s="150">
        <f>H16+J16</f>
        <v>12000</v>
      </c>
      <c r="H16" s="150">
        <v>12000</v>
      </c>
      <c r="I16" s="155">
        <f>E10</f>
        <v>0</v>
      </c>
      <c r="J16" s="157"/>
      <c r="K16" s="161"/>
      <c r="L16" s="155">
        <f>H16*I16+J16*K16</f>
        <v>0</v>
      </c>
      <c r="M16" s="155">
        <f>ROUNDDOWN(F16+L16,0)</f>
        <v>0</v>
      </c>
      <c r="O16" s="145"/>
      <c r="R16" s="171"/>
    </row>
    <row r="17" spans="2:19">
      <c r="B17" s="44" t="s">
        <v>127</v>
      </c>
      <c r="C17" s="150">
        <v>44</v>
      </c>
      <c r="D17" s="154">
        <f>E6</f>
        <v>0</v>
      </c>
      <c r="E17" s="151">
        <v>100</v>
      </c>
      <c r="F17" s="154">
        <f>C17*D17*(185-E17)/100</f>
        <v>0</v>
      </c>
      <c r="G17" s="150">
        <f>H17+J17</f>
        <v>13000</v>
      </c>
      <c r="H17" s="150">
        <v>13000</v>
      </c>
      <c r="I17" s="154">
        <f>E10</f>
        <v>0</v>
      </c>
      <c r="J17" s="159"/>
      <c r="K17" s="161"/>
      <c r="L17" s="155">
        <f>H17*I17+J17*K17</f>
        <v>0</v>
      </c>
      <c r="M17" s="155">
        <f>ROUNDDOWN(F17+L17,0)</f>
        <v>0</v>
      </c>
      <c r="O17" s="145"/>
      <c r="R17" s="171"/>
    </row>
    <row r="18" spans="2:19">
      <c r="B18" s="44" t="s">
        <v>124</v>
      </c>
      <c r="C18" s="150">
        <v>44</v>
      </c>
      <c r="D18" s="154">
        <f>E6</f>
        <v>0</v>
      </c>
      <c r="E18" s="151">
        <v>100</v>
      </c>
      <c r="F18" s="154">
        <f>C18*D18*(185-E18)/100</f>
        <v>0</v>
      </c>
      <c r="G18" s="150">
        <f>H18+J18</f>
        <v>12000</v>
      </c>
      <c r="H18" s="150">
        <v>12000</v>
      </c>
      <c r="I18" s="154">
        <f>E10</f>
        <v>0</v>
      </c>
      <c r="J18" s="159"/>
      <c r="K18" s="161"/>
      <c r="L18" s="155">
        <f>H18*I18+J18*K18</f>
        <v>0</v>
      </c>
      <c r="M18" s="155">
        <f>ROUNDDOWN(F18+L18,0)</f>
        <v>0</v>
      </c>
      <c r="O18" s="145"/>
      <c r="R18" s="171"/>
    </row>
    <row r="19" spans="2:19">
      <c r="B19" s="44" t="s">
        <v>34</v>
      </c>
      <c r="C19" s="150">
        <v>44</v>
      </c>
      <c r="D19" s="154">
        <f>E6</f>
        <v>0</v>
      </c>
      <c r="E19" s="151">
        <v>100</v>
      </c>
      <c r="F19" s="154">
        <f>C19*D19*(185-E19)/100</f>
        <v>0</v>
      </c>
      <c r="G19" s="150">
        <f>H19+J19</f>
        <v>10000</v>
      </c>
      <c r="H19" s="159"/>
      <c r="I19" s="158"/>
      <c r="J19" s="150">
        <v>10000</v>
      </c>
      <c r="K19" s="155">
        <f>G10</f>
        <v>0</v>
      </c>
      <c r="L19" s="155">
        <f>H19*I19+J19*K19</f>
        <v>0</v>
      </c>
      <c r="M19" s="155">
        <f>ROUNDDOWN(F19+L19,0)</f>
        <v>0</v>
      </c>
      <c r="O19" s="145"/>
      <c r="R19" s="171"/>
    </row>
    <row r="20" spans="2:19">
      <c r="B20" s="44" t="s">
        <v>125</v>
      </c>
      <c r="C20" s="150">
        <v>44</v>
      </c>
      <c r="D20" s="154">
        <f>E6</f>
        <v>0</v>
      </c>
      <c r="E20" s="151">
        <v>100</v>
      </c>
      <c r="F20" s="154">
        <f>C20*D20*(185-E20)/100</f>
        <v>0</v>
      </c>
      <c r="G20" s="150">
        <f>H20+J20</f>
        <v>11000</v>
      </c>
      <c r="H20" s="157"/>
      <c r="I20" s="158"/>
      <c r="J20" s="150">
        <v>11000</v>
      </c>
      <c r="K20" s="155">
        <f>G10</f>
        <v>0</v>
      </c>
      <c r="L20" s="155">
        <f>H20*I20+J20*K20</f>
        <v>0</v>
      </c>
      <c r="M20" s="155">
        <f>ROUNDDOWN(F20+L20,0)</f>
        <v>0</v>
      </c>
      <c r="O20" s="145"/>
      <c r="R20" s="171"/>
    </row>
    <row r="21" spans="2:19">
      <c r="B21" s="44" t="s">
        <v>128</v>
      </c>
      <c r="C21" s="150">
        <v>44</v>
      </c>
      <c r="D21" s="154">
        <f>E6</f>
        <v>0</v>
      </c>
      <c r="E21" s="151">
        <v>100</v>
      </c>
      <c r="F21" s="154">
        <f t="shared" ref="F21:F27" si="0">C21*D21*(185-E21)/100</f>
        <v>0</v>
      </c>
      <c r="G21" s="150">
        <f t="shared" ref="G21:G27" si="1">H21+J21</f>
        <v>15000</v>
      </c>
      <c r="H21" s="157"/>
      <c r="I21" s="158"/>
      <c r="J21" s="150">
        <v>15000</v>
      </c>
      <c r="K21" s="155">
        <f>G10</f>
        <v>0</v>
      </c>
      <c r="L21" s="155">
        <f t="shared" ref="L21:L27" si="2">H21*I21+J21*K21</f>
        <v>0</v>
      </c>
      <c r="M21" s="155">
        <f t="shared" ref="M21:M27" si="3">ROUNDDOWN(F21+L21,0)</f>
        <v>0</v>
      </c>
      <c r="O21" s="145"/>
      <c r="R21" s="171"/>
    </row>
    <row r="22" spans="2:19">
      <c r="B22" s="44">
        <v>46388</v>
      </c>
      <c r="C22" s="150">
        <v>44</v>
      </c>
      <c r="D22" s="154">
        <f>E6</f>
        <v>0</v>
      </c>
      <c r="E22" s="151">
        <v>100</v>
      </c>
      <c r="F22" s="154">
        <f t="shared" si="0"/>
        <v>0</v>
      </c>
      <c r="G22" s="150">
        <f t="shared" si="1"/>
        <v>16000</v>
      </c>
      <c r="H22" s="157"/>
      <c r="I22" s="158"/>
      <c r="J22" s="150">
        <v>16000</v>
      </c>
      <c r="K22" s="155">
        <f>G10</f>
        <v>0</v>
      </c>
      <c r="L22" s="155">
        <f t="shared" si="2"/>
        <v>0</v>
      </c>
      <c r="M22" s="155">
        <f t="shared" si="3"/>
        <v>0</v>
      </c>
      <c r="O22" s="145"/>
      <c r="R22" s="171"/>
      <c r="S22" s="171"/>
    </row>
    <row r="23" spans="2:19">
      <c r="B23" s="44" t="s">
        <v>126</v>
      </c>
      <c r="C23" s="150">
        <v>44</v>
      </c>
      <c r="D23" s="154">
        <f>E6</f>
        <v>0</v>
      </c>
      <c r="E23" s="151">
        <v>100</v>
      </c>
      <c r="F23" s="154">
        <f t="shared" si="0"/>
        <v>0</v>
      </c>
      <c r="G23" s="150">
        <f t="shared" si="1"/>
        <v>15000</v>
      </c>
      <c r="H23" s="157"/>
      <c r="I23" s="158"/>
      <c r="J23" s="150">
        <v>15000</v>
      </c>
      <c r="K23" s="155">
        <f>G10</f>
        <v>0</v>
      </c>
      <c r="L23" s="155">
        <f t="shared" si="2"/>
        <v>0</v>
      </c>
      <c r="M23" s="155">
        <f t="shared" si="3"/>
        <v>0</v>
      </c>
      <c r="O23" s="145"/>
      <c r="R23" s="171"/>
      <c r="S23" s="171"/>
    </row>
    <row r="24" spans="2:19">
      <c r="B24" s="44" t="s">
        <v>35</v>
      </c>
      <c r="C24" s="150">
        <v>44</v>
      </c>
      <c r="D24" s="154">
        <f>E6</f>
        <v>0</v>
      </c>
      <c r="E24" s="151">
        <v>100</v>
      </c>
      <c r="F24" s="154">
        <f t="shared" si="0"/>
        <v>0</v>
      </c>
      <c r="G24" s="150">
        <f t="shared" si="1"/>
        <v>13000</v>
      </c>
      <c r="H24" s="157"/>
      <c r="I24" s="158"/>
      <c r="J24" s="150">
        <v>13000</v>
      </c>
      <c r="K24" s="155">
        <f>G10</f>
        <v>0</v>
      </c>
      <c r="L24" s="155">
        <f t="shared" si="2"/>
        <v>0</v>
      </c>
      <c r="M24" s="155">
        <f t="shared" si="3"/>
        <v>0</v>
      </c>
      <c r="O24" s="145"/>
      <c r="R24" s="171"/>
      <c r="S24" s="171"/>
    </row>
    <row r="25" spans="2:19">
      <c r="B25" s="44" t="s">
        <v>36</v>
      </c>
      <c r="C25" s="150">
        <v>44</v>
      </c>
      <c r="D25" s="154">
        <f>E6</f>
        <v>0</v>
      </c>
      <c r="E25" s="151">
        <v>100</v>
      </c>
      <c r="F25" s="154">
        <f t="shared" si="0"/>
        <v>0</v>
      </c>
      <c r="G25" s="150">
        <f t="shared" si="1"/>
        <v>11000</v>
      </c>
      <c r="H25" s="157"/>
      <c r="I25" s="158"/>
      <c r="J25" s="150">
        <v>11000</v>
      </c>
      <c r="K25" s="155">
        <f>G10</f>
        <v>0</v>
      </c>
      <c r="L25" s="155">
        <f t="shared" si="2"/>
        <v>0</v>
      </c>
      <c r="M25" s="155">
        <f t="shared" si="3"/>
        <v>0</v>
      </c>
      <c r="O25" s="145"/>
      <c r="R25" s="171"/>
      <c r="S25" s="171"/>
    </row>
    <row r="26" spans="2:19">
      <c r="B26" s="44" t="s">
        <v>37</v>
      </c>
      <c r="C26" s="150">
        <v>44</v>
      </c>
      <c r="D26" s="154">
        <f>E6</f>
        <v>0</v>
      </c>
      <c r="E26" s="151">
        <v>100</v>
      </c>
      <c r="F26" s="154">
        <f t="shared" si="0"/>
        <v>0</v>
      </c>
      <c r="G26" s="150">
        <f t="shared" si="1"/>
        <v>8000</v>
      </c>
      <c r="H26" s="157"/>
      <c r="I26" s="158"/>
      <c r="J26" s="150">
        <v>8000</v>
      </c>
      <c r="K26" s="155">
        <f>G10</f>
        <v>0</v>
      </c>
      <c r="L26" s="155">
        <f t="shared" si="2"/>
        <v>0</v>
      </c>
      <c r="M26" s="155">
        <f t="shared" si="3"/>
        <v>0</v>
      </c>
      <c r="O26" s="145"/>
      <c r="R26" s="171"/>
      <c r="S26" s="171"/>
    </row>
    <row r="27" spans="2:19" ht="13.8" thickBot="1">
      <c r="B27" s="44" t="s">
        <v>33</v>
      </c>
      <c r="C27" s="150">
        <v>44</v>
      </c>
      <c r="D27" s="154">
        <f>E6</f>
        <v>0</v>
      </c>
      <c r="E27" s="151">
        <v>100</v>
      </c>
      <c r="F27" s="154">
        <f t="shared" si="0"/>
        <v>0</v>
      </c>
      <c r="G27" s="151">
        <f t="shared" si="1"/>
        <v>9000</v>
      </c>
      <c r="H27" s="159"/>
      <c r="I27" s="158"/>
      <c r="J27" s="151">
        <v>9000</v>
      </c>
      <c r="K27" s="154">
        <f>G10</f>
        <v>0</v>
      </c>
      <c r="L27" s="155">
        <f t="shared" si="2"/>
        <v>0</v>
      </c>
      <c r="M27" s="155">
        <f t="shared" si="3"/>
        <v>0</v>
      </c>
      <c r="O27" s="145"/>
      <c r="R27" s="171"/>
      <c r="S27" s="171"/>
    </row>
    <row r="28" spans="2:19" ht="13.8" thickBot="1">
      <c r="B28" s="12" t="s">
        <v>31</v>
      </c>
      <c r="C28" s="227"/>
      <c r="D28" s="227"/>
      <c r="E28" s="228"/>
      <c r="F28" s="165"/>
      <c r="G28" s="166">
        <f>SUM(G16:G27)</f>
        <v>145000</v>
      </c>
      <c r="H28" s="166">
        <f>SUM(H16:H18)</f>
        <v>37000</v>
      </c>
      <c r="I28" s="166"/>
      <c r="J28" s="166">
        <f>SUM(J16:J27)</f>
        <v>108000</v>
      </c>
      <c r="K28" s="166"/>
      <c r="L28" s="167">
        <f>SUM(L16:L27)</f>
        <v>0</v>
      </c>
      <c r="M28" s="168">
        <f>SUM(M16:M27)</f>
        <v>0</v>
      </c>
      <c r="O28" s="145"/>
    </row>
    <row r="30" spans="2:19">
      <c r="B30" s="16" t="s">
        <v>32</v>
      </c>
    </row>
    <row r="31" spans="2:19">
      <c r="B31" s="25" t="s">
        <v>163</v>
      </c>
    </row>
    <row r="32" spans="2:19">
      <c r="B32" s="16"/>
    </row>
    <row r="33" spans="2:2">
      <c r="B33" s="25"/>
    </row>
    <row r="34" spans="2:2">
      <c r="B34" s="25"/>
    </row>
  </sheetData>
  <mergeCells count="8">
    <mergeCell ref="B13:B14"/>
    <mergeCell ref="C28:E28"/>
    <mergeCell ref="B5:D6"/>
    <mergeCell ref="E5:F5"/>
    <mergeCell ref="B8:D10"/>
    <mergeCell ref="G9:H9"/>
    <mergeCell ref="E8:H8"/>
    <mergeCell ref="E9:F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10">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まとめ!$B45&amp;"."&amp;まとめ!$C45&amp;"・・・"</f>
        <v>41.鳥栖総合庁舎・・・</v>
      </c>
      <c r="C3" s="27"/>
      <c r="D3" s="193" t="s">
        <v>156</v>
      </c>
      <c r="E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125</v>
      </c>
      <c r="D16" s="112">
        <f>E6</f>
        <v>0</v>
      </c>
      <c r="E16" s="113">
        <v>100</v>
      </c>
      <c r="F16" s="112">
        <f t="shared" ref="F16:F22" si="0">C16*D16*(185-E16)/100</f>
        <v>0</v>
      </c>
      <c r="G16" s="111">
        <f t="shared" ref="G16:G22" si="1">H16+J16</f>
        <v>23000</v>
      </c>
      <c r="H16" s="114">
        <v>23000</v>
      </c>
      <c r="I16" s="117">
        <f>E10</f>
        <v>0</v>
      </c>
      <c r="J16" s="118"/>
      <c r="K16" s="119"/>
      <c r="L16" s="116">
        <f>H16*I16+J16*K16</f>
        <v>0</v>
      </c>
      <c r="M16" s="116">
        <f>ROUNDDOWN(F16+L16,0)</f>
        <v>0</v>
      </c>
    </row>
    <row r="17" spans="2:13">
      <c r="B17" s="44" t="s">
        <v>127</v>
      </c>
      <c r="C17" s="111">
        <v>125</v>
      </c>
      <c r="D17" s="112">
        <f>E6</f>
        <v>0</v>
      </c>
      <c r="E17" s="113">
        <v>100</v>
      </c>
      <c r="F17" s="112">
        <f t="shared" si="0"/>
        <v>0</v>
      </c>
      <c r="G17" s="111">
        <f t="shared" si="1"/>
        <v>22000</v>
      </c>
      <c r="H17" s="111">
        <v>22000</v>
      </c>
      <c r="I17" s="120">
        <f>E10</f>
        <v>0</v>
      </c>
      <c r="J17" s="121"/>
      <c r="K17" s="122"/>
      <c r="L17" s="116">
        <f t="shared" ref="L17:L22" si="2">H17*I17+J17*K17</f>
        <v>0</v>
      </c>
      <c r="M17" s="116">
        <f t="shared" ref="M17:M22" si="3">ROUNDDOWN(F17+L17,0)</f>
        <v>0</v>
      </c>
    </row>
    <row r="18" spans="2:13">
      <c r="B18" s="44" t="s">
        <v>124</v>
      </c>
      <c r="C18" s="111">
        <v>125</v>
      </c>
      <c r="D18" s="112">
        <f>E6</f>
        <v>0</v>
      </c>
      <c r="E18" s="113">
        <v>100</v>
      </c>
      <c r="F18" s="112">
        <f t="shared" si="0"/>
        <v>0</v>
      </c>
      <c r="G18" s="111">
        <f t="shared" si="1"/>
        <v>19000</v>
      </c>
      <c r="H18" s="111">
        <v>19000</v>
      </c>
      <c r="I18" s="120">
        <f>E10</f>
        <v>0</v>
      </c>
      <c r="J18" s="121"/>
      <c r="K18" s="122"/>
      <c r="L18" s="116">
        <f t="shared" si="2"/>
        <v>0</v>
      </c>
      <c r="M18" s="116">
        <f t="shared" si="3"/>
        <v>0</v>
      </c>
    </row>
    <row r="19" spans="2:13">
      <c r="B19" s="44" t="s">
        <v>34</v>
      </c>
      <c r="C19" s="111">
        <v>125</v>
      </c>
      <c r="D19" s="112">
        <f>E6</f>
        <v>0</v>
      </c>
      <c r="E19" s="113">
        <v>100</v>
      </c>
      <c r="F19" s="112">
        <f t="shared" si="0"/>
        <v>0</v>
      </c>
      <c r="G19" s="111">
        <f t="shared" si="1"/>
        <v>16000</v>
      </c>
      <c r="H19" s="121"/>
      <c r="I19" s="123"/>
      <c r="J19" s="150">
        <v>16000</v>
      </c>
      <c r="K19" s="116">
        <f>G10</f>
        <v>0</v>
      </c>
      <c r="L19" s="116">
        <f t="shared" si="2"/>
        <v>0</v>
      </c>
      <c r="M19" s="116">
        <f t="shared" si="3"/>
        <v>0</v>
      </c>
    </row>
    <row r="20" spans="2:13">
      <c r="B20" s="44" t="s">
        <v>125</v>
      </c>
      <c r="C20" s="111">
        <v>125</v>
      </c>
      <c r="D20" s="112">
        <f>E6</f>
        <v>0</v>
      </c>
      <c r="E20" s="113">
        <v>100</v>
      </c>
      <c r="F20" s="112">
        <f t="shared" si="0"/>
        <v>0</v>
      </c>
      <c r="G20" s="111">
        <f t="shared" si="1"/>
        <v>14000</v>
      </c>
      <c r="H20" s="121"/>
      <c r="I20" s="123"/>
      <c r="J20" s="150">
        <v>14000</v>
      </c>
      <c r="K20" s="116">
        <f>G10</f>
        <v>0</v>
      </c>
      <c r="L20" s="116">
        <f t="shared" si="2"/>
        <v>0</v>
      </c>
      <c r="M20" s="116">
        <f t="shared" si="3"/>
        <v>0</v>
      </c>
    </row>
    <row r="21" spans="2:13">
      <c r="B21" s="44" t="s">
        <v>128</v>
      </c>
      <c r="C21" s="111">
        <v>125</v>
      </c>
      <c r="D21" s="112">
        <f>E6</f>
        <v>0</v>
      </c>
      <c r="E21" s="113">
        <v>100</v>
      </c>
      <c r="F21" s="112">
        <f t="shared" si="0"/>
        <v>0</v>
      </c>
      <c r="G21" s="111">
        <f t="shared" si="1"/>
        <v>20000</v>
      </c>
      <c r="H21" s="121"/>
      <c r="I21" s="123"/>
      <c r="J21" s="150">
        <v>20000</v>
      </c>
      <c r="K21" s="116">
        <f>G10</f>
        <v>0</v>
      </c>
      <c r="L21" s="116">
        <f t="shared" si="2"/>
        <v>0</v>
      </c>
      <c r="M21" s="116">
        <f t="shared" si="3"/>
        <v>0</v>
      </c>
    </row>
    <row r="22" spans="2:13">
      <c r="B22" s="44">
        <v>46388</v>
      </c>
      <c r="C22" s="111">
        <v>125</v>
      </c>
      <c r="D22" s="112">
        <f>E6</f>
        <v>0</v>
      </c>
      <c r="E22" s="113">
        <v>100</v>
      </c>
      <c r="F22" s="112">
        <f t="shared" si="0"/>
        <v>0</v>
      </c>
      <c r="G22" s="113">
        <f t="shared" si="1"/>
        <v>22000</v>
      </c>
      <c r="H22" s="124"/>
      <c r="I22" s="123"/>
      <c r="J22" s="150">
        <v>22000</v>
      </c>
      <c r="K22" s="112">
        <f>G10</f>
        <v>0</v>
      </c>
      <c r="L22" s="112">
        <f t="shared" si="2"/>
        <v>0</v>
      </c>
      <c r="M22" s="116">
        <f t="shared" si="3"/>
        <v>0</v>
      </c>
    </row>
    <row r="23" spans="2:13">
      <c r="B23" s="44" t="s">
        <v>126</v>
      </c>
      <c r="C23" s="111">
        <v>125</v>
      </c>
      <c r="D23" s="116">
        <f>E6</f>
        <v>0</v>
      </c>
      <c r="E23" s="111">
        <v>100</v>
      </c>
      <c r="F23" s="116">
        <f>C23*D23*(185-E23)/100</f>
        <v>0</v>
      </c>
      <c r="G23" s="111">
        <f>H23+J23</f>
        <v>23000</v>
      </c>
      <c r="H23" s="124"/>
      <c r="I23" s="123"/>
      <c r="J23" s="150">
        <v>23000</v>
      </c>
      <c r="K23" s="120">
        <f>G10</f>
        <v>0</v>
      </c>
      <c r="L23" s="116">
        <f>H23*I23+J23*K23</f>
        <v>0</v>
      </c>
      <c r="M23" s="116">
        <f>ROUNDDOWN(F23+L23,0)</f>
        <v>0</v>
      </c>
    </row>
    <row r="24" spans="2:13">
      <c r="B24" s="44" t="s">
        <v>35</v>
      </c>
      <c r="C24" s="111">
        <v>125</v>
      </c>
      <c r="D24" s="112">
        <f>E6</f>
        <v>0</v>
      </c>
      <c r="E24" s="113">
        <v>100</v>
      </c>
      <c r="F24" s="112">
        <f>C24*D24*(185-E24)/100</f>
        <v>0</v>
      </c>
      <c r="G24" s="111">
        <f>H24+J24</f>
        <v>20000</v>
      </c>
      <c r="H24" s="121"/>
      <c r="I24" s="123"/>
      <c r="J24" s="150">
        <v>20000</v>
      </c>
      <c r="K24" s="116">
        <f>G10</f>
        <v>0</v>
      </c>
      <c r="L24" s="116">
        <f>H24*I24+J24*K24</f>
        <v>0</v>
      </c>
      <c r="M24" s="116">
        <f>ROUNDDOWN(F24+L24,0)</f>
        <v>0</v>
      </c>
    </row>
    <row r="25" spans="2:13">
      <c r="B25" s="44" t="s">
        <v>36</v>
      </c>
      <c r="C25" s="111">
        <v>125</v>
      </c>
      <c r="D25" s="112">
        <f>E6</f>
        <v>0</v>
      </c>
      <c r="E25" s="113">
        <v>100</v>
      </c>
      <c r="F25" s="112">
        <f>C25*D25*(185-E25)/100</f>
        <v>0</v>
      </c>
      <c r="G25" s="111">
        <f>H25+J25</f>
        <v>15000</v>
      </c>
      <c r="H25" s="121"/>
      <c r="I25" s="123"/>
      <c r="J25" s="150">
        <v>15000</v>
      </c>
      <c r="K25" s="116">
        <f>G10</f>
        <v>0</v>
      </c>
      <c r="L25" s="116">
        <f>H25*I25+J25*K25</f>
        <v>0</v>
      </c>
      <c r="M25" s="116">
        <f>ROUNDDOWN(F25+L25,0)</f>
        <v>0</v>
      </c>
    </row>
    <row r="26" spans="2:13">
      <c r="B26" s="44" t="s">
        <v>37</v>
      </c>
      <c r="C26" s="111">
        <v>125</v>
      </c>
      <c r="D26" s="112">
        <f>E6</f>
        <v>0</v>
      </c>
      <c r="E26" s="113">
        <v>100</v>
      </c>
      <c r="F26" s="112">
        <f>C26*D26*(185-E26)/100</f>
        <v>0</v>
      </c>
      <c r="G26" s="111">
        <f>H26+J26</f>
        <v>13000</v>
      </c>
      <c r="H26" s="124"/>
      <c r="I26" s="123"/>
      <c r="J26" s="150">
        <v>13000</v>
      </c>
      <c r="K26" s="116">
        <f>G10</f>
        <v>0</v>
      </c>
      <c r="L26" s="116">
        <f>H26*I26+J26*K26</f>
        <v>0</v>
      </c>
      <c r="M26" s="116">
        <f>ROUNDDOWN(F26+L26,0)</f>
        <v>0</v>
      </c>
    </row>
    <row r="27" spans="2:13" ht="13.8" thickBot="1">
      <c r="B27" s="44" t="s">
        <v>33</v>
      </c>
      <c r="C27" s="111">
        <v>125</v>
      </c>
      <c r="D27" s="112">
        <f>E6</f>
        <v>0</v>
      </c>
      <c r="E27" s="113">
        <v>100</v>
      </c>
      <c r="F27" s="112">
        <f>C27*D27*(185-E27)/100</f>
        <v>0</v>
      </c>
      <c r="G27" s="111">
        <f>H27+J27</f>
        <v>17000</v>
      </c>
      <c r="H27" s="121"/>
      <c r="I27" s="123"/>
      <c r="J27" s="151">
        <v>17000</v>
      </c>
      <c r="K27" s="116">
        <f>G10</f>
        <v>0</v>
      </c>
      <c r="L27" s="116">
        <f>H27*I27+J27*K27</f>
        <v>0</v>
      </c>
      <c r="M27" s="116">
        <f>ROUNDDOWN(F27+L27,0)</f>
        <v>0</v>
      </c>
    </row>
    <row r="28" spans="2:13" ht="13.8" thickBot="1">
      <c r="B28" s="12" t="s">
        <v>31</v>
      </c>
      <c r="C28" s="234"/>
      <c r="D28" s="234"/>
      <c r="E28" s="235"/>
      <c r="F28" s="125"/>
      <c r="G28" s="126">
        <f>SUM(G16:G27)</f>
        <v>224000</v>
      </c>
      <c r="H28" s="126">
        <f>SUM(H16:H25)</f>
        <v>64000</v>
      </c>
      <c r="I28" s="126"/>
      <c r="J28" s="126">
        <f>SUM(J16:J27)</f>
        <v>160000</v>
      </c>
      <c r="K28" s="126"/>
      <c r="L28" s="129">
        <f>SUM(L16:L27)</f>
        <v>0</v>
      </c>
      <c r="M28" s="131">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1">
    <tabColor rgb="FFFF0000"/>
    <pageSetUpPr fitToPage="1"/>
  </sheetPr>
  <dimension ref="B3:M31"/>
  <sheetViews>
    <sheetView view="pageBreakPreview" zoomScale="95" zoomScaleNormal="85"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まとめ!$B46&amp;"."&amp;まとめ!$C46&amp;"・・・"</f>
        <v>42.フェリー発着所(唐津土木事務所管轄)・・・</v>
      </c>
      <c r="C3" s="27"/>
      <c r="D3" s="28"/>
      <c r="E3" s="30" t="s">
        <v>164</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100</v>
      </c>
      <c r="F8" s="232"/>
      <c r="G8" s="232"/>
      <c r="H8" s="233"/>
      <c r="I8" s="18"/>
    </row>
    <row r="9" spans="2:13" ht="13.8" thickBot="1">
      <c r="B9" s="230"/>
      <c r="C9" s="230"/>
      <c r="D9" s="230"/>
      <c r="E9" s="225" t="s">
        <v>101</v>
      </c>
      <c r="F9" s="226"/>
      <c r="G9" s="225" t="s">
        <v>5</v>
      </c>
      <c r="H9" s="226"/>
      <c r="I9" s="18"/>
      <c r="K9" s="22"/>
      <c r="L9" s="22"/>
    </row>
    <row r="10" spans="2:13" ht="16.8" thickTop="1">
      <c r="B10" s="230"/>
      <c r="C10" s="230"/>
      <c r="D10" s="230"/>
      <c r="E10" s="192"/>
      <c r="F10" s="3" t="s">
        <v>6</v>
      </c>
      <c r="G10" s="192"/>
      <c r="H10" s="17" t="s">
        <v>6</v>
      </c>
      <c r="I10" s="19"/>
      <c r="K10" s="20"/>
    </row>
    <row r="13" spans="2:13" ht="28.8">
      <c r="B13" s="229" t="s">
        <v>8</v>
      </c>
      <c r="C13" s="4" t="s">
        <v>9</v>
      </c>
      <c r="D13" s="4" t="s">
        <v>10</v>
      </c>
      <c r="E13" s="5" t="s">
        <v>11</v>
      </c>
      <c r="F13" s="6" t="s">
        <v>12</v>
      </c>
      <c r="G13" s="6" t="s">
        <v>13</v>
      </c>
      <c r="H13" s="5" t="s">
        <v>40</v>
      </c>
      <c r="I13" s="5" t="s">
        <v>41</v>
      </c>
      <c r="J13" s="5" t="s">
        <v>42</v>
      </c>
      <c r="K13" s="5" t="s">
        <v>43</v>
      </c>
      <c r="L13" s="5" t="s">
        <v>14</v>
      </c>
      <c r="M13" s="43" t="s">
        <v>89</v>
      </c>
    </row>
    <row r="14" spans="2:13">
      <c r="B14" s="229"/>
      <c r="C14" s="4" t="s">
        <v>102</v>
      </c>
      <c r="D14" s="4" t="s">
        <v>103</v>
      </c>
      <c r="E14" s="5" t="s">
        <v>104</v>
      </c>
      <c r="F14" s="5" t="s">
        <v>18</v>
      </c>
      <c r="G14" s="5" t="s">
        <v>105</v>
      </c>
      <c r="H14" s="5" t="s">
        <v>105</v>
      </c>
      <c r="I14" s="5" t="s">
        <v>106</v>
      </c>
      <c r="J14" s="5" t="s">
        <v>105</v>
      </c>
      <c r="K14" s="5" t="s">
        <v>106</v>
      </c>
      <c r="L14" s="5" t="s">
        <v>18</v>
      </c>
      <c r="M14" s="7" t="s">
        <v>18</v>
      </c>
    </row>
    <row r="15" spans="2:13" ht="13.8" thickBot="1">
      <c r="B15" s="8" t="s">
        <v>21</v>
      </c>
      <c r="C15" s="8" t="s">
        <v>107</v>
      </c>
      <c r="D15" s="8" t="s">
        <v>108</v>
      </c>
      <c r="E15" s="8" t="s">
        <v>109</v>
      </c>
      <c r="F15" s="9" t="s">
        <v>110</v>
      </c>
      <c r="G15" s="8" t="s">
        <v>111</v>
      </c>
      <c r="H15" s="8" t="s">
        <v>112</v>
      </c>
      <c r="I15" s="8" t="s">
        <v>113</v>
      </c>
      <c r="J15" s="8" t="s">
        <v>114</v>
      </c>
      <c r="K15" s="8" t="s">
        <v>115</v>
      </c>
      <c r="L15" s="8" t="s">
        <v>116</v>
      </c>
      <c r="M15" s="8" t="s">
        <v>117</v>
      </c>
    </row>
    <row r="16" spans="2:13" ht="13.8" thickTop="1">
      <c r="B16" s="44">
        <v>46204</v>
      </c>
      <c r="C16" s="150">
        <v>49</v>
      </c>
      <c r="D16" s="152">
        <f>E6</f>
        <v>0</v>
      </c>
      <c r="E16" s="164">
        <v>100</v>
      </c>
      <c r="F16" s="152">
        <f t="shared" ref="F16:F22" si="0">C16*D16*(185-E16)/100</f>
        <v>0</v>
      </c>
      <c r="G16" s="150">
        <f t="shared" ref="G16:G22" si="1">H16+J16</f>
        <v>10000</v>
      </c>
      <c r="H16" s="150">
        <v>10000</v>
      </c>
      <c r="I16" s="153">
        <f>E10</f>
        <v>0</v>
      </c>
      <c r="J16" s="156"/>
      <c r="K16" s="119"/>
      <c r="L16" s="116">
        <f>H16*I16+J16*K16</f>
        <v>0</v>
      </c>
      <c r="M16" s="10">
        <f>ROUNDDOWN(F16+L16,0)</f>
        <v>0</v>
      </c>
    </row>
    <row r="17" spans="2:13">
      <c r="B17" s="44" t="s">
        <v>127</v>
      </c>
      <c r="C17" s="150">
        <v>49</v>
      </c>
      <c r="D17" s="152">
        <f>E6</f>
        <v>0</v>
      </c>
      <c r="E17" s="164">
        <v>100</v>
      </c>
      <c r="F17" s="152">
        <f t="shared" si="0"/>
        <v>0</v>
      </c>
      <c r="G17" s="150">
        <f t="shared" si="1"/>
        <v>8000</v>
      </c>
      <c r="H17" s="150">
        <v>8000</v>
      </c>
      <c r="I17" s="154">
        <f>E10</f>
        <v>0</v>
      </c>
      <c r="J17" s="157"/>
      <c r="K17" s="122"/>
      <c r="L17" s="116">
        <f t="shared" ref="L17:L22" si="2">H17*I17+J17*K17</f>
        <v>0</v>
      </c>
      <c r="M17" s="10">
        <f t="shared" ref="M17:M22" si="3">ROUNDDOWN(F17+L17,0)</f>
        <v>0</v>
      </c>
    </row>
    <row r="18" spans="2:13">
      <c r="B18" s="44" t="s">
        <v>124</v>
      </c>
      <c r="C18" s="150">
        <v>49</v>
      </c>
      <c r="D18" s="152">
        <f>E6</f>
        <v>0</v>
      </c>
      <c r="E18" s="164">
        <v>100</v>
      </c>
      <c r="F18" s="152">
        <f t="shared" si="0"/>
        <v>0</v>
      </c>
      <c r="G18" s="150">
        <f t="shared" si="1"/>
        <v>3000</v>
      </c>
      <c r="H18" s="150">
        <v>3000</v>
      </c>
      <c r="I18" s="154">
        <f>E10</f>
        <v>0</v>
      </c>
      <c r="J18" s="157"/>
      <c r="K18" s="122"/>
      <c r="L18" s="116">
        <f t="shared" si="2"/>
        <v>0</v>
      </c>
      <c r="M18" s="10">
        <f t="shared" si="3"/>
        <v>0</v>
      </c>
    </row>
    <row r="19" spans="2:13">
      <c r="B19" s="44" t="s">
        <v>34</v>
      </c>
      <c r="C19" s="150">
        <v>49</v>
      </c>
      <c r="D19" s="152">
        <f>E6</f>
        <v>0</v>
      </c>
      <c r="E19" s="164">
        <v>100</v>
      </c>
      <c r="F19" s="152">
        <f t="shared" si="0"/>
        <v>0</v>
      </c>
      <c r="G19" s="150">
        <f t="shared" si="1"/>
        <v>9000</v>
      </c>
      <c r="H19" s="157"/>
      <c r="I19" s="158"/>
      <c r="J19" s="150">
        <v>9000</v>
      </c>
      <c r="K19" s="116">
        <f>G10</f>
        <v>0</v>
      </c>
      <c r="L19" s="116">
        <f t="shared" si="2"/>
        <v>0</v>
      </c>
      <c r="M19" s="10">
        <f t="shared" si="3"/>
        <v>0</v>
      </c>
    </row>
    <row r="20" spans="2:13">
      <c r="B20" s="44" t="s">
        <v>125</v>
      </c>
      <c r="C20" s="150">
        <v>49</v>
      </c>
      <c r="D20" s="152">
        <f>E6</f>
        <v>0</v>
      </c>
      <c r="E20" s="164">
        <v>100</v>
      </c>
      <c r="F20" s="152">
        <f t="shared" si="0"/>
        <v>0</v>
      </c>
      <c r="G20" s="150">
        <f t="shared" si="1"/>
        <v>6000</v>
      </c>
      <c r="H20" s="157"/>
      <c r="I20" s="158"/>
      <c r="J20" s="150">
        <v>6000</v>
      </c>
      <c r="K20" s="116">
        <f>G10</f>
        <v>0</v>
      </c>
      <c r="L20" s="116">
        <f t="shared" si="2"/>
        <v>0</v>
      </c>
      <c r="M20" s="10">
        <f t="shared" si="3"/>
        <v>0</v>
      </c>
    </row>
    <row r="21" spans="2:13">
      <c r="B21" s="44" t="s">
        <v>128</v>
      </c>
      <c r="C21" s="150">
        <v>49</v>
      </c>
      <c r="D21" s="152">
        <f>E6</f>
        <v>0</v>
      </c>
      <c r="E21" s="164">
        <v>100</v>
      </c>
      <c r="F21" s="152">
        <f t="shared" si="0"/>
        <v>0</v>
      </c>
      <c r="G21" s="150">
        <f t="shared" si="1"/>
        <v>11000</v>
      </c>
      <c r="H21" s="157"/>
      <c r="I21" s="158"/>
      <c r="J21" s="150">
        <v>11000</v>
      </c>
      <c r="K21" s="116">
        <f>G10</f>
        <v>0</v>
      </c>
      <c r="L21" s="116">
        <f t="shared" si="2"/>
        <v>0</v>
      </c>
      <c r="M21" s="10">
        <f t="shared" si="3"/>
        <v>0</v>
      </c>
    </row>
    <row r="22" spans="2:13">
      <c r="B22" s="44">
        <v>46388</v>
      </c>
      <c r="C22" s="150">
        <v>49</v>
      </c>
      <c r="D22" s="152">
        <f>E6</f>
        <v>0</v>
      </c>
      <c r="E22" s="164">
        <v>100</v>
      </c>
      <c r="F22" s="152">
        <f t="shared" si="0"/>
        <v>0</v>
      </c>
      <c r="G22" s="164">
        <f t="shared" si="1"/>
        <v>12000</v>
      </c>
      <c r="H22" s="159"/>
      <c r="I22" s="158"/>
      <c r="J22" s="150">
        <v>12000</v>
      </c>
      <c r="K22" s="112">
        <f>G10</f>
        <v>0</v>
      </c>
      <c r="L22" s="112">
        <f t="shared" si="2"/>
        <v>0</v>
      </c>
      <c r="M22" s="10">
        <f t="shared" si="3"/>
        <v>0</v>
      </c>
    </row>
    <row r="23" spans="2:13">
      <c r="B23" s="44" t="s">
        <v>126</v>
      </c>
      <c r="C23" s="150">
        <v>49</v>
      </c>
      <c r="D23" s="155">
        <f>E6</f>
        <v>0</v>
      </c>
      <c r="E23" s="150">
        <v>100</v>
      </c>
      <c r="F23" s="155">
        <f>C23*D23*(185-E23)/100</f>
        <v>0</v>
      </c>
      <c r="G23" s="150">
        <f>H23+J23</f>
        <v>8000</v>
      </c>
      <c r="H23" s="159"/>
      <c r="I23" s="158"/>
      <c r="J23" s="150">
        <v>8000</v>
      </c>
      <c r="K23" s="120">
        <f>G10</f>
        <v>0</v>
      </c>
      <c r="L23" s="116">
        <f>H23*I23+J23*K23</f>
        <v>0</v>
      </c>
      <c r="M23" s="10">
        <f>ROUNDDOWN(F23+L23,0)</f>
        <v>0</v>
      </c>
    </row>
    <row r="24" spans="2:13">
      <c r="B24" s="44" t="s">
        <v>35</v>
      </c>
      <c r="C24" s="150">
        <v>49</v>
      </c>
      <c r="D24" s="152">
        <f>E6</f>
        <v>0</v>
      </c>
      <c r="E24" s="164">
        <v>100</v>
      </c>
      <c r="F24" s="152">
        <f>C24*D24*(185-E24)/100</f>
        <v>0</v>
      </c>
      <c r="G24" s="150">
        <f>H24+J24</f>
        <v>8000</v>
      </c>
      <c r="H24" s="157"/>
      <c r="I24" s="158"/>
      <c r="J24" s="150">
        <v>8000</v>
      </c>
      <c r="K24" s="116">
        <f>G10</f>
        <v>0</v>
      </c>
      <c r="L24" s="116">
        <f>H24*I24+J24*K24</f>
        <v>0</v>
      </c>
      <c r="M24" s="10">
        <f>ROUNDDOWN(F24+L24,0)</f>
        <v>0</v>
      </c>
    </row>
    <row r="25" spans="2:13">
      <c r="B25" s="44" t="s">
        <v>36</v>
      </c>
      <c r="C25" s="150">
        <v>49</v>
      </c>
      <c r="D25" s="152">
        <f>E6</f>
        <v>0</v>
      </c>
      <c r="E25" s="164">
        <v>100</v>
      </c>
      <c r="F25" s="152">
        <f>C25*D25*(185-E25)/100</f>
        <v>0</v>
      </c>
      <c r="G25" s="150">
        <f>H25+J25</f>
        <v>9000</v>
      </c>
      <c r="H25" s="157"/>
      <c r="I25" s="158"/>
      <c r="J25" s="150">
        <v>9000</v>
      </c>
      <c r="K25" s="116">
        <f>G10</f>
        <v>0</v>
      </c>
      <c r="L25" s="116">
        <f>H25*I25+J25*K25</f>
        <v>0</v>
      </c>
      <c r="M25" s="10">
        <f>ROUNDDOWN(F25+L25,0)</f>
        <v>0</v>
      </c>
    </row>
    <row r="26" spans="2:13">
      <c r="B26" s="44" t="s">
        <v>37</v>
      </c>
      <c r="C26" s="150">
        <v>49</v>
      </c>
      <c r="D26" s="152">
        <f>E6</f>
        <v>0</v>
      </c>
      <c r="E26" s="164">
        <v>100</v>
      </c>
      <c r="F26" s="152">
        <f>C26*D26*(185-E26)/100</f>
        <v>0</v>
      </c>
      <c r="G26" s="150">
        <f>H26+J26</f>
        <v>9000</v>
      </c>
      <c r="H26" s="159"/>
      <c r="I26" s="158"/>
      <c r="J26" s="150">
        <v>9000</v>
      </c>
      <c r="K26" s="116">
        <f>G10</f>
        <v>0</v>
      </c>
      <c r="L26" s="116">
        <f>H26*I26+J26*K26</f>
        <v>0</v>
      </c>
      <c r="M26" s="10">
        <f>ROUNDDOWN(F26+L26,0)</f>
        <v>0</v>
      </c>
    </row>
    <row r="27" spans="2:13" ht="13.8" thickBot="1">
      <c r="B27" s="44" t="s">
        <v>33</v>
      </c>
      <c r="C27" s="150">
        <v>49</v>
      </c>
      <c r="D27" s="152">
        <f>E6</f>
        <v>0</v>
      </c>
      <c r="E27" s="164">
        <v>100</v>
      </c>
      <c r="F27" s="152">
        <f>C27*D27*(185-E27)/100</f>
        <v>0</v>
      </c>
      <c r="G27" s="150">
        <f>H27+J27</f>
        <v>4000</v>
      </c>
      <c r="H27" s="157"/>
      <c r="I27" s="158"/>
      <c r="J27" s="151">
        <v>4000</v>
      </c>
      <c r="K27" s="116">
        <f>G10</f>
        <v>0</v>
      </c>
      <c r="L27" s="116">
        <f>H27*I27+J27*K27</f>
        <v>0</v>
      </c>
      <c r="M27" s="10">
        <f>ROUNDDOWN(F27+L27,0)</f>
        <v>0</v>
      </c>
    </row>
    <row r="28" spans="2:13" ht="13.8" thickBot="1">
      <c r="B28" s="12" t="s">
        <v>31</v>
      </c>
      <c r="C28" s="219"/>
      <c r="D28" s="219"/>
      <c r="E28" s="220"/>
      <c r="F28" s="29"/>
      <c r="G28" s="14">
        <f>SUM(G16:G27)</f>
        <v>97000</v>
      </c>
      <c r="H28" s="14">
        <f>SUM(H16:H27)</f>
        <v>21000</v>
      </c>
      <c r="I28" s="14"/>
      <c r="J28" s="14">
        <f>SUM(J16:J27)</f>
        <v>76000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2">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まとめ!$B47&amp;"."&amp;まとめ!$C47&amp;"・・・"</f>
        <v>43.ダム管理事務所（伊岐佐ダム）・・・</v>
      </c>
      <c r="C3" s="27"/>
      <c r="D3" s="28"/>
      <c r="E3" s="26" t="s">
        <v>156</v>
      </c>
      <c r="F3" s="133"/>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19</v>
      </c>
      <c r="D16" s="155">
        <f>E6</f>
        <v>0</v>
      </c>
      <c r="E16" s="150">
        <v>100</v>
      </c>
      <c r="F16" s="155">
        <f>C16*D16*(185-E16)/100</f>
        <v>0</v>
      </c>
      <c r="G16" s="150">
        <f>H16+J16</f>
        <v>9000</v>
      </c>
      <c r="H16" s="150">
        <v>9000</v>
      </c>
      <c r="I16" s="155">
        <f>E10</f>
        <v>0</v>
      </c>
      <c r="J16" s="157"/>
      <c r="K16" s="161"/>
      <c r="L16" s="155">
        <f>H16*I16+J16*K16</f>
        <v>0</v>
      </c>
      <c r="M16" s="155">
        <f>ROUNDDOWN(F16+L16,0)</f>
        <v>0</v>
      </c>
      <c r="O16" s="180"/>
    </row>
    <row r="17" spans="2:15">
      <c r="B17" s="44" t="s">
        <v>127</v>
      </c>
      <c r="C17" s="150">
        <v>19</v>
      </c>
      <c r="D17" s="154">
        <f>E6</f>
        <v>0</v>
      </c>
      <c r="E17" s="151">
        <v>100</v>
      </c>
      <c r="F17" s="154">
        <f>C17*D17*(185-E17)/100</f>
        <v>0</v>
      </c>
      <c r="G17" s="150">
        <f>H17+J17</f>
        <v>9000</v>
      </c>
      <c r="H17" s="150">
        <v>9000</v>
      </c>
      <c r="I17" s="154">
        <f>E10</f>
        <v>0</v>
      </c>
      <c r="J17" s="159"/>
      <c r="K17" s="161"/>
      <c r="L17" s="155">
        <f>H17*I17+J17*K17</f>
        <v>0</v>
      </c>
      <c r="M17" s="155">
        <f>ROUNDDOWN(F17+L17,0)</f>
        <v>0</v>
      </c>
      <c r="O17" s="180"/>
    </row>
    <row r="18" spans="2:15">
      <c r="B18" s="44" t="s">
        <v>124</v>
      </c>
      <c r="C18" s="150">
        <v>19</v>
      </c>
      <c r="D18" s="154">
        <f>E6</f>
        <v>0</v>
      </c>
      <c r="E18" s="151">
        <v>100</v>
      </c>
      <c r="F18" s="154">
        <f>C18*D18*(185-E18)/100</f>
        <v>0</v>
      </c>
      <c r="G18" s="150">
        <f>H18+J18</f>
        <v>8000</v>
      </c>
      <c r="H18" s="150">
        <v>8000</v>
      </c>
      <c r="I18" s="154">
        <f>E10</f>
        <v>0</v>
      </c>
      <c r="J18" s="159"/>
      <c r="K18" s="161"/>
      <c r="L18" s="155">
        <f>H18*I18+J18*K18</f>
        <v>0</v>
      </c>
      <c r="M18" s="155">
        <f>ROUNDDOWN(F18+L18,0)</f>
        <v>0</v>
      </c>
      <c r="O18" s="180"/>
    </row>
    <row r="19" spans="2:15">
      <c r="B19" s="44" t="s">
        <v>34</v>
      </c>
      <c r="C19" s="150">
        <v>19</v>
      </c>
      <c r="D19" s="154">
        <f>E6</f>
        <v>0</v>
      </c>
      <c r="E19" s="151">
        <v>100</v>
      </c>
      <c r="F19" s="154">
        <f>C19*D19*(185-E19)/100</f>
        <v>0</v>
      </c>
      <c r="G19" s="150">
        <f>H19+J19</f>
        <v>6000</v>
      </c>
      <c r="H19" s="159"/>
      <c r="I19" s="158"/>
      <c r="J19" s="150">
        <v>6000</v>
      </c>
      <c r="K19" s="155">
        <f>G10</f>
        <v>0</v>
      </c>
      <c r="L19" s="155">
        <f>H19*I19+J19*K19</f>
        <v>0</v>
      </c>
      <c r="M19" s="155">
        <f>ROUNDDOWN(F19+L19,0)</f>
        <v>0</v>
      </c>
      <c r="O19" s="180"/>
    </row>
    <row r="20" spans="2:15">
      <c r="B20" s="44" t="s">
        <v>125</v>
      </c>
      <c r="C20" s="150">
        <v>19</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19</v>
      </c>
      <c r="D21" s="154">
        <f>E6</f>
        <v>0</v>
      </c>
      <c r="E21" s="151">
        <v>100</v>
      </c>
      <c r="F21" s="154">
        <f t="shared" ref="F21:F27" si="0">C21*D21*(185-E21)/100</f>
        <v>0</v>
      </c>
      <c r="G21" s="150">
        <f t="shared" ref="G21:G27" si="1">H21+J21</f>
        <v>6000</v>
      </c>
      <c r="H21" s="157"/>
      <c r="I21" s="158"/>
      <c r="J21" s="150">
        <v>6000</v>
      </c>
      <c r="K21" s="155">
        <f>G10</f>
        <v>0</v>
      </c>
      <c r="L21" s="155">
        <f t="shared" ref="L21:L27" si="2">H21*I21+J21*K21</f>
        <v>0</v>
      </c>
      <c r="M21" s="155">
        <f t="shared" ref="M21:M27" si="3">ROUNDDOWN(F21+L21,0)</f>
        <v>0</v>
      </c>
      <c r="O21" s="180"/>
    </row>
    <row r="22" spans="2:15">
      <c r="B22" s="44">
        <v>46388</v>
      </c>
      <c r="C22" s="150">
        <v>19</v>
      </c>
      <c r="D22" s="154">
        <f>E6</f>
        <v>0</v>
      </c>
      <c r="E22" s="151">
        <v>100</v>
      </c>
      <c r="F22" s="154">
        <f t="shared" si="0"/>
        <v>0</v>
      </c>
      <c r="G22" s="150">
        <f t="shared" si="1"/>
        <v>6000</v>
      </c>
      <c r="H22" s="157"/>
      <c r="I22" s="158"/>
      <c r="J22" s="150">
        <v>6000</v>
      </c>
      <c r="K22" s="155">
        <f>G10</f>
        <v>0</v>
      </c>
      <c r="L22" s="155">
        <f t="shared" si="2"/>
        <v>0</v>
      </c>
      <c r="M22" s="155">
        <f t="shared" si="3"/>
        <v>0</v>
      </c>
      <c r="O22" s="180"/>
    </row>
    <row r="23" spans="2:15">
      <c r="B23" s="44" t="s">
        <v>126</v>
      </c>
      <c r="C23" s="150">
        <v>19</v>
      </c>
      <c r="D23" s="154">
        <f>E6</f>
        <v>0</v>
      </c>
      <c r="E23" s="151">
        <v>100</v>
      </c>
      <c r="F23" s="154">
        <f t="shared" si="0"/>
        <v>0</v>
      </c>
      <c r="G23" s="150">
        <f t="shared" si="1"/>
        <v>6000</v>
      </c>
      <c r="H23" s="157"/>
      <c r="I23" s="158"/>
      <c r="J23" s="150">
        <v>6000</v>
      </c>
      <c r="K23" s="155">
        <f>G10</f>
        <v>0</v>
      </c>
      <c r="L23" s="155">
        <f t="shared" si="2"/>
        <v>0</v>
      </c>
      <c r="M23" s="155">
        <f t="shared" si="3"/>
        <v>0</v>
      </c>
      <c r="O23" s="180"/>
    </row>
    <row r="24" spans="2:15">
      <c r="B24" s="44" t="s">
        <v>35</v>
      </c>
      <c r="C24" s="150">
        <v>19</v>
      </c>
      <c r="D24" s="154">
        <f>E6</f>
        <v>0</v>
      </c>
      <c r="E24" s="151">
        <v>100</v>
      </c>
      <c r="F24" s="154">
        <f t="shared" si="0"/>
        <v>0</v>
      </c>
      <c r="G24" s="150">
        <f t="shared" si="1"/>
        <v>7000</v>
      </c>
      <c r="H24" s="157"/>
      <c r="I24" s="158"/>
      <c r="J24" s="150">
        <v>7000</v>
      </c>
      <c r="K24" s="155">
        <f>G10</f>
        <v>0</v>
      </c>
      <c r="L24" s="155">
        <f t="shared" si="2"/>
        <v>0</v>
      </c>
      <c r="M24" s="155">
        <f t="shared" si="3"/>
        <v>0</v>
      </c>
      <c r="O24" s="180"/>
    </row>
    <row r="25" spans="2:15">
      <c r="B25" s="44" t="s">
        <v>36</v>
      </c>
      <c r="C25" s="150">
        <v>19</v>
      </c>
      <c r="D25" s="154">
        <f>E6</f>
        <v>0</v>
      </c>
      <c r="E25" s="151">
        <v>100</v>
      </c>
      <c r="F25" s="154">
        <f t="shared" si="0"/>
        <v>0</v>
      </c>
      <c r="G25" s="150">
        <f t="shared" si="1"/>
        <v>8000</v>
      </c>
      <c r="H25" s="157"/>
      <c r="I25" s="158"/>
      <c r="J25" s="150">
        <v>8000</v>
      </c>
      <c r="K25" s="155">
        <f>G10</f>
        <v>0</v>
      </c>
      <c r="L25" s="155">
        <f t="shared" si="2"/>
        <v>0</v>
      </c>
      <c r="M25" s="155">
        <f t="shared" si="3"/>
        <v>0</v>
      </c>
      <c r="O25" s="180"/>
    </row>
    <row r="26" spans="2:15">
      <c r="B26" s="44" t="s">
        <v>37</v>
      </c>
      <c r="C26" s="150">
        <v>19</v>
      </c>
      <c r="D26" s="154">
        <f>E6</f>
        <v>0</v>
      </c>
      <c r="E26" s="151">
        <v>100</v>
      </c>
      <c r="F26" s="154">
        <f t="shared" si="0"/>
        <v>0</v>
      </c>
      <c r="G26" s="150">
        <f t="shared" si="1"/>
        <v>8000</v>
      </c>
      <c r="H26" s="157"/>
      <c r="I26" s="158"/>
      <c r="J26" s="150">
        <v>8000</v>
      </c>
      <c r="K26" s="155">
        <f>G10</f>
        <v>0</v>
      </c>
      <c r="L26" s="155">
        <f t="shared" si="2"/>
        <v>0</v>
      </c>
      <c r="M26" s="155">
        <f t="shared" si="3"/>
        <v>0</v>
      </c>
      <c r="O26" s="180"/>
    </row>
    <row r="27" spans="2:15" ht="13.8" thickBot="1">
      <c r="B27" s="44" t="s">
        <v>33</v>
      </c>
      <c r="C27" s="150">
        <v>19</v>
      </c>
      <c r="D27" s="154">
        <f>E6</f>
        <v>0</v>
      </c>
      <c r="E27" s="151">
        <v>100</v>
      </c>
      <c r="F27" s="154">
        <f t="shared" si="0"/>
        <v>0</v>
      </c>
      <c r="G27" s="151">
        <f t="shared" si="1"/>
        <v>8000</v>
      </c>
      <c r="H27" s="159"/>
      <c r="I27" s="158"/>
      <c r="J27" s="151">
        <v>8000</v>
      </c>
      <c r="K27" s="154">
        <f>G10</f>
        <v>0</v>
      </c>
      <c r="L27" s="155">
        <f t="shared" si="2"/>
        <v>0</v>
      </c>
      <c r="M27" s="155">
        <f t="shared" si="3"/>
        <v>0</v>
      </c>
      <c r="O27" s="180"/>
    </row>
    <row r="28" spans="2:15" ht="13.8" thickBot="1">
      <c r="B28" s="12" t="s">
        <v>31</v>
      </c>
      <c r="C28" s="227"/>
      <c r="D28" s="227"/>
      <c r="E28" s="228"/>
      <c r="F28" s="165"/>
      <c r="G28" s="166">
        <f>SUM(G16:G27)</f>
        <v>85000</v>
      </c>
      <c r="H28" s="166">
        <f>SUM(H16:H18)</f>
        <v>26000</v>
      </c>
      <c r="I28" s="166"/>
      <c r="J28" s="166">
        <f>SUM(J16:J27)</f>
        <v>59000</v>
      </c>
      <c r="K28" s="166"/>
      <c r="L28" s="167">
        <f>SUM(L16:L27)</f>
        <v>0</v>
      </c>
      <c r="M28" s="168">
        <f>SUM(M16:M27)</f>
        <v>0</v>
      </c>
      <c r="O28" s="180"/>
    </row>
    <row r="30" spans="2:15">
      <c r="B30" s="16" t="s">
        <v>32</v>
      </c>
    </row>
    <row r="31" spans="2:15">
      <c r="B31" s="25" t="s">
        <v>163</v>
      </c>
    </row>
    <row r="32" spans="2:15">
      <c r="B32" s="25"/>
    </row>
    <row r="33" spans="2:2">
      <c r="B33" s="25"/>
    </row>
    <row r="34" spans="2:2">
      <c r="B34" s="25"/>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52">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まとめ!$B48&amp;"."&amp;まとめ!$C48&amp;"・・・"</f>
        <v>44.ダム管理事務所(都川内ダム)・・・</v>
      </c>
      <c r="C3" s="27"/>
      <c r="D3" s="133"/>
      <c r="E3" s="30" t="s">
        <v>164</v>
      </c>
      <c r="F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10</v>
      </c>
      <c r="D16" s="112">
        <f>E6</f>
        <v>0</v>
      </c>
      <c r="E16" s="113">
        <v>100</v>
      </c>
      <c r="F16" s="112">
        <f t="shared" ref="F16:F22" si="0">C16*D16*(185-E16)/100</f>
        <v>0</v>
      </c>
      <c r="G16" s="111">
        <f t="shared" ref="G16:G22" si="1">H16+J16</f>
        <v>5000</v>
      </c>
      <c r="H16" s="114">
        <v>5000</v>
      </c>
      <c r="I16" s="117">
        <f>E10</f>
        <v>0</v>
      </c>
      <c r="J16" s="118"/>
      <c r="K16" s="119"/>
      <c r="L16" s="116">
        <f>H16*I16+J16*K16</f>
        <v>0</v>
      </c>
      <c r="M16" s="10">
        <f>ROUNDDOWN(F16+L16,0)</f>
        <v>0</v>
      </c>
    </row>
    <row r="17" spans="2:13">
      <c r="B17" s="44" t="s">
        <v>127</v>
      </c>
      <c r="C17" s="111">
        <v>10</v>
      </c>
      <c r="D17" s="112">
        <f>E6</f>
        <v>0</v>
      </c>
      <c r="E17" s="113">
        <v>100</v>
      </c>
      <c r="F17" s="112">
        <f t="shared" si="0"/>
        <v>0</v>
      </c>
      <c r="G17" s="111">
        <f t="shared" si="1"/>
        <v>5000</v>
      </c>
      <c r="H17" s="111">
        <v>5000</v>
      </c>
      <c r="I17" s="120">
        <f>E10</f>
        <v>0</v>
      </c>
      <c r="J17" s="121"/>
      <c r="K17" s="122"/>
      <c r="L17" s="116">
        <f t="shared" ref="L17:L22" si="2">H17*I17+J17*K17</f>
        <v>0</v>
      </c>
      <c r="M17" s="10">
        <f t="shared" ref="M17:M22" si="3">ROUNDDOWN(F17+L17,0)</f>
        <v>0</v>
      </c>
    </row>
    <row r="18" spans="2:13">
      <c r="B18" s="44" t="s">
        <v>124</v>
      </c>
      <c r="C18" s="111">
        <v>10</v>
      </c>
      <c r="D18" s="112">
        <f>E6</f>
        <v>0</v>
      </c>
      <c r="E18" s="113">
        <v>100</v>
      </c>
      <c r="F18" s="112">
        <f t="shared" si="0"/>
        <v>0</v>
      </c>
      <c r="G18" s="111">
        <f t="shared" si="1"/>
        <v>4000</v>
      </c>
      <c r="H18" s="111">
        <v>4000</v>
      </c>
      <c r="I18" s="120">
        <f>E10</f>
        <v>0</v>
      </c>
      <c r="J18" s="121"/>
      <c r="K18" s="122"/>
      <c r="L18" s="116">
        <f t="shared" si="2"/>
        <v>0</v>
      </c>
      <c r="M18" s="10">
        <f t="shared" si="3"/>
        <v>0</v>
      </c>
    </row>
    <row r="19" spans="2:13">
      <c r="B19" s="44" t="s">
        <v>34</v>
      </c>
      <c r="C19" s="111">
        <v>10</v>
      </c>
      <c r="D19" s="112">
        <f>E6</f>
        <v>0</v>
      </c>
      <c r="E19" s="113">
        <v>100</v>
      </c>
      <c r="F19" s="112">
        <f t="shared" si="0"/>
        <v>0</v>
      </c>
      <c r="G19" s="111">
        <f t="shared" si="1"/>
        <v>4000</v>
      </c>
      <c r="H19" s="121"/>
      <c r="I19" s="123"/>
      <c r="J19" s="111">
        <v>4000</v>
      </c>
      <c r="K19" s="116">
        <f>G10</f>
        <v>0</v>
      </c>
      <c r="L19" s="116">
        <f t="shared" si="2"/>
        <v>0</v>
      </c>
      <c r="M19" s="10">
        <f t="shared" si="3"/>
        <v>0</v>
      </c>
    </row>
    <row r="20" spans="2:13">
      <c r="B20" s="44" t="s">
        <v>125</v>
      </c>
      <c r="C20" s="111">
        <v>10</v>
      </c>
      <c r="D20" s="112">
        <f>E6</f>
        <v>0</v>
      </c>
      <c r="E20" s="113">
        <v>100</v>
      </c>
      <c r="F20" s="112">
        <f t="shared" si="0"/>
        <v>0</v>
      </c>
      <c r="G20" s="111">
        <f t="shared" si="1"/>
        <v>4000</v>
      </c>
      <c r="H20" s="121"/>
      <c r="I20" s="123"/>
      <c r="J20" s="111">
        <v>4000</v>
      </c>
      <c r="K20" s="116">
        <f>G10</f>
        <v>0</v>
      </c>
      <c r="L20" s="116">
        <f t="shared" si="2"/>
        <v>0</v>
      </c>
      <c r="M20" s="10">
        <f t="shared" si="3"/>
        <v>0</v>
      </c>
    </row>
    <row r="21" spans="2:13">
      <c r="B21" s="44" t="s">
        <v>128</v>
      </c>
      <c r="C21" s="111">
        <v>10</v>
      </c>
      <c r="D21" s="112">
        <f>E6</f>
        <v>0</v>
      </c>
      <c r="E21" s="113">
        <v>100</v>
      </c>
      <c r="F21" s="112">
        <f t="shared" si="0"/>
        <v>0</v>
      </c>
      <c r="G21" s="111">
        <f t="shared" si="1"/>
        <v>4000</v>
      </c>
      <c r="H21" s="121"/>
      <c r="I21" s="123"/>
      <c r="J21" s="111">
        <v>4000</v>
      </c>
      <c r="K21" s="116">
        <f>G10</f>
        <v>0</v>
      </c>
      <c r="L21" s="116">
        <f t="shared" si="2"/>
        <v>0</v>
      </c>
      <c r="M21" s="10">
        <f t="shared" si="3"/>
        <v>0</v>
      </c>
    </row>
    <row r="22" spans="2:13">
      <c r="B22" s="44">
        <v>46388</v>
      </c>
      <c r="C22" s="111">
        <v>10</v>
      </c>
      <c r="D22" s="112">
        <f>E6</f>
        <v>0</v>
      </c>
      <c r="E22" s="113">
        <v>100</v>
      </c>
      <c r="F22" s="112">
        <f t="shared" si="0"/>
        <v>0</v>
      </c>
      <c r="G22" s="113">
        <f t="shared" si="1"/>
        <v>5000</v>
      </c>
      <c r="H22" s="124"/>
      <c r="I22" s="123"/>
      <c r="J22" s="113">
        <v>5000</v>
      </c>
      <c r="K22" s="112">
        <f>G10</f>
        <v>0</v>
      </c>
      <c r="L22" s="116">
        <f t="shared" si="2"/>
        <v>0</v>
      </c>
      <c r="M22" s="10">
        <f t="shared" si="3"/>
        <v>0</v>
      </c>
    </row>
    <row r="23" spans="2:13">
      <c r="B23" s="44" t="s">
        <v>126</v>
      </c>
      <c r="C23" s="111">
        <v>10</v>
      </c>
      <c r="D23" s="116">
        <f>E6</f>
        <v>0</v>
      </c>
      <c r="E23" s="111">
        <v>100</v>
      </c>
      <c r="F23" s="116">
        <f>C23*D23*(185-E23)/100</f>
        <v>0</v>
      </c>
      <c r="G23" s="111">
        <f>H23+J23</f>
        <v>5000</v>
      </c>
      <c r="H23" s="124"/>
      <c r="I23" s="123"/>
      <c r="J23" s="115">
        <v>5000</v>
      </c>
      <c r="K23" s="120">
        <f>G10</f>
        <v>0</v>
      </c>
      <c r="L23" s="116">
        <f>H23*I23+J23*K23</f>
        <v>0</v>
      </c>
      <c r="M23" s="10">
        <f>ROUNDDOWN(F23+L23,0)</f>
        <v>0</v>
      </c>
    </row>
    <row r="24" spans="2:13">
      <c r="B24" s="44" t="s">
        <v>35</v>
      </c>
      <c r="C24" s="111">
        <v>10</v>
      </c>
      <c r="D24" s="112">
        <f>E6</f>
        <v>0</v>
      </c>
      <c r="E24" s="113">
        <v>100</v>
      </c>
      <c r="F24" s="112">
        <f>C24*D24*(185-E24)/100</f>
        <v>0</v>
      </c>
      <c r="G24" s="111">
        <f>H24+J24</f>
        <v>5000</v>
      </c>
      <c r="H24" s="121"/>
      <c r="I24" s="123"/>
      <c r="J24" s="115">
        <v>5000</v>
      </c>
      <c r="K24" s="116">
        <f>G10</f>
        <v>0</v>
      </c>
      <c r="L24" s="116">
        <f>H24*I24+J24*K24</f>
        <v>0</v>
      </c>
      <c r="M24" s="10">
        <f>ROUNDDOWN(F24+L24,0)</f>
        <v>0</v>
      </c>
    </row>
    <row r="25" spans="2:13">
      <c r="B25" s="44" t="s">
        <v>36</v>
      </c>
      <c r="C25" s="111">
        <v>10</v>
      </c>
      <c r="D25" s="112">
        <f>E6</f>
        <v>0</v>
      </c>
      <c r="E25" s="113">
        <v>100</v>
      </c>
      <c r="F25" s="112">
        <f>C25*D25*(185-E25)/100</f>
        <v>0</v>
      </c>
      <c r="G25" s="111">
        <f>H25+J25</f>
        <v>4000</v>
      </c>
      <c r="H25" s="121"/>
      <c r="I25" s="123"/>
      <c r="J25" s="115">
        <v>4000</v>
      </c>
      <c r="K25" s="116">
        <f>G10</f>
        <v>0</v>
      </c>
      <c r="L25" s="116">
        <f>H25*I25+J25*K25</f>
        <v>0</v>
      </c>
      <c r="M25" s="10">
        <f>ROUNDDOWN(F25+L25,0)</f>
        <v>0</v>
      </c>
    </row>
    <row r="26" spans="2:13">
      <c r="B26" s="44" t="s">
        <v>37</v>
      </c>
      <c r="C26" s="111">
        <v>10</v>
      </c>
      <c r="D26" s="112">
        <f>E6</f>
        <v>0</v>
      </c>
      <c r="E26" s="113">
        <v>100</v>
      </c>
      <c r="F26" s="112">
        <f>C26*D26*(185-E26)/100</f>
        <v>0</v>
      </c>
      <c r="G26" s="111">
        <f>H26+J26</f>
        <v>4000</v>
      </c>
      <c r="H26" s="124"/>
      <c r="I26" s="123"/>
      <c r="J26" s="111">
        <v>4000</v>
      </c>
      <c r="K26" s="116">
        <f>G10</f>
        <v>0</v>
      </c>
      <c r="L26" s="116">
        <f>H26*I26+J26*K26</f>
        <v>0</v>
      </c>
      <c r="M26" s="10">
        <f>ROUNDDOWN(F26+L26,0)</f>
        <v>0</v>
      </c>
    </row>
    <row r="27" spans="2:13" ht="13.8" thickBot="1">
      <c r="B27" s="44" t="s">
        <v>33</v>
      </c>
      <c r="C27" s="111">
        <v>10</v>
      </c>
      <c r="D27" s="112">
        <f>E6</f>
        <v>0</v>
      </c>
      <c r="E27" s="113">
        <v>100</v>
      </c>
      <c r="F27" s="112">
        <f>C27*D27*(185-E27)/100</f>
        <v>0</v>
      </c>
      <c r="G27" s="111">
        <f>H27+J27</f>
        <v>4000</v>
      </c>
      <c r="H27" s="121"/>
      <c r="I27" s="123"/>
      <c r="J27" s="111">
        <v>4000</v>
      </c>
      <c r="K27" s="116">
        <f>G10</f>
        <v>0</v>
      </c>
      <c r="L27" s="116">
        <f>H27*I27+J27*K27</f>
        <v>0</v>
      </c>
      <c r="M27" s="10">
        <f>ROUNDDOWN(F27+L27,0)</f>
        <v>0</v>
      </c>
    </row>
    <row r="28" spans="2:13" ht="13.8" thickBot="1">
      <c r="B28" s="12" t="s">
        <v>31</v>
      </c>
      <c r="C28" s="234"/>
      <c r="D28" s="234"/>
      <c r="E28" s="235"/>
      <c r="F28" s="125"/>
      <c r="G28" s="126">
        <f>SUM(G16:G27)</f>
        <v>53000</v>
      </c>
      <c r="H28" s="126">
        <f>SUM(H16:H18)</f>
        <v>14000</v>
      </c>
      <c r="I28" s="126"/>
      <c r="J28" s="126">
        <f>SUM(J16:J27)</f>
        <v>39000</v>
      </c>
      <c r="K28" s="126"/>
      <c r="L28" s="129">
        <f>SUM(L16:L27)</f>
        <v>0</v>
      </c>
      <c r="M28" s="15">
        <f>SUM(M16:M27)</f>
        <v>0</v>
      </c>
    </row>
    <row r="29" spans="2:13">
      <c r="C29" s="130"/>
      <c r="D29" s="130"/>
      <c r="E29" s="130"/>
      <c r="F29" s="130"/>
      <c r="G29" s="130"/>
      <c r="H29" s="130"/>
      <c r="I29" s="130"/>
      <c r="J29" s="130"/>
      <c r="K29" s="130"/>
      <c r="L29" s="130"/>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8">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まとめ!$B49&amp;"."&amp;まとめ!$C49&amp;"・・・"</f>
        <v>45.ダム管理事務所(井手口川ダム)・・・</v>
      </c>
      <c r="C3" s="27"/>
      <c r="D3" s="133"/>
      <c r="E3" s="30" t="s">
        <v>157</v>
      </c>
      <c r="F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20</v>
      </c>
      <c r="J14" s="5" t="s">
        <v>19</v>
      </c>
      <c r="K14" s="5" t="s">
        <v>20</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11">
        <v>14</v>
      </c>
      <c r="D16" s="112">
        <f>E6</f>
        <v>0</v>
      </c>
      <c r="E16" s="113">
        <v>100</v>
      </c>
      <c r="F16" s="112">
        <f t="shared" ref="F16:F22" si="0">C16*D16*(185-E16)/100</f>
        <v>0</v>
      </c>
      <c r="G16" s="111">
        <f t="shared" ref="G16:G22" si="1">H16+J16</f>
        <v>6000</v>
      </c>
      <c r="H16" s="114">
        <v>6000</v>
      </c>
      <c r="I16" s="117">
        <f>E10</f>
        <v>0</v>
      </c>
      <c r="J16" s="118"/>
      <c r="K16" s="50"/>
      <c r="L16" s="10">
        <f>H16*I16+J16*K16</f>
        <v>0</v>
      </c>
      <c r="M16" s="10">
        <f>ROUNDDOWN(F16+L16,0)</f>
        <v>0</v>
      </c>
    </row>
    <row r="17" spans="2:13">
      <c r="B17" s="44" t="s">
        <v>127</v>
      </c>
      <c r="C17" s="111">
        <f>C$16</f>
        <v>14</v>
      </c>
      <c r="D17" s="112">
        <f>E6</f>
        <v>0</v>
      </c>
      <c r="E17" s="113">
        <v>100</v>
      </c>
      <c r="F17" s="112">
        <f t="shared" si="0"/>
        <v>0</v>
      </c>
      <c r="G17" s="111">
        <f t="shared" si="1"/>
        <v>6000</v>
      </c>
      <c r="H17" s="111">
        <v>6000</v>
      </c>
      <c r="I17" s="120">
        <f>E10</f>
        <v>0</v>
      </c>
      <c r="J17" s="121"/>
      <c r="K17" s="51"/>
      <c r="L17" s="10">
        <f t="shared" ref="L17:L22" si="2">H17*I17+J17*K17</f>
        <v>0</v>
      </c>
      <c r="M17" s="10">
        <f t="shared" ref="M17:M22" si="3">ROUNDDOWN(F17+L17,0)</f>
        <v>0</v>
      </c>
    </row>
    <row r="18" spans="2:13">
      <c r="B18" s="44" t="s">
        <v>124</v>
      </c>
      <c r="C18" s="111">
        <f t="shared" ref="C18:C27" si="4">C$16</f>
        <v>14</v>
      </c>
      <c r="D18" s="112">
        <f>E6</f>
        <v>0</v>
      </c>
      <c r="E18" s="113">
        <v>100</v>
      </c>
      <c r="F18" s="112">
        <f t="shared" si="0"/>
        <v>0</v>
      </c>
      <c r="G18" s="111">
        <f t="shared" si="1"/>
        <v>6000</v>
      </c>
      <c r="H18" s="111">
        <v>6000</v>
      </c>
      <c r="I18" s="120">
        <f>E10</f>
        <v>0</v>
      </c>
      <c r="J18" s="121"/>
      <c r="K18" s="51"/>
      <c r="L18" s="10">
        <f t="shared" si="2"/>
        <v>0</v>
      </c>
      <c r="M18" s="10">
        <f t="shared" si="3"/>
        <v>0</v>
      </c>
    </row>
    <row r="19" spans="2:13">
      <c r="B19" s="44" t="s">
        <v>34</v>
      </c>
      <c r="C19" s="111">
        <f t="shared" si="4"/>
        <v>14</v>
      </c>
      <c r="D19" s="112">
        <f>E6</f>
        <v>0</v>
      </c>
      <c r="E19" s="113">
        <v>100</v>
      </c>
      <c r="F19" s="112">
        <f t="shared" si="0"/>
        <v>0</v>
      </c>
      <c r="G19" s="111">
        <f t="shared" si="1"/>
        <v>5000</v>
      </c>
      <c r="H19" s="121"/>
      <c r="I19" s="123"/>
      <c r="J19" s="150">
        <v>5000</v>
      </c>
      <c r="K19" s="10">
        <f>G10</f>
        <v>0</v>
      </c>
      <c r="L19" s="10">
        <f t="shared" si="2"/>
        <v>0</v>
      </c>
      <c r="M19" s="10">
        <f t="shared" si="3"/>
        <v>0</v>
      </c>
    </row>
    <row r="20" spans="2:13">
      <c r="B20" s="44" t="s">
        <v>125</v>
      </c>
      <c r="C20" s="111">
        <f t="shared" si="4"/>
        <v>14</v>
      </c>
      <c r="D20" s="112">
        <f>E6</f>
        <v>0</v>
      </c>
      <c r="E20" s="113">
        <v>100</v>
      </c>
      <c r="F20" s="112">
        <f t="shared" si="0"/>
        <v>0</v>
      </c>
      <c r="G20" s="111">
        <f t="shared" si="1"/>
        <v>5000</v>
      </c>
      <c r="H20" s="121"/>
      <c r="I20" s="123"/>
      <c r="J20" s="150">
        <v>5000</v>
      </c>
      <c r="K20" s="10">
        <f>G10</f>
        <v>0</v>
      </c>
      <c r="L20" s="10">
        <f t="shared" si="2"/>
        <v>0</v>
      </c>
      <c r="M20" s="10">
        <f t="shared" si="3"/>
        <v>0</v>
      </c>
    </row>
    <row r="21" spans="2:13">
      <c r="B21" s="44" t="s">
        <v>128</v>
      </c>
      <c r="C21" s="111">
        <f t="shared" si="4"/>
        <v>14</v>
      </c>
      <c r="D21" s="112">
        <f>E6</f>
        <v>0</v>
      </c>
      <c r="E21" s="113">
        <v>100</v>
      </c>
      <c r="F21" s="112">
        <f t="shared" si="0"/>
        <v>0</v>
      </c>
      <c r="G21" s="111">
        <f t="shared" si="1"/>
        <v>6000</v>
      </c>
      <c r="H21" s="121"/>
      <c r="I21" s="123"/>
      <c r="J21" s="150">
        <v>6000</v>
      </c>
      <c r="K21" s="10">
        <f>G10</f>
        <v>0</v>
      </c>
      <c r="L21" s="10">
        <f t="shared" si="2"/>
        <v>0</v>
      </c>
      <c r="M21" s="10">
        <f t="shared" si="3"/>
        <v>0</v>
      </c>
    </row>
    <row r="22" spans="2:13">
      <c r="B22" s="44">
        <v>46388</v>
      </c>
      <c r="C22" s="111">
        <f t="shared" si="4"/>
        <v>14</v>
      </c>
      <c r="D22" s="112">
        <f>E6</f>
        <v>0</v>
      </c>
      <c r="E22" s="113">
        <v>100</v>
      </c>
      <c r="F22" s="112">
        <f t="shared" si="0"/>
        <v>0</v>
      </c>
      <c r="G22" s="113">
        <f t="shared" si="1"/>
        <v>6000</v>
      </c>
      <c r="H22" s="124"/>
      <c r="I22" s="123"/>
      <c r="J22" s="150">
        <v>6000</v>
      </c>
      <c r="K22" s="21">
        <f>G10</f>
        <v>0</v>
      </c>
      <c r="L22" s="21">
        <f t="shared" si="2"/>
        <v>0</v>
      </c>
      <c r="M22" s="10">
        <f t="shared" si="3"/>
        <v>0</v>
      </c>
    </row>
    <row r="23" spans="2:13">
      <c r="B23" s="44" t="s">
        <v>126</v>
      </c>
      <c r="C23" s="111">
        <f t="shared" si="4"/>
        <v>14</v>
      </c>
      <c r="D23" s="116">
        <f>E6</f>
        <v>0</v>
      </c>
      <c r="E23" s="111">
        <v>100</v>
      </c>
      <c r="F23" s="116">
        <f>C23*D23*(185-E23)/100</f>
        <v>0</v>
      </c>
      <c r="G23" s="111">
        <f>H23+J23</f>
        <v>6000</v>
      </c>
      <c r="H23" s="124"/>
      <c r="I23" s="123"/>
      <c r="J23" s="150">
        <v>6000</v>
      </c>
      <c r="K23" s="52">
        <f>G10</f>
        <v>0</v>
      </c>
      <c r="L23" s="10">
        <f>H23*I23+J23*K23</f>
        <v>0</v>
      </c>
      <c r="M23" s="10">
        <f>ROUNDDOWN(F23+L23,0)</f>
        <v>0</v>
      </c>
    </row>
    <row r="24" spans="2:13">
      <c r="B24" s="44" t="s">
        <v>35</v>
      </c>
      <c r="C24" s="111">
        <f t="shared" si="4"/>
        <v>14</v>
      </c>
      <c r="D24" s="112">
        <f>E6</f>
        <v>0</v>
      </c>
      <c r="E24" s="113">
        <v>100</v>
      </c>
      <c r="F24" s="112">
        <f>C24*D24*(185-E24)/100</f>
        <v>0</v>
      </c>
      <c r="G24" s="111">
        <f>H24+J24</f>
        <v>5000</v>
      </c>
      <c r="H24" s="121"/>
      <c r="I24" s="123"/>
      <c r="J24" s="150">
        <v>5000</v>
      </c>
      <c r="K24" s="10">
        <f>G10</f>
        <v>0</v>
      </c>
      <c r="L24" s="10">
        <f>H24*I24+J24*K24</f>
        <v>0</v>
      </c>
      <c r="M24" s="10">
        <f>ROUNDDOWN(F24+L24,0)</f>
        <v>0</v>
      </c>
    </row>
    <row r="25" spans="2:13">
      <c r="B25" s="44" t="s">
        <v>36</v>
      </c>
      <c r="C25" s="111">
        <f t="shared" si="4"/>
        <v>14</v>
      </c>
      <c r="D25" s="112">
        <f>E6</f>
        <v>0</v>
      </c>
      <c r="E25" s="113">
        <v>100</v>
      </c>
      <c r="F25" s="112">
        <f>C25*D25*(185-E25)/100</f>
        <v>0</v>
      </c>
      <c r="G25" s="111">
        <f>H25+J25</f>
        <v>5000</v>
      </c>
      <c r="H25" s="121"/>
      <c r="I25" s="123"/>
      <c r="J25" s="150">
        <v>5000</v>
      </c>
      <c r="K25" s="10">
        <f>G10</f>
        <v>0</v>
      </c>
      <c r="L25" s="10">
        <f>H25*I25+J25*K25</f>
        <v>0</v>
      </c>
      <c r="M25" s="10">
        <f>ROUNDDOWN(F25+L25,0)</f>
        <v>0</v>
      </c>
    </row>
    <row r="26" spans="2:13">
      <c r="B26" s="44" t="s">
        <v>37</v>
      </c>
      <c r="C26" s="111">
        <f t="shared" si="4"/>
        <v>14</v>
      </c>
      <c r="D26" s="112">
        <f>E6</f>
        <v>0</v>
      </c>
      <c r="E26" s="113">
        <v>100</v>
      </c>
      <c r="F26" s="112">
        <f>C26*D26*(185-E26)/100</f>
        <v>0</v>
      </c>
      <c r="G26" s="111">
        <f>H26+J26</f>
        <v>5000</v>
      </c>
      <c r="H26" s="124"/>
      <c r="I26" s="123"/>
      <c r="J26" s="150">
        <v>5000</v>
      </c>
      <c r="K26" s="10">
        <f>G10</f>
        <v>0</v>
      </c>
      <c r="L26" s="10">
        <f>H26*I26+J26*K26</f>
        <v>0</v>
      </c>
      <c r="M26" s="10">
        <f>ROUNDDOWN(F26+L26,0)</f>
        <v>0</v>
      </c>
    </row>
    <row r="27" spans="2:13" ht="13.8" thickBot="1">
      <c r="B27" s="44" t="s">
        <v>33</v>
      </c>
      <c r="C27" s="111">
        <f t="shared" si="4"/>
        <v>14</v>
      </c>
      <c r="D27" s="112">
        <f>E6</f>
        <v>0</v>
      </c>
      <c r="E27" s="113">
        <v>100</v>
      </c>
      <c r="F27" s="112">
        <f>C27*D27*(185-E27)/100</f>
        <v>0</v>
      </c>
      <c r="G27" s="111">
        <f>H27+J27</f>
        <v>5000</v>
      </c>
      <c r="H27" s="121"/>
      <c r="I27" s="123"/>
      <c r="J27" s="151">
        <v>5000</v>
      </c>
      <c r="K27" s="10">
        <f>G10</f>
        <v>0</v>
      </c>
      <c r="L27" s="10">
        <f>H27*I27+J27*K27</f>
        <v>0</v>
      </c>
      <c r="M27" s="10">
        <f>ROUNDDOWN(F27+L27,0)</f>
        <v>0</v>
      </c>
    </row>
    <row r="28" spans="2:13" ht="13.8" thickBot="1">
      <c r="B28" s="12" t="s">
        <v>31</v>
      </c>
      <c r="C28" s="234"/>
      <c r="D28" s="234"/>
      <c r="E28" s="235"/>
      <c r="F28" s="125"/>
      <c r="G28" s="126">
        <f>SUM(G16:G27)</f>
        <v>66000</v>
      </c>
      <c r="H28" s="126">
        <f>SUM(H16:H18)</f>
        <v>18000</v>
      </c>
      <c r="I28" s="126"/>
      <c r="J28" s="126">
        <f>SUM(J16:J27)</f>
        <v>48000</v>
      </c>
      <c r="K28" s="14"/>
      <c r="L28" s="13">
        <f>SUM(L16:L27)</f>
        <v>0</v>
      </c>
      <c r="M28" s="15">
        <f>SUM(M16:M27)</f>
        <v>0</v>
      </c>
    </row>
    <row r="30" spans="2:13">
      <c r="B30" s="16" t="s">
        <v>32</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3">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まとめ!$B50&amp;"."&amp;まとめ!$C50&amp;"・・・"</f>
        <v>46.ダム管理事務所（竜門ダム）・・・</v>
      </c>
      <c r="C3" s="27"/>
      <c r="D3" s="28"/>
      <c r="E3" s="26" t="s">
        <v>156</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14</v>
      </c>
      <c r="D16" s="155">
        <f>E6</f>
        <v>0</v>
      </c>
      <c r="E16" s="150">
        <v>100</v>
      </c>
      <c r="F16" s="155">
        <f>C16*D16*(185-E16)/100</f>
        <v>0</v>
      </c>
      <c r="G16" s="150">
        <f>H16+J16</f>
        <v>5000</v>
      </c>
      <c r="H16" s="150">
        <v>5000</v>
      </c>
      <c r="I16" s="155">
        <f>E10</f>
        <v>0</v>
      </c>
      <c r="J16" s="157"/>
      <c r="K16" s="161"/>
      <c r="L16" s="155">
        <f>H16*I16+J16*K16</f>
        <v>0</v>
      </c>
      <c r="M16" s="155">
        <f>ROUNDDOWN(F16+L16,0)</f>
        <v>0</v>
      </c>
      <c r="O16" s="180"/>
    </row>
    <row r="17" spans="2:15">
      <c r="B17" s="44" t="s">
        <v>127</v>
      </c>
      <c r="C17" s="150">
        <v>14</v>
      </c>
      <c r="D17" s="154">
        <f>E6</f>
        <v>0</v>
      </c>
      <c r="E17" s="151">
        <v>100</v>
      </c>
      <c r="F17" s="154">
        <f>C17*D17*(185-E17)/100</f>
        <v>0</v>
      </c>
      <c r="G17" s="150">
        <f>H17+J17</f>
        <v>6000</v>
      </c>
      <c r="H17" s="150">
        <v>6000</v>
      </c>
      <c r="I17" s="154">
        <f>E10</f>
        <v>0</v>
      </c>
      <c r="J17" s="159"/>
      <c r="K17" s="161"/>
      <c r="L17" s="155">
        <f>H17*I17+J17*K17</f>
        <v>0</v>
      </c>
      <c r="M17" s="155">
        <f>ROUNDDOWN(F17+L17,0)</f>
        <v>0</v>
      </c>
      <c r="O17" s="180"/>
    </row>
    <row r="18" spans="2:15">
      <c r="B18" s="44" t="s">
        <v>124</v>
      </c>
      <c r="C18" s="150">
        <v>14</v>
      </c>
      <c r="D18" s="154">
        <f>E6</f>
        <v>0</v>
      </c>
      <c r="E18" s="151">
        <v>100</v>
      </c>
      <c r="F18" s="154">
        <f>C18*D18*(185-E18)/100</f>
        <v>0</v>
      </c>
      <c r="G18" s="150">
        <f>H18+J18</f>
        <v>5000</v>
      </c>
      <c r="H18" s="150">
        <v>5000</v>
      </c>
      <c r="I18" s="154">
        <f>E10</f>
        <v>0</v>
      </c>
      <c r="J18" s="159"/>
      <c r="K18" s="161"/>
      <c r="L18" s="155">
        <f>H18*I18+J18*K18</f>
        <v>0</v>
      </c>
      <c r="M18" s="155">
        <f>ROUNDDOWN(F18+L18,0)</f>
        <v>0</v>
      </c>
      <c r="O18" s="180"/>
    </row>
    <row r="19" spans="2:15">
      <c r="B19" s="44" t="s">
        <v>34</v>
      </c>
      <c r="C19" s="150">
        <v>14</v>
      </c>
      <c r="D19" s="154">
        <f>E6</f>
        <v>0</v>
      </c>
      <c r="E19" s="151">
        <v>100</v>
      </c>
      <c r="F19" s="154">
        <f>C19*D19*(185-E19)/100</f>
        <v>0</v>
      </c>
      <c r="G19" s="150">
        <f>H19+J19</f>
        <v>5000</v>
      </c>
      <c r="H19" s="159"/>
      <c r="I19" s="158"/>
      <c r="J19" s="150">
        <v>5000</v>
      </c>
      <c r="K19" s="155">
        <f>G10</f>
        <v>0</v>
      </c>
      <c r="L19" s="155">
        <f>H19*I19+J19*K19</f>
        <v>0</v>
      </c>
      <c r="M19" s="155">
        <f>ROUNDDOWN(F19+L19,0)</f>
        <v>0</v>
      </c>
      <c r="O19" s="180"/>
    </row>
    <row r="20" spans="2:15">
      <c r="B20" s="44" t="s">
        <v>125</v>
      </c>
      <c r="C20" s="150">
        <v>14</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14</v>
      </c>
      <c r="D21" s="154">
        <f>E6</f>
        <v>0</v>
      </c>
      <c r="E21" s="151">
        <v>100</v>
      </c>
      <c r="F21" s="154">
        <f t="shared" ref="F21:F27" si="0">C21*D21*(185-E21)/100</f>
        <v>0</v>
      </c>
      <c r="G21" s="150">
        <f t="shared" ref="G21:G27" si="1">H21+J21</f>
        <v>6000</v>
      </c>
      <c r="H21" s="157"/>
      <c r="I21" s="158"/>
      <c r="J21" s="150">
        <v>6000</v>
      </c>
      <c r="K21" s="155">
        <f>G10</f>
        <v>0</v>
      </c>
      <c r="L21" s="155">
        <f t="shared" ref="L21:L27" si="2">H21*I21+J21*K21</f>
        <v>0</v>
      </c>
      <c r="M21" s="155">
        <f t="shared" ref="M21:M27" si="3">ROUNDDOWN(F21+L21,0)</f>
        <v>0</v>
      </c>
      <c r="O21" s="180"/>
    </row>
    <row r="22" spans="2:15">
      <c r="B22" s="44">
        <v>46388</v>
      </c>
      <c r="C22" s="150">
        <v>14</v>
      </c>
      <c r="D22" s="154">
        <f>E6</f>
        <v>0</v>
      </c>
      <c r="E22" s="151">
        <v>100</v>
      </c>
      <c r="F22" s="154">
        <f t="shared" si="0"/>
        <v>0</v>
      </c>
      <c r="G22" s="150">
        <f t="shared" si="1"/>
        <v>6000</v>
      </c>
      <c r="H22" s="157"/>
      <c r="I22" s="158"/>
      <c r="J22" s="150">
        <v>6000</v>
      </c>
      <c r="K22" s="155">
        <f>G10</f>
        <v>0</v>
      </c>
      <c r="L22" s="155">
        <f t="shared" si="2"/>
        <v>0</v>
      </c>
      <c r="M22" s="155">
        <f t="shared" si="3"/>
        <v>0</v>
      </c>
      <c r="O22" s="180"/>
    </row>
    <row r="23" spans="2:15">
      <c r="B23" s="44" t="s">
        <v>126</v>
      </c>
      <c r="C23" s="150">
        <v>14</v>
      </c>
      <c r="D23" s="154">
        <f>E6</f>
        <v>0</v>
      </c>
      <c r="E23" s="151">
        <v>100</v>
      </c>
      <c r="F23" s="154">
        <f t="shared" si="0"/>
        <v>0</v>
      </c>
      <c r="G23" s="150">
        <f t="shared" si="1"/>
        <v>6000</v>
      </c>
      <c r="H23" s="157"/>
      <c r="I23" s="158"/>
      <c r="J23" s="150">
        <v>6000</v>
      </c>
      <c r="K23" s="155">
        <f>G10</f>
        <v>0</v>
      </c>
      <c r="L23" s="155">
        <f t="shared" si="2"/>
        <v>0</v>
      </c>
      <c r="M23" s="155">
        <f t="shared" si="3"/>
        <v>0</v>
      </c>
      <c r="O23" s="180"/>
    </row>
    <row r="24" spans="2:15">
      <c r="B24" s="44" t="s">
        <v>35</v>
      </c>
      <c r="C24" s="150">
        <v>14</v>
      </c>
      <c r="D24" s="154">
        <f>E6</f>
        <v>0</v>
      </c>
      <c r="E24" s="151">
        <v>100</v>
      </c>
      <c r="F24" s="154">
        <f t="shared" si="0"/>
        <v>0</v>
      </c>
      <c r="G24" s="150">
        <f t="shared" si="1"/>
        <v>5000</v>
      </c>
      <c r="H24" s="157"/>
      <c r="I24" s="158"/>
      <c r="J24" s="150">
        <v>5000</v>
      </c>
      <c r="K24" s="155">
        <f>G10</f>
        <v>0</v>
      </c>
      <c r="L24" s="155">
        <f t="shared" si="2"/>
        <v>0</v>
      </c>
      <c r="M24" s="155">
        <f t="shared" si="3"/>
        <v>0</v>
      </c>
      <c r="O24" s="180"/>
    </row>
    <row r="25" spans="2:15">
      <c r="B25" s="44" t="s">
        <v>36</v>
      </c>
      <c r="C25" s="150">
        <v>14</v>
      </c>
      <c r="D25" s="154">
        <f>E6</f>
        <v>0</v>
      </c>
      <c r="E25" s="151">
        <v>100</v>
      </c>
      <c r="F25" s="154">
        <f t="shared" si="0"/>
        <v>0</v>
      </c>
      <c r="G25" s="150">
        <f t="shared" si="1"/>
        <v>4000</v>
      </c>
      <c r="H25" s="157"/>
      <c r="I25" s="158"/>
      <c r="J25" s="150">
        <v>4000</v>
      </c>
      <c r="K25" s="155">
        <f>G10</f>
        <v>0</v>
      </c>
      <c r="L25" s="155">
        <f t="shared" si="2"/>
        <v>0</v>
      </c>
      <c r="M25" s="155">
        <f t="shared" si="3"/>
        <v>0</v>
      </c>
      <c r="O25" s="180"/>
    </row>
    <row r="26" spans="2:15">
      <c r="B26" s="44" t="s">
        <v>37</v>
      </c>
      <c r="C26" s="150">
        <v>14</v>
      </c>
      <c r="D26" s="154">
        <f>E6</f>
        <v>0</v>
      </c>
      <c r="E26" s="151">
        <v>100</v>
      </c>
      <c r="F26" s="154">
        <f t="shared" si="0"/>
        <v>0</v>
      </c>
      <c r="G26" s="150">
        <f t="shared" si="1"/>
        <v>5000</v>
      </c>
      <c r="H26" s="157"/>
      <c r="I26" s="158"/>
      <c r="J26" s="150">
        <v>5000</v>
      </c>
      <c r="K26" s="155">
        <f>G10</f>
        <v>0</v>
      </c>
      <c r="L26" s="155">
        <f t="shared" si="2"/>
        <v>0</v>
      </c>
      <c r="M26" s="155">
        <f t="shared" si="3"/>
        <v>0</v>
      </c>
      <c r="O26" s="180"/>
    </row>
    <row r="27" spans="2:15" ht="13.8" thickBot="1">
      <c r="B27" s="44" t="s">
        <v>33</v>
      </c>
      <c r="C27" s="150">
        <v>14</v>
      </c>
      <c r="D27" s="154">
        <f>E6</f>
        <v>0</v>
      </c>
      <c r="E27" s="151">
        <v>100</v>
      </c>
      <c r="F27" s="154">
        <f t="shared" si="0"/>
        <v>0</v>
      </c>
      <c r="G27" s="151">
        <f t="shared" si="1"/>
        <v>5000</v>
      </c>
      <c r="H27" s="159"/>
      <c r="I27" s="158"/>
      <c r="J27" s="151">
        <v>5000</v>
      </c>
      <c r="K27" s="154">
        <f>G10</f>
        <v>0</v>
      </c>
      <c r="L27" s="155">
        <f t="shared" si="2"/>
        <v>0</v>
      </c>
      <c r="M27" s="155">
        <f t="shared" si="3"/>
        <v>0</v>
      </c>
      <c r="O27" s="180"/>
    </row>
    <row r="28" spans="2:15" ht="13.8" thickBot="1">
      <c r="B28" s="12" t="s">
        <v>31</v>
      </c>
      <c r="C28" s="219"/>
      <c r="D28" s="219"/>
      <c r="E28" s="220"/>
      <c r="F28" s="29"/>
      <c r="G28" s="14">
        <f>SUM(G16:G27)</f>
        <v>62000</v>
      </c>
      <c r="H28" s="14">
        <f>SUM(H16:H18)</f>
        <v>16000</v>
      </c>
      <c r="I28" s="14"/>
      <c r="J28" s="14">
        <f>SUM(J16:J27)</f>
        <v>46000</v>
      </c>
      <c r="K28" s="14"/>
      <c r="L28" s="13">
        <f>SUM(L16:L27)</f>
        <v>0</v>
      </c>
      <c r="M28" s="15">
        <f>SUM(M16:M27)</f>
        <v>0</v>
      </c>
      <c r="O28" s="180"/>
    </row>
    <row r="30" spans="2:15">
      <c r="B30" s="16" t="s">
        <v>32</v>
      </c>
    </row>
    <row r="31" spans="2:15">
      <c r="B31" s="25" t="s">
        <v>163</v>
      </c>
    </row>
    <row r="32" spans="2:15">
      <c r="B32" s="25"/>
    </row>
    <row r="33" spans="2:2">
      <c r="B33" s="25"/>
    </row>
    <row r="34" spans="2:2">
      <c r="B34" s="25"/>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3">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まとめ!$B51&amp;"."&amp;まとめ!$C51&amp;"・・・"</f>
        <v>47.ダム管理事務所(狩立・日ノ峯ダム)・・・</v>
      </c>
      <c r="C3" s="27"/>
      <c r="D3" s="28"/>
      <c r="E3" s="26" t="s">
        <v>165</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 t="shared" ref="C16:C27" si="0">C$21</f>
        <v>13</v>
      </c>
      <c r="D16" s="155">
        <f>E6</f>
        <v>0</v>
      </c>
      <c r="E16" s="150">
        <v>100</v>
      </c>
      <c r="F16" s="155">
        <f>C16*D16*(185-E16)/100</f>
        <v>0</v>
      </c>
      <c r="G16" s="150">
        <f>H16+J16</f>
        <v>5000</v>
      </c>
      <c r="H16" s="150">
        <v>5000</v>
      </c>
      <c r="I16" s="155">
        <f>E10</f>
        <v>0</v>
      </c>
      <c r="J16" s="157"/>
      <c r="K16" s="161"/>
      <c r="L16" s="155">
        <f>H16*I16+J16*K16</f>
        <v>0</v>
      </c>
      <c r="M16" s="155">
        <f>ROUNDDOWN(F16+L16,0)</f>
        <v>0</v>
      </c>
      <c r="O16" s="180"/>
    </row>
    <row r="17" spans="2:15">
      <c r="B17" s="44" t="s">
        <v>127</v>
      </c>
      <c r="C17" s="150">
        <f t="shared" si="0"/>
        <v>13</v>
      </c>
      <c r="D17" s="154">
        <f>E6</f>
        <v>0</v>
      </c>
      <c r="E17" s="151">
        <v>100</v>
      </c>
      <c r="F17" s="154">
        <f>C17*D17*(185-E17)/100</f>
        <v>0</v>
      </c>
      <c r="G17" s="150">
        <f>H17+J17</f>
        <v>5000</v>
      </c>
      <c r="H17" s="150">
        <v>5000</v>
      </c>
      <c r="I17" s="154">
        <f>E10</f>
        <v>0</v>
      </c>
      <c r="J17" s="159"/>
      <c r="K17" s="161"/>
      <c r="L17" s="155">
        <f>H17*I17+J17*K17</f>
        <v>0</v>
      </c>
      <c r="M17" s="155">
        <f>ROUNDDOWN(F17+L17,0)</f>
        <v>0</v>
      </c>
      <c r="O17" s="180"/>
    </row>
    <row r="18" spans="2:15">
      <c r="B18" s="44" t="s">
        <v>124</v>
      </c>
      <c r="C18" s="150">
        <f t="shared" si="0"/>
        <v>13</v>
      </c>
      <c r="D18" s="154">
        <f>E6</f>
        <v>0</v>
      </c>
      <c r="E18" s="151">
        <v>100</v>
      </c>
      <c r="F18" s="154">
        <f>C18*D18*(185-E18)/100</f>
        <v>0</v>
      </c>
      <c r="G18" s="150">
        <f>H18+J18</f>
        <v>4000</v>
      </c>
      <c r="H18" s="150">
        <v>4000</v>
      </c>
      <c r="I18" s="154">
        <f>E10</f>
        <v>0</v>
      </c>
      <c r="J18" s="159"/>
      <c r="K18" s="161"/>
      <c r="L18" s="155">
        <f>H18*I18+J18*K18</f>
        <v>0</v>
      </c>
      <c r="M18" s="155">
        <f>ROUNDDOWN(F18+L18,0)</f>
        <v>0</v>
      </c>
      <c r="O18" s="180"/>
    </row>
    <row r="19" spans="2:15">
      <c r="B19" s="44" t="s">
        <v>34</v>
      </c>
      <c r="C19" s="150">
        <f t="shared" si="0"/>
        <v>13</v>
      </c>
      <c r="D19" s="154">
        <f>E6</f>
        <v>0</v>
      </c>
      <c r="E19" s="151">
        <v>100</v>
      </c>
      <c r="F19" s="154">
        <f>C19*D19*(185-E19)/100</f>
        <v>0</v>
      </c>
      <c r="G19" s="150">
        <f>H19+J19</f>
        <v>4000</v>
      </c>
      <c r="H19" s="159"/>
      <c r="I19" s="158"/>
      <c r="J19" s="150">
        <v>4000</v>
      </c>
      <c r="K19" s="155">
        <f>G10</f>
        <v>0</v>
      </c>
      <c r="L19" s="155">
        <f>H19*I19+J19*K19</f>
        <v>0</v>
      </c>
      <c r="M19" s="155">
        <f>ROUNDDOWN(F19+L19,0)</f>
        <v>0</v>
      </c>
      <c r="O19" s="180"/>
    </row>
    <row r="20" spans="2:15">
      <c r="B20" s="44" t="s">
        <v>125</v>
      </c>
      <c r="C20" s="150">
        <f t="shared" si="0"/>
        <v>13</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13</v>
      </c>
      <c r="D21" s="154">
        <f>E6</f>
        <v>0</v>
      </c>
      <c r="E21" s="151">
        <v>100</v>
      </c>
      <c r="F21" s="154">
        <f t="shared" ref="F21:F27" si="1">C21*D21*(185-E21)/100</f>
        <v>0</v>
      </c>
      <c r="G21" s="150">
        <f t="shared" ref="G21:G27" si="2">H21+J21</f>
        <v>4000</v>
      </c>
      <c r="H21" s="157"/>
      <c r="I21" s="158"/>
      <c r="J21" s="150">
        <v>4000</v>
      </c>
      <c r="K21" s="155">
        <f>G10</f>
        <v>0</v>
      </c>
      <c r="L21" s="155">
        <f t="shared" ref="L21:L27" si="3">H21*I21+J21*K21</f>
        <v>0</v>
      </c>
      <c r="M21" s="155">
        <f t="shared" ref="M21:M27" si="4">ROUNDDOWN(F21+L21,0)</f>
        <v>0</v>
      </c>
      <c r="O21" s="180"/>
    </row>
    <row r="22" spans="2:15">
      <c r="B22" s="44">
        <v>46388</v>
      </c>
      <c r="C22" s="150">
        <f>C$21</f>
        <v>13</v>
      </c>
      <c r="D22" s="154">
        <f>E6</f>
        <v>0</v>
      </c>
      <c r="E22" s="151">
        <v>100</v>
      </c>
      <c r="F22" s="154">
        <f t="shared" si="1"/>
        <v>0</v>
      </c>
      <c r="G22" s="150">
        <f t="shared" si="2"/>
        <v>4000</v>
      </c>
      <c r="H22" s="157"/>
      <c r="I22" s="158"/>
      <c r="J22" s="150">
        <v>4000</v>
      </c>
      <c r="K22" s="155">
        <f>G10</f>
        <v>0</v>
      </c>
      <c r="L22" s="155">
        <f t="shared" si="3"/>
        <v>0</v>
      </c>
      <c r="M22" s="155">
        <f t="shared" si="4"/>
        <v>0</v>
      </c>
      <c r="O22" s="180"/>
    </row>
    <row r="23" spans="2:15">
      <c r="B23" s="44" t="s">
        <v>126</v>
      </c>
      <c r="C23" s="150">
        <f t="shared" si="0"/>
        <v>13</v>
      </c>
      <c r="D23" s="154">
        <f>E6</f>
        <v>0</v>
      </c>
      <c r="E23" s="151">
        <v>100</v>
      </c>
      <c r="F23" s="154">
        <f t="shared" si="1"/>
        <v>0</v>
      </c>
      <c r="G23" s="150">
        <f t="shared" si="2"/>
        <v>4000</v>
      </c>
      <c r="H23" s="157"/>
      <c r="I23" s="158"/>
      <c r="J23" s="150">
        <v>4000</v>
      </c>
      <c r="K23" s="155">
        <f>G10</f>
        <v>0</v>
      </c>
      <c r="L23" s="155">
        <f t="shared" si="3"/>
        <v>0</v>
      </c>
      <c r="M23" s="155">
        <f t="shared" si="4"/>
        <v>0</v>
      </c>
      <c r="O23" s="180"/>
    </row>
    <row r="24" spans="2:15">
      <c r="B24" s="44" t="s">
        <v>35</v>
      </c>
      <c r="C24" s="150">
        <f t="shared" si="0"/>
        <v>13</v>
      </c>
      <c r="D24" s="154">
        <f>E6</f>
        <v>0</v>
      </c>
      <c r="E24" s="151">
        <v>100</v>
      </c>
      <c r="F24" s="154">
        <f t="shared" si="1"/>
        <v>0</v>
      </c>
      <c r="G24" s="150">
        <f t="shared" si="2"/>
        <v>4000</v>
      </c>
      <c r="H24" s="157"/>
      <c r="I24" s="158"/>
      <c r="J24" s="150">
        <v>4000</v>
      </c>
      <c r="K24" s="155">
        <f>G10</f>
        <v>0</v>
      </c>
      <c r="L24" s="155">
        <f t="shared" si="3"/>
        <v>0</v>
      </c>
      <c r="M24" s="155">
        <f t="shared" si="4"/>
        <v>0</v>
      </c>
      <c r="O24" s="180"/>
    </row>
    <row r="25" spans="2:15">
      <c r="B25" s="44" t="s">
        <v>36</v>
      </c>
      <c r="C25" s="150">
        <f t="shared" si="0"/>
        <v>13</v>
      </c>
      <c r="D25" s="154">
        <f>E6</f>
        <v>0</v>
      </c>
      <c r="E25" s="151">
        <v>100</v>
      </c>
      <c r="F25" s="154">
        <f t="shared" si="1"/>
        <v>0</v>
      </c>
      <c r="G25" s="150">
        <f t="shared" si="2"/>
        <v>4000</v>
      </c>
      <c r="H25" s="157"/>
      <c r="I25" s="158"/>
      <c r="J25" s="150">
        <v>4000</v>
      </c>
      <c r="K25" s="155">
        <f>G10</f>
        <v>0</v>
      </c>
      <c r="L25" s="155">
        <f t="shared" si="3"/>
        <v>0</v>
      </c>
      <c r="M25" s="155">
        <f t="shared" si="4"/>
        <v>0</v>
      </c>
      <c r="O25" s="180"/>
    </row>
    <row r="26" spans="2:15">
      <c r="B26" s="44" t="s">
        <v>37</v>
      </c>
      <c r="C26" s="150">
        <f t="shared" si="0"/>
        <v>13</v>
      </c>
      <c r="D26" s="154">
        <f>E6</f>
        <v>0</v>
      </c>
      <c r="E26" s="151">
        <v>100</v>
      </c>
      <c r="F26" s="154">
        <f t="shared" si="1"/>
        <v>0</v>
      </c>
      <c r="G26" s="150">
        <f t="shared" si="2"/>
        <v>4000</v>
      </c>
      <c r="H26" s="157"/>
      <c r="I26" s="158"/>
      <c r="J26" s="150">
        <v>4000</v>
      </c>
      <c r="K26" s="155">
        <f>G10</f>
        <v>0</v>
      </c>
      <c r="L26" s="155">
        <f t="shared" si="3"/>
        <v>0</v>
      </c>
      <c r="M26" s="155">
        <f t="shared" si="4"/>
        <v>0</v>
      </c>
      <c r="O26" s="180"/>
    </row>
    <row r="27" spans="2:15" ht="13.8" thickBot="1">
      <c r="B27" s="44" t="s">
        <v>33</v>
      </c>
      <c r="C27" s="150">
        <f t="shared" si="0"/>
        <v>13</v>
      </c>
      <c r="D27" s="154">
        <f>E6</f>
        <v>0</v>
      </c>
      <c r="E27" s="151">
        <v>100</v>
      </c>
      <c r="F27" s="154">
        <f t="shared" si="1"/>
        <v>0</v>
      </c>
      <c r="G27" s="151">
        <f t="shared" si="2"/>
        <v>4000</v>
      </c>
      <c r="H27" s="159"/>
      <c r="I27" s="158"/>
      <c r="J27" s="151">
        <v>4000</v>
      </c>
      <c r="K27" s="154">
        <f>G10</f>
        <v>0</v>
      </c>
      <c r="L27" s="155">
        <f t="shared" si="3"/>
        <v>0</v>
      </c>
      <c r="M27" s="155">
        <f t="shared" si="4"/>
        <v>0</v>
      </c>
      <c r="O27" s="180"/>
    </row>
    <row r="28" spans="2:15" ht="13.8" thickBot="1">
      <c r="B28" s="12" t="s">
        <v>31</v>
      </c>
      <c r="C28" s="219"/>
      <c r="D28" s="219"/>
      <c r="E28" s="220"/>
      <c r="F28" s="29"/>
      <c r="G28" s="14">
        <f>SUM(G16:G27)</f>
        <v>50000</v>
      </c>
      <c r="H28" s="14">
        <f>SUM(H16:H18)</f>
        <v>14000</v>
      </c>
      <c r="I28" s="14"/>
      <c r="J28" s="14">
        <f>SUM(J16:J27)</f>
        <v>36000</v>
      </c>
      <c r="K28" s="14"/>
      <c r="L28" s="13">
        <f>SUM(L16:L27)</f>
        <v>0</v>
      </c>
      <c r="M28" s="15">
        <f>SUM(M16:M27)</f>
        <v>0</v>
      </c>
      <c r="O28" s="180"/>
    </row>
    <row r="30" spans="2:15">
      <c r="B30" s="16" t="s">
        <v>32</v>
      </c>
    </row>
    <row r="31" spans="2:15">
      <c r="B31" s="25" t="s">
        <v>163</v>
      </c>
    </row>
    <row r="32" spans="2:15">
      <c r="B32" s="25"/>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0">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まとめ!$B52&amp;"."&amp;まとめ!$C52&amp;"・・・"</f>
        <v>48.ダム管理事務所(岩屋川内ダム)・・・</v>
      </c>
      <c r="C3" s="27"/>
      <c r="D3" s="28"/>
      <c r="E3" s="26" t="s">
        <v>156</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 t="shared" ref="C16:C27" si="0">C$21</f>
        <v>13</v>
      </c>
      <c r="D16" s="155">
        <f>E6</f>
        <v>0</v>
      </c>
      <c r="E16" s="150">
        <v>100</v>
      </c>
      <c r="F16" s="155">
        <f>C16*D16*(185-E16)/100</f>
        <v>0</v>
      </c>
      <c r="G16" s="150">
        <f>H16+J16</f>
        <v>5000</v>
      </c>
      <c r="H16" s="150">
        <v>5000</v>
      </c>
      <c r="I16" s="155">
        <f>E10</f>
        <v>0</v>
      </c>
      <c r="J16" s="157"/>
      <c r="K16" s="161"/>
      <c r="L16" s="155">
        <f>H16*I16+J16*K16</f>
        <v>0</v>
      </c>
      <c r="M16" s="155">
        <f>ROUNDDOWN(F16+L16,0)</f>
        <v>0</v>
      </c>
      <c r="O16" s="180"/>
    </row>
    <row r="17" spans="2:15">
      <c r="B17" s="44" t="s">
        <v>127</v>
      </c>
      <c r="C17" s="150">
        <f t="shared" si="0"/>
        <v>13</v>
      </c>
      <c r="D17" s="154">
        <f>E6</f>
        <v>0</v>
      </c>
      <c r="E17" s="151">
        <v>100</v>
      </c>
      <c r="F17" s="154">
        <f>C17*D17*(185-E17)/100</f>
        <v>0</v>
      </c>
      <c r="G17" s="150">
        <f>H17+J17</f>
        <v>5000</v>
      </c>
      <c r="H17" s="150">
        <v>5000</v>
      </c>
      <c r="I17" s="154">
        <f>E10</f>
        <v>0</v>
      </c>
      <c r="J17" s="159"/>
      <c r="K17" s="161"/>
      <c r="L17" s="155">
        <f>H17*I17+J17*K17</f>
        <v>0</v>
      </c>
      <c r="M17" s="155">
        <f>ROUNDDOWN(F17+L17,0)</f>
        <v>0</v>
      </c>
      <c r="O17" s="180"/>
    </row>
    <row r="18" spans="2:15">
      <c r="B18" s="44" t="s">
        <v>124</v>
      </c>
      <c r="C18" s="150">
        <f t="shared" si="0"/>
        <v>13</v>
      </c>
      <c r="D18" s="154">
        <f>E6</f>
        <v>0</v>
      </c>
      <c r="E18" s="151">
        <v>100</v>
      </c>
      <c r="F18" s="154">
        <f>C18*D18*(185-E18)/100</f>
        <v>0</v>
      </c>
      <c r="G18" s="150">
        <f>H18+J18</f>
        <v>4000</v>
      </c>
      <c r="H18" s="150">
        <v>4000</v>
      </c>
      <c r="I18" s="154">
        <f>E10</f>
        <v>0</v>
      </c>
      <c r="J18" s="159"/>
      <c r="K18" s="161"/>
      <c r="L18" s="155">
        <f>H18*I18+J18*K18</f>
        <v>0</v>
      </c>
      <c r="M18" s="155">
        <f>ROUNDDOWN(F18+L18,0)</f>
        <v>0</v>
      </c>
      <c r="O18" s="180"/>
    </row>
    <row r="19" spans="2:15">
      <c r="B19" s="44" t="s">
        <v>34</v>
      </c>
      <c r="C19" s="150">
        <f t="shared" si="0"/>
        <v>13</v>
      </c>
      <c r="D19" s="154">
        <f>E6</f>
        <v>0</v>
      </c>
      <c r="E19" s="151">
        <v>100</v>
      </c>
      <c r="F19" s="154">
        <f>C19*D19*(185-E19)/100</f>
        <v>0</v>
      </c>
      <c r="G19" s="150">
        <f>H19+J19</f>
        <v>4000</v>
      </c>
      <c r="H19" s="159"/>
      <c r="I19" s="158"/>
      <c r="J19" s="150">
        <v>4000</v>
      </c>
      <c r="K19" s="155">
        <f>G10</f>
        <v>0</v>
      </c>
      <c r="L19" s="155">
        <f>H19*I19+J19*K19</f>
        <v>0</v>
      </c>
      <c r="M19" s="155">
        <f>ROUNDDOWN(F19+L19,0)</f>
        <v>0</v>
      </c>
      <c r="O19" s="180"/>
    </row>
    <row r="20" spans="2:15">
      <c r="B20" s="44" t="s">
        <v>125</v>
      </c>
      <c r="C20" s="150">
        <f t="shared" si="0"/>
        <v>13</v>
      </c>
      <c r="D20" s="154">
        <f>E6</f>
        <v>0</v>
      </c>
      <c r="E20" s="151">
        <v>100</v>
      </c>
      <c r="F20" s="154">
        <f>C20*D20*(185-E20)/100</f>
        <v>0</v>
      </c>
      <c r="G20" s="150">
        <f>H20+J20</f>
        <v>5000</v>
      </c>
      <c r="H20" s="157"/>
      <c r="I20" s="158"/>
      <c r="J20" s="150">
        <v>5000</v>
      </c>
      <c r="K20" s="155">
        <f>G10</f>
        <v>0</v>
      </c>
      <c r="L20" s="155">
        <f>H20*I20+J20*K20</f>
        <v>0</v>
      </c>
      <c r="M20" s="155">
        <f>ROUNDDOWN(F20+L20,0)</f>
        <v>0</v>
      </c>
      <c r="O20" s="180"/>
    </row>
    <row r="21" spans="2:15">
      <c r="B21" s="44" t="s">
        <v>128</v>
      </c>
      <c r="C21" s="150">
        <v>13</v>
      </c>
      <c r="D21" s="154">
        <f>E6</f>
        <v>0</v>
      </c>
      <c r="E21" s="151">
        <v>100</v>
      </c>
      <c r="F21" s="154">
        <f t="shared" ref="F21:F27" si="1">C21*D21*(185-E21)/100</f>
        <v>0</v>
      </c>
      <c r="G21" s="150">
        <f t="shared" ref="G21:G27" si="2">H21+J21</f>
        <v>5000</v>
      </c>
      <c r="H21" s="157"/>
      <c r="I21" s="158"/>
      <c r="J21" s="150">
        <v>5000</v>
      </c>
      <c r="K21" s="155">
        <f>G10</f>
        <v>0</v>
      </c>
      <c r="L21" s="155">
        <f t="shared" ref="L21:L27" si="3">H21*I21+J21*K21</f>
        <v>0</v>
      </c>
      <c r="M21" s="155">
        <f t="shared" ref="M21:M27" si="4">ROUNDDOWN(F21+L21,0)</f>
        <v>0</v>
      </c>
      <c r="O21" s="180"/>
    </row>
    <row r="22" spans="2:15">
      <c r="B22" s="44">
        <v>46388</v>
      </c>
      <c r="C22" s="150">
        <f>C$21</f>
        <v>13</v>
      </c>
      <c r="D22" s="154">
        <f>E6</f>
        <v>0</v>
      </c>
      <c r="E22" s="151">
        <v>100</v>
      </c>
      <c r="F22" s="154">
        <f t="shared" si="1"/>
        <v>0</v>
      </c>
      <c r="G22" s="150">
        <f t="shared" si="2"/>
        <v>6000</v>
      </c>
      <c r="H22" s="157"/>
      <c r="I22" s="158"/>
      <c r="J22" s="150">
        <v>6000</v>
      </c>
      <c r="K22" s="155">
        <f>G10</f>
        <v>0</v>
      </c>
      <c r="L22" s="155">
        <f t="shared" si="3"/>
        <v>0</v>
      </c>
      <c r="M22" s="155">
        <f t="shared" si="4"/>
        <v>0</v>
      </c>
      <c r="O22" s="180"/>
    </row>
    <row r="23" spans="2:15">
      <c r="B23" s="44" t="s">
        <v>126</v>
      </c>
      <c r="C23" s="150">
        <f t="shared" si="0"/>
        <v>13</v>
      </c>
      <c r="D23" s="154">
        <f>E6</f>
        <v>0</v>
      </c>
      <c r="E23" s="151">
        <v>100</v>
      </c>
      <c r="F23" s="154">
        <f t="shared" si="1"/>
        <v>0</v>
      </c>
      <c r="G23" s="150">
        <f t="shared" si="2"/>
        <v>6000</v>
      </c>
      <c r="H23" s="157"/>
      <c r="I23" s="158"/>
      <c r="J23" s="150">
        <v>6000</v>
      </c>
      <c r="K23" s="155">
        <f>G10</f>
        <v>0</v>
      </c>
      <c r="L23" s="155">
        <f t="shared" si="3"/>
        <v>0</v>
      </c>
      <c r="M23" s="155">
        <f t="shared" si="4"/>
        <v>0</v>
      </c>
      <c r="O23" s="180"/>
    </row>
    <row r="24" spans="2:15">
      <c r="B24" s="44" t="s">
        <v>35</v>
      </c>
      <c r="C24" s="150">
        <f t="shared" si="0"/>
        <v>13</v>
      </c>
      <c r="D24" s="154">
        <f>E6</f>
        <v>0</v>
      </c>
      <c r="E24" s="151">
        <v>100</v>
      </c>
      <c r="F24" s="154">
        <f t="shared" si="1"/>
        <v>0</v>
      </c>
      <c r="G24" s="150">
        <f t="shared" si="2"/>
        <v>5000</v>
      </c>
      <c r="H24" s="157"/>
      <c r="I24" s="158"/>
      <c r="J24" s="150">
        <v>5000</v>
      </c>
      <c r="K24" s="155">
        <f>G10</f>
        <v>0</v>
      </c>
      <c r="L24" s="155">
        <f t="shared" si="3"/>
        <v>0</v>
      </c>
      <c r="M24" s="155">
        <f t="shared" si="4"/>
        <v>0</v>
      </c>
      <c r="O24" s="180"/>
    </row>
    <row r="25" spans="2:15">
      <c r="B25" s="44" t="s">
        <v>36</v>
      </c>
      <c r="C25" s="150">
        <f t="shared" si="0"/>
        <v>13</v>
      </c>
      <c r="D25" s="154">
        <f>E6</f>
        <v>0</v>
      </c>
      <c r="E25" s="151">
        <v>100</v>
      </c>
      <c r="F25" s="154">
        <f t="shared" si="1"/>
        <v>0</v>
      </c>
      <c r="G25" s="150">
        <f t="shared" si="2"/>
        <v>4000</v>
      </c>
      <c r="H25" s="157"/>
      <c r="I25" s="158"/>
      <c r="J25" s="150">
        <v>4000</v>
      </c>
      <c r="K25" s="155">
        <f>G10</f>
        <v>0</v>
      </c>
      <c r="L25" s="155">
        <f t="shared" si="3"/>
        <v>0</v>
      </c>
      <c r="M25" s="155">
        <f t="shared" si="4"/>
        <v>0</v>
      </c>
      <c r="O25" s="180"/>
    </row>
    <row r="26" spans="2:15">
      <c r="B26" s="44" t="s">
        <v>37</v>
      </c>
      <c r="C26" s="150">
        <f t="shared" si="0"/>
        <v>13</v>
      </c>
      <c r="D26" s="154">
        <f>E6</f>
        <v>0</v>
      </c>
      <c r="E26" s="151">
        <v>100</v>
      </c>
      <c r="F26" s="154">
        <f t="shared" si="1"/>
        <v>0</v>
      </c>
      <c r="G26" s="150">
        <f t="shared" si="2"/>
        <v>4000</v>
      </c>
      <c r="H26" s="157"/>
      <c r="I26" s="158"/>
      <c r="J26" s="150">
        <v>4000</v>
      </c>
      <c r="K26" s="155">
        <f>G10</f>
        <v>0</v>
      </c>
      <c r="L26" s="155">
        <f t="shared" si="3"/>
        <v>0</v>
      </c>
      <c r="M26" s="155">
        <f t="shared" si="4"/>
        <v>0</v>
      </c>
      <c r="O26" s="180"/>
    </row>
    <row r="27" spans="2:15" ht="13.8" thickBot="1">
      <c r="B27" s="44" t="s">
        <v>33</v>
      </c>
      <c r="C27" s="150">
        <f t="shared" si="0"/>
        <v>13</v>
      </c>
      <c r="D27" s="154">
        <f>E6</f>
        <v>0</v>
      </c>
      <c r="E27" s="151">
        <v>100</v>
      </c>
      <c r="F27" s="154">
        <f t="shared" si="1"/>
        <v>0</v>
      </c>
      <c r="G27" s="151">
        <f t="shared" si="2"/>
        <v>4000</v>
      </c>
      <c r="H27" s="159"/>
      <c r="I27" s="158"/>
      <c r="J27" s="151">
        <v>4000</v>
      </c>
      <c r="K27" s="154">
        <f>G10</f>
        <v>0</v>
      </c>
      <c r="L27" s="155">
        <f t="shared" si="3"/>
        <v>0</v>
      </c>
      <c r="M27" s="155">
        <f t="shared" si="4"/>
        <v>0</v>
      </c>
      <c r="O27" s="180"/>
    </row>
    <row r="28" spans="2:15" ht="13.8" thickBot="1">
      <c r="B28" s="12" t="s">
        <v>31</v>
      </c>
      <c r="C28" s="219"/>
      <c r="D28" s="219"/>
      <c r="E28" s="220"/>
      <c r="F28" s="29"/>
      <c r="G28" s="14">
        <f>SUM(G16:G27)</f>
        <v>57000</v>
      </c>
      <c r="H28" s="14">
        <f>SUM(H16:H18)</f>
        <v>14000</v>
      </c>
      <c r="I28" s="14"/>
      <c r="J28" s="14">
        <f>SUM(J18:J27)</f>
        <v>43000</v>
      </c>
      <c r="K28" s="14"/>
      <c r="L28" s="13">
        <f>SUM(L16:L27)</f>
        <v>0</v>
      </c>
      <c r="M28" s="15">
        <f>SUM(M16:M27)</f>
        <v>0</v>
      </c>
      <c r="O28" s="180"/>
    </row>
    <row r="30" spans="2:15">
      <c r="B30" s="16" t="s">
        <v>32</v>
      </c>
    </row>
    <row r="31" spans="2:15">
      <c r="B31" s="25" t="s">
        <v>163</v>
      </c>
    </row>
    <row r="32" spans="2:15">
      <c r="B32" s="25"/>
    </row>
    <row r="33" spans="2:2">
      <c r="B33" s="25"/>
    </row>
    <row r="34" spans="2:2">
      <c r="B34" s="25"/>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4">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まとめ!$B53&amp;"."&amp;まとめ!$C53&amp;"・・・"</f>
        <v>49.ダム管理事務所(横竹ダム)・・・</v>
      </c>
      <c r="C3" s="27"/>
      <c r="D3" s="28"/>
      <c r="E3" s="26" t="s">
        <v>165</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f t="shared" ref="C16:C27" si="0">C$21</f>
        <v>16</v>
      </c>
      <c r="D16" s="155">
        <f>E6</f>
        <v>0</v>
      </c>
      <c r="E16" s="150">
        <v>100</v>
      </c>
      <c r="F16" s="155">
        <f>C16*D16*(185-E16)/100</f>
        <v>0</v>
      </c>
      <c r="G16" s="150">
        <f>H16+J16</f>
        <v>5000</v>
      </c>
      <c r="H16" s="150">
        <v>5000</v>
      </c>
      <c r="I16" s="155">
        <f>E10</f>
        <v>0</v>
      </c>
      <c r="J16" s="157"/>
      <c r="K16" s="161"/>
      <c r="L16" s="155">
        <f>H16*I16+J16*K16</f>
        <v>0</v>
      </c>
      <c r="M16" s="155">
        <f>ROUNDDOWN(F16+L16,0)</f>
        <v>0</v>
      </c>
      <c r="O16" s="180"/>
    </row>
    <row r="17" spans="2:15">
      <c r="B17" s="44" t="s">
        <v>127</v>
      </c>
      <c r="C17" s="150">
        <f t="shared" si="0"/>
        <v>16</v>
      </c>
      <c r="D17" s="154">
        <f>E6</f>
        <v>0</v>
      </c>
      <c r="E17" s="151">
        <v>100</v>
      </c>
      <c r="F17" s="154">
        <f>C17*D17*(185-E17)/100</f>
        <v>0</v>
      </c>
      <c r="G17" s="150">
        <f>H17+J17</f>
        <v>5000</v>
      </c>
      <c r="H17" s="150">
        <v>5000</v>
      </c>
      <c r="I17" s="154">
        <f>E10</f>
        <v>0</v>
      </c>
      <c r="J17" s="159"/>
      <c r="K17" s="161"/>
      <c r="L17" s="155">
        <f>H17*I17+J17*K17</f>
        <v>0</v>
      </c>
      <c r="M17" s="155">
        <f>ROUNDDOWN(F17+L17,0)</f>
        <v>0</v>
      </c>
      <c r="O17" s="180"/>
    </row>
    <row r="18" spans="2:15">
      <c r="B18" s="44" t="s">
        <v>124</v>
      </c>
      <c r="C18" s="150">
        <f t="shared" si="0"/>
        <v>16</v>
      </c>
      <c r="D18" s="154">
        <f>E6</f>
        <v>0</v>
      </c>
      <c r="E18" s="151">
        <v>100</v>
      </c>
      <c r="F18" s="154">
        <f>C18*D18*(185-E18)/100</f>
        <v>0</v>
      </c>
      <c r="G18" s="150">
        <f>H18+J18</f>
        <v>5000</v>
      </c>
      <c r="H18" s="150">
        <v>5000</v>
      </c>
      <c r="I18" s="154">
        <f>E10</f>
        <v>0</v>
      </c>
      <c r="J18" s="159"/>
      <c r="K18" s="161"/>
      <c r="L18" s="155">
        <f>H18*I18+J18*K18</f>
        <v>0</v>
      </c>
      <c r="M18" s="155">
        <f>ROUNDDOWN(F18+L18,0)</f>
        <v>0</v>
      </c>
      <c r="O18" s="180"/>
    </row>
    <row r="19" spans="2:15">
      <c r="B19" s="44" t="s">
        <v>34</v>
      </c>
      <c r="C19" s="150">
        <f t="shared" si="0"/>
        <v>16</v>
      </c>
      <c r="D19" s="154">
        <f>E6</f>
        <v>0</v>
      </c>
      <c r="E19" s="151">
        <v>100</v>
      </c>
      <c r="F19" s="154">
        <f>C19*D19*(185-E19)/100</f>
        <v>0</v>
      </c>
      <c r="G19" s="150">
        <f>H19+J19</f>
        <v>4000</v>
      </c>
      <c r="H19" s="159"/>
      <c r="I19" s="158"/>
      <c r="J19" s="150">
        <v>4000</v>
      </c>
      <c r="K19" s="155">
        <f>G10</f>
        <v>0</v>
      </c>
      <c r="L19" s="155">
        <f>H19*I19+J19*K19</f>
        <v>0</v>
      </c>
      <c r="M19" s="155">
        <f>ROUNDDOWN(F19+L19,0)</f>
        <v>0</v>
      </c>
      <c r="O19" s="180"/>
    </row>
    <row r="20" spans="2:15">
      <c r="B20" s="44" t="s">
        <v>125</v>
      </c>
      <c r="C20" s="150">
        <f t="shared" si="0"/>
        <v>16</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16</v>
      </c>
      <c r="D21" s="154">
        <f>E6</f>
        <v>0</v>
      </c>
      <c r="E21" s="151">
        <v>100</v>
      </c>
      <c r="F21" s="154">
        <f t="shared" ref="F21:F27" si="1">C21*D21*(185-E21)/100</f>
        <v>0</v>
      </c>
      <c r="G21" s="150">
        <f t="shared" ref="G21:G27" si="2">H21+J21</f>
        <v>4000</v>
      </c>
      <c r="H21" s="157"/>
      <c r="I21" s="158"/>
      <c r="J21" s="150">
        <v>4000</v>
      </c>
      <c r="K21" s="155">
        <f>G10</f>
        <v>0</v>
      </c>
      <c r="L21" s="155">
        <f t="shared" ref="L21:L27" si="3">H21*I21+J21*K21</f>
        <v>0</v>
      </c>
      <c r="M21" s="155">
        <f t="shared" ref="M21:M27" si="4">ROUNDDOWN(F21+L21,0)</f>
        <v>0</v>
      </c>
      <c r="O21" s="180"/>
    </row>
    <row r="22" spans="2:15">
      <c r="B22" s="44">
        <v>46388</v>
      </c>
      <c r="C22" s="150">
        <f>C$21</f>
        <v>16</v>
      </c>
      <c r="D22" s="154">
        <f>E6</f>
        <v>0</v>
      </c>
      <c r="E22" s="151">
        <v>100</v>
      </c>
      <c r="F22" s="154">
        <f t="shared" si="1"/>
        <v>0</v>
      </c>
      <c r="G22" s="150">
        <f t="shared" si="2"/>
        <v>4000</v>
      </c>
      <c r="H22" s="157"/>
      <c r="I22" s="158"/>
      <c r="J22" s="150">
        <v>4000</v>
      </c>
      <c r="K22" s="155">
        <f>G10</f>
        <v>0</v>
      </c>
      <c r="L22" s="155">
        <f t="shared" si="3"/>
        <v>0</v>
      </c>
      <c r="M22" s="155">
        <f t="shared" si="4"/>
        <v>0</v>
      </c>
      <c r="O22" s="180"/>
    </row>
    <row r="23" spans="2:15">
      <c r="B23" s="44" t="s">
        <v>126</v>
      </c>
      <c r="C23" s="150">
        <f t="shared" si="0"/>
        <v>16</v>
      </c>
      <c r="D23" s="154">
        <f>E6</f>
        <v>0</v>
      </c>
      <c r="E23" s="151">
        <v>100</v>
      </c>
      <c r="F23" s="154">
        <f t="shared" si="1"/>
        <v>0</v>
      </c>
      <c r="G23" s="150">
        <f t="shared" si="2"/>
        <v>5000</v>
      </c>
      <c r="H23" s="157"/>
      <c r="I23" s="158"/>
      <c r="J23" s="150">
        <v>5000</v>
      </c>
      <c r="K23" s="155">
        <f>G10</f>
        <v>0</v>
      </c>
      <c r="L23" s="155">
        <f t="shared" si="3"/>
        <v>0</v>
      </c>
      <c r="M23" s="155">
        <f t="shared" si="4"/>
        <v>0</v>
      </c>
      <c r="O23" s="180"/>
    </row>
    <row r="24" spans="2:15">
      <c r="B24" s="44" t="s">
        <v>35</v>
      </c>
      <c r="C24" s="150">
        <f t="shared" si="0"/>
        <v>16</v>
      </c>
      <c r="D24" s="154">
        <f>E6</f>
        <v>0</v>
      </c>
      <c r="E24" s="151">
        <v>100</v>
      </c>
      <c r="F24" s="154">
        <f t="shared" si="1"/>
        <v>0</v>
      </c>
      <c r="G24" s="150">
        <f t="shared" si="2"/>
        <v>5000</v>
      </c>
      <c r="H24" s="157"/>
      <c r="I24" s="158"/>
      <c r="J24" s="150">
        <v>5000</v>
      </c>
      <c r="K24" s="155">
        <f>G10</f>
        <v>0</v>
      </c>
      <c r="L24" s="155">
        <f t="shared" si="3"/>
        <v>0</v>
      </c>
      <c r="M24" s="155">
        <f t="shared" si="4"/>
        <v>0</v>
      </c>
      <c r="O24" s="180"/>
    </row>
    <row r="25" spans="2:15">
      <c r="B25" s="44" t="s">
        <v>36</v>
      </c>
      <c r="C25" s="150">
        <f t="shared" si="0"/>
        <v>16</v>
      </c>
      <c r="D25" s="154">
        <f>E6</f>
        <v>0</v>
      </c>
      <c r="E25" s="151">
        <v>100</v>
      </c>
      <c r="F25" s="154">
        <f t="shared" si="1"/>
        <v>0</v>
      </c>
      <c r="G25" s="150">
        <f t="shared" si="2"/>
        <v>4000</v>
      </c>
      <c r="H25" s="157"/>
      <c r="I25" s="158"/>
      <c r="J25" s="150">
        <v>4000</v>
      </c>
      <c r="K25" s="155">
        <f>G10</f>
        <v>0</v>
      </c>
      <c r="L25" s="155">
        <f t="shared" si="3"/>
        <v>0</v>
      </c>
      <c r="M25" s="155">
        <f t="shared" si="4"/>
        <v>0</v>
      </c>
      <c r="O25" s="180"/>
    </row>
    <row r="26" spans="2:15">
      <c r="B26" s="44" t="s">
        <v>37</v>
      </c>
      <c r="C26" s="150">
        <f t="shared" si="0"/>
        <v>16</v>
      </c>
      <c r="D26" s="154">
        <f>E6</f>
        <v>0</v>
      </c>
      <c r="E26" s="151">
        <v>100</v>
      </c>
      <c r="F26" s="154">
        <f t="shared" si="1"/>
        <v>0</v>
      </c>
      <c r="G26" s="150">
        <f t="shared" si="2"/>
        <v>4000</v>
      </c>
      <c r="H26" s="157"/>
      <c r="I26" s="158"/>
      <c r="J26" s="150">
        <v>4000</v>
      </c>
      <c r="K26" s="155">
        <f>G10</f>
        <v>0</v>
      </c>
      <c r="L26" s="155">
        <f t="shared" si="3"/>
        <v>0</v>
      </c>
      <c r="M26" s="155">
        <f t="shared" si="4"/>
        <v>0</v>
      </c>
      <c r="O26" s="180"/>
    </row>
    <row r="27" spans="2:15" ht="13.8" thickBot="1">
      <c r="B27" s="44" t="s">
        <v>33</v>
      </c>
      <c r="C27" s="150">
        <f t="shared" si="0"/>
        <v>16</v>
      </c>
      <c r="D27" s="154">
        <f>E6</f>
        <v>0</v>
      </c>
      <c r="E27" s="151">
        <v>100</v>
      </c>
      <c r="F27" s="154">
        <f t="shared" si="1"/>
        <v>0</v>
      </c>
      <c r="G27" s="151">
        <f t="shared" si="2"/>
        <v>4000</v>
      </c>
      <c r="H27" s="159"/>
      <c r="I27" s="158"/>
      <c r="J27" s="151">
        <v>4000</v>
      </c>
      <c r="K27" s="154">
        <f>G10</f>
        <v>0</v>
      </c>
      <c r="L27" s="155">
        <f t="shared" si="3"/>
        <v>0</v>
      </c>
      <c r="M27" s="155">
        <f t="shared" si="4"/>
        <v>0</v>
      </c>
      <c r="O27" s="180"/>
    </row>
    <row r="28" spans="2:15" ht="13.8" thickBot="1">
      <c r="B28" s="12" t="s">
        <v>31</v>
      </c>
      <c r="C28" s="219"/>
      <c r="D28" s="219"/>
      <c r="E28" s="220"/>
      <c r="F28" s="29"/>
      <c r="G28" s="14">
        <f>SUM(G16:G27)</f>
        <v>53000</v>
      </c>
      <c r="H28" s="14">
        <f>SUM(H16:H18)</f>
        <v>15000</v>
      </c>
      <c r="I28" s="14"/>
      <c r="J28" s="14">
        <f>SUM(J19:J27)</f>
        <v>38000</v>
      </c>
      <c r="K28" s="14"/>
      <c r="L28" s="13">
        <f>SUM(L16:L27)</f>
        <v>0</v>
      </c>
      <c r="M28" s="15">
        <f>SUM(M16:M27)</f>
        <v>0</v>
      </c>
      <c r="O28" s="180"/>
    </row>
    <row r="30" spans="2:15">
      <c r="B30" s="16" t="s">
        <v>32</v>
      </c>
    </row>
    <row r="31" spans="2:15">
      <c r="B31" s="25" t="s">
        <v>163</v>
      </c>
    </row>
    <row r="32" spans="2:15">
      <c r="B32" s="25"/>
    </row>
    <row r="33" spans="2:2">
      <c r="B33" s="25"/>
    </row>
    <row r="34" spans="2:2">
      <c r="B34" s="25"/>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5">
    <tabColor rgb="FFFF0000"/>
    <pageSetUpPr fitToPage="1"/>
  </sheetPr>
  <dimension ref="B3:O34"/>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 min="15" max="15" width="13.6640625" customWidth="1"/>
    <col min="16" max="16" width="8.6640625" customWidth="1"/>
  </cols>
  <sheetData>
    <row r="3" spans="2:15" ht="14.4">
      <c r="B3" s="133" t="str">
        <f>まとめ!$B54&amp;"."&amp;まとめ!$C54&amp;"・・・"</f>
        <v>50.ダム管理事務所(中木庭ダム)・・・</v>
      </c>
      <c r="C3" s="27"/>
      <c r="D3" s="28"/>
      <c r="E3" s="26" t="s">
        <v>158</v>
      </c>
      <c r="F3" s="28"/>
    </row>
    <row r="5" spans="2:15">
      <c r="B5" s="221" t="s">
        <v>0</v>
      </c>
      <c r="C5" s="221"/>
      <c r="D5" s="221"/>
      <c r="E5" s="221" t="s">
        <v>1</v>
      </c>
      <c r="F5" s="221"/>
      <c r="H5" s="1"/>
      <c r="I5" t="s">
        <v>2</v>
      </c>
    </row>
    <row r="6" spans="2:15" ht="16.2">
      <c r="B6" s="221"/>
      <c r="C6" s="221"/>
      <c r="D6" s="221"/>
      <c r="E6" s="181"/>
      <c r="F6" s="172" t="s">
        <v>3</v>
      </c>
    </row>
    <row r="8" spans="2:15">
      <c r="B8" s="221" t="s">
        <v>4</v>
      </c>
      <c r="C8" s="221"/>
      <c r="D8" s="221"/>
      <c r="E8" s="222" t="s">
        <v>38</v>
      </c>
      <c r="F8" s="223"/>
      <c r="G8" s="223"/>
      <c r="H8" s="224"/>
      <c r="I8" s="18"/>
    </row>
    <row r="9" spans="2:15" ht="13.8" thickBot="1">
      <c r="B9" s="221"/>
      <c r="C9" s="221"/>
      <c r="D9" s="221"/>
      <c r="E9" s="225" t="s">
        <v>39</v>
      </c>
      <c r="F9" s="226"/>
      <c r="G9" s="225" t="s">
        <v>5</v>
      </c>
      <c r="H9" s="226"/>
      <c r="I9" s="18"/>
      <c r="K9" s="22"/>
      <c r="L9" s="22"/>
    </row>
    <row r="10" spans="2:15" ht="16.8" thickTop="1">
      <c r="B10" s="221"/>
      <c r="C10" s="221"/>
      <c r="D10" s="221"/>
      <c r="E10" s="192"/>
      <c r="F10" s="3" t="s">
        <v>6</v>
      </c>
      <c r="G10" s="192"/>
      <c r="H10" s="17" t="s">
        <v>6</v>
      </c>
      <c r="I10" s="19"/>
      <c r="K10" s="20"/>
    </row>
    <row r="13" spans="2:15" ht="30.75" customHeight="1">
      <c r="B13" s="218" t="s">
        <v>8</v>
      </c>
      <c r="C13" s="173" t="s">
        <v>9</v>
      </c>
      <c r="D13" s="173" t="s">
        <v>10</v>
      </c>
      <c r="E13" s="174" t="s">
        <v>11</v>
      </c>
      <c r="F13" s="175" t="s">
        <v>12</v>
      </c>
      <c r="G13" s="175" t="s">
        <v>13</v>
      </c>
      <c r="H13" s="174" t="s">
        <v>40</v>
      </c>
      <c r="I13" s="174" t="s">
        <v>41</v>
      </c>
      <c r="J13" s="174" t="s">
        <v>42</v>
      </c>
      <c r="K13" s="174" t="s">
        <v>43</v>
      </c>
      <c r="L13" s="174" t="s">
        <v>14</v>
      </c>
      <c r="M13" s="176" t="s">
        <v>89</v>
      </c>
      <c r="O13" s="178"/>
    </row>
    <row r="14" spans="2:15" ht="16.5" customHeight="1">
      <c r="B14" s="218"/>
      <c r="C14" s="173" t="s">
        <v>15</v>
      </c>
      <c r="D14" s="173" t="s">
        <v>16</v>
      </c>
      <c r="E14" s="174" t="s">
        <v>17</v>
      </c>
      <c r="F14" s="174" t="s">
        <v>18</v>
      </c>
      <c r="G14" s="174" t="s">
        <v>19</v>
      </c>
      <c r="H14" s="174" t="s">
        <v>19</v>
      </c>
      <c r="I14" s="174" t="s">
        <v>7</v>
      </c>
      <c r="J14" s="174" t="s">
        <v>19</v>
      </c>
      <c r="K14" s="174" t="s">
        <v>7</v>
      </c>
      <c r="L14" s="174" t="s">
        <v>18</v>
      </c>
      <c r="M14" s="177" t="s">
        <v>18</v>
      </c>
      <c r="O14" s="179"/>
    </row>
    <row r="15" spans="2:15" ht="18.75" customHeight="1" thickBot="1">
      <c r="B15" s="8" t="s">
        <v>21</v>
      </c>
      <c r="C15" s="8" t="s">
        <v>22</v>
      </c>
      <c r="D15" s="8" t="s">
        <v>23</v>
      </c>
      <c r="E15" s="8" t="s">
        <v>24</v>
      </c>
      <c r="F15" s="9" t="s">
        <v>25</v>
      </c>
      <c r="G15" s="8" t="s">
        <v>45</v>
      </c>
      <c r="H15" s="8" t="s">
        <v>26</v>
      </c>
      <c r="I15" s="8" t="s">
        <v>27</v>
      </c>
      <c r="J15" s="8" t="s">
        <v>28</v>
      </c>
      <c r="K15" s="8" t="s">
        <v>29</v>
      </c>
      <c r="L15" s="8" t="s">
        <v>44</v>
      </c>
      <c r="M15" s="8" t="s">
        <v>30</v>
      </c>
      <c r="O15" s="22"/>
    </row>
    <row r="16" spans="2:15" ht="13.8" thickTop="1">
      <c r="B16" s="44">
        <v>46204</v>
      </c>
      <c r="C16" s="150">
        <v>16</v>
      </c>
      <c r="D16" s="155">
        <f>E6</f>
        <v>0</v>
      </c>
      <c r="E16" s="150">
        <v>100</v>
      </c>
      <c r="F16" s="155">
        <f>C16*D16*(185-E16)/100</f>
        <v>0</v>
      </c>
      <c r="G16" s="150">
        <f>H16+J16</f>
        <v>9000</v>
      </c>
      <c r="H16" s="150">
        <v>9000</v>
      </c>
      <c r="I16" s="155">
        <f>E10</f>
        <v>0</v>
      </c>
      <c r="J16" s="157"/>
      <c r="K16" s="161"/>
      <c r="L16" s="155">
        <f>H16*I16+J16*K16</f>
        <v>0</v>
      </c>
      <c r="M16" s="155">
        <f>ROUNDDOWN(F16+L16,0)</f>
        <v>0</v>
      </c>
      <c r="O16" s="180"/>
    </row>
    <row r="17" spans="2:15">
      <c r="B17" s="44" t="s">
        <v>127</v>
      </c>
      <c r="C17" s="150">
        <v>16</v>
      </c>
      <c r="D17" s="154">
        <f>E6</f>
        <v>0</v>
      </c>
      <c r="E17" s="151">
        <v>100</v>
      </c>
      <c r="F17" s="154">
        <f>C17*D17*(185-E17)/100</f>
        <v>0</v>
      </c>
      <c r="G17" s="150">
        <f>H17+J17</f>
        <v>8000</v>
      </c>
      <c r="H17" s="150">
        <v>8000</v>
      </c>
      <c r="I17" s="154">
        <f>E10</f>
        <v>0</v>
      </c>
      <c r="J17" s="159"/>
      <c r="K17" s="161"/>
      <c r="L17" s="155">
        <f>H17*I17+J17*K17</f>
        <v>0</v>
      </c>
      <c r="M17" s="155">
        <f>ROUNDDOWN(F17+L17,0)</f>
        <v>0</v>
      </c>
      <c r="O17" s="180"/>
    </row>
    <row r="18" spans="2:15">
      <c r="B18" s="44" t="s">
        <v>124</v>
      </c>
      <c r="C18" s="150">
        <v>16</v>
      </c>
      <c r="D18" s="154">
        <f>E6</f>
        <v>0</v>
      </c>
      <c r="E18" s="151">
        <v>100</v>
      </c>
      <c r="F18" s="154">
        <f>C18*D18*(185-E18)/100</f>
        <v>0</v>
      </c>
      <c r="G18" s="150">
        <f>H18+J18</f>
        <v>5000</v>
      </c>
      <c r="H18" s="150">
        <v>5000</v>
      </c>
      <c r="I18" s="154">
        <f>E10</f>
        <v>0</v>
      </c>
      <c r="J18" s="159"/>
      <c r="K18" s="161"/>
      <c r="L18" s="155">
        <f>H18*I18+J18*K18</f>
        <v>0</v>
      </c>
      <c r="M18" s="155">
        <f>ROUNDDOWN(F18+L18,0)</f>
        <v>0</v>
      </c>
      <c r="O18" s="180"/>
    </row>
    <row r="19" spans="2:15">
      <c r="B19" s="44" t="s">
        <v>34</v>
      </c>
      <c r="C19" s="150">
        <v>16</v>
      </c>
      <c r="D19" s="154">
        <f>E6</f>
        <v>0</v>
      </c>
      <c r="E19" s="151">
        <v>100</v>
      </c>
      <c r="F19" s="154">
        <f>C19*D19*(185-E19)/100</f>
        <v>0</v>
      </c>
      <c r="G19" s="150">
        <f>H19+J19</f>
        <v>7000</v>
      </c>
      <c r="H19" s="159"/>
      <c r="I19" s="158"/>
      <c r="J19" s="150">
        <v>7000</v>
      </c>
      <c r="K19" s="155">
        <f>G10</f>
        <v>0</v>
      </c>
      <c r="L19" s="155">
        <f>H19*I19+J19*K19</f>
        <v>0</v>
      </c>
      <c r="M19" s="155">
        <f>ROUNDDOWN(F19+L19,0)</f>
        <v>0</v>
      </c>
      <c r="O19" s="180"/>
    </row>
    <row r="20" spans="2:15">
      <c r="B20" s="44" t="s">
        <v>125</v>
      </c>
      <c r="C20" s="150">
        <v>16</v>
      </c>
      <c r="D20" s="154">
        <f>E6</f>
        <v>0</v>
      </c>
      <c r="E20" s="151">
        <v>100</v>
      </c>
      <c r="F20" s="154">
        <f>C20*D20*(185-E20)/100</f>
        <v>0</v>
      </c>
      <c r="G20" s="150">
        <f>H20+J20</f>
        <v>4000</v>
      </c>
      <c r="H20" s="157"/>
      <c r="I20" s="158"/>
      <c r="J20" s="150">
        <v>4000</v>
      </c>
      <c r="K20" s="155">
        <f>G10</f>
        <v>0</v>
      </c>
      <c r="L20" s="155">
        <f>H20*I20+J20*K20</f>
        <v>0</v>
      </c>
      <c r="M20" s="155">
        <f>ROUNDDOWN(F20+L20,0)</f>
        <v>0</v>
      </c>
      <c r="O20" s="180"/>
    </row>
    <row r="21" spans="2:15">
      <c r="B21" s="44" t="s">
        <v>128</v>
      </c>
      <c r="C21" s="150">
        <v>16</v>
      </c>
      <c r="D21" s="154">
        <f>E6</f>
        <v>0</v>
      </c>
      <c r="E21" s="151">
        <v>100</v>
      </c>
      <c r="F21" s="154">
        <f t="shared" ref="F21:F27" si="0">C21*D21*(185-E21)/100</f>
        <v>0</v>
      </c>
      <c r="G21" s="150">
        <f t="shared" ref="G21:G27" si="1">H21+J21</f>
        <v>4000</v>
      </c>
      <c r="H21" s="157"/>
      <c r="I21" s="158"/>
      <c r="J21" s="150">
        <v>4000</v>
      </c>
      <c r="K21" s="155">
        <f>G10</f>
        <v>0</v>
      </c>
      <c r="L21" s="155">
        <f t="shared" ref="L21:L27" si="2">H21*I21+J21*K21</f>
        <v>0</v>
      </c>
      <c r="M21" s="155">
        <f t="shared" ref="M21:M27" si="3">ROUNDDOWN(F21+L21,0)</f>
        <v>0</v>
      </c>
      <c r="O21" s="180"/>
    </row>
    <row r="22" spans="2:15">
      <c r="B22" s="44">
        <v>46388</v>
      </c>
      <c r="C22" s="150">
        <v>16</v>
      </c>
      <c r="D22" s="154">
        <f>E6</f>
        <v>0</v>
      </c>
      <c r="E22" s="151">
        <v>100</v>
      </c>
      <c r="F22" s="154">
        <f t="shared" si="0"/>
        <v>0</v>
      </c>
      <c r="G22" s="150">
        <f t="shared" si="1"/>
        <v>5000</v>
      </c>
      <c r="H22" s="157"/>
      <c r="I22" s="158"/>
      <c r="J22" s="150">
        <v>5000</v>
      </c>
      <c r="K22" s="155">
        <f>G10</f>
        <v>0</v>
      </c>
      <c r="L22" s="155">
        <f t="shared" si="2"/>
        <v>0</v>
      </c>
      <c r="M22" s="155">
        <f t="shared" si="3"/>
        <v>0</v>
      </c>
      <c r="O22" s="180"/>
    </row>
    <row r="23" spans="2:15">
      <c r="B23" s="44" t="s">
        <v>126</v>
      </c>
      <c r="C23" s="150">
        <v>16</v>
      </c>
      <c r="D23" s="154">
        <f>E6</f>
        <v>0</v>
      </c>
      <c r="E23" s="151">
        <v>100</v>
      </c>
      <c r="F23" s="154">
        <f t="shared" si="0"/>
        <v>0</v>
      </c>
      <c r="G23" s="150">
        <f t="shared" si="1"/>
        <v>4000</v>
      </c>
      <c r="H23" s="157"/>
      <c r="I23" s="158"/>
      <c r="J23" s="150">
        <v>4000</v>
      </c>
      <c r="K23" s="155">
        <f>G10</f>
        <v>0</v>
      </c>
      <c r="L23" s="155">
        <f t="shared" si="2"/>
        <v>0</v>
      </c>
      <c r="M23" s="155">
        <f t="shared" si="3"/>
        <v>0</v>
      </c>
      <c r="O23" s="180"/>
    </row>
    <row r="24" spans="2:15">
      <c r="B24" s="44" t="s">
        <v>35</v>
      </c>
      <c r="C24" s="150">
        <v>16</v>
      </c>
      <c r="D24" s="154">
        <f>E6</f>
        <v>0</v>
      </c>
      <c r="E24" s="151">
        <v>100</v>
      </c>
      <c r="F24" s="154">
        <f t="shared" si="0"/>
        <v>0</v>
      </c>
      <c r="G24" s="150">
        <f t="shared" si="1"/>
        <v>4000</v>
      </c>
      <c r="H24" s="157"/>
      <c r="I24" s="158"/>
      <c r="J24" s="150">
        <v>4000</v>
      </c>
      <c r="K24" s="155">
        <f>G10</f>
        <v>0</v>
      </c>
      <c r="L24" s="155">
        <f t="shared" si="2"/>
        <v>0</v>
      </c>
      <c r="M24" s="155">
        <f t="shared" si="3"/>
        <v>0</v>
      </c>
      <c r="O24" s="180"/>
    </row>
    <row r="25" spans="2:15">
      <c r="B25" s="44" t="s">
        <v>36</v>
      </c>
      <c r="C25" s="150">
        <v>16</v>
      </c>
      <c r="D25" s="154">
        <f>E6</f>
        <v>0</v>
      </c>
      <c r="E25" s="151">
        <v>100</v>
      </c>
      <c r="F25" s="154">
        <f t="shared" si="0"/>
        <v>0</v>
      </c>
      <c r="G25" s="150">
        <f t="shared" si="1"/>
        <v>5000</v>
      </c>
      <c r="H25" s="157"/>
      <c r="I25" s="158"/>
      <c r="J25" s="150">
        <v>5000</v>
      </c>
      <c r="K25" s="155">
        <f>G10</f>
        <v>0</v>
      </c>
      <c r="L25" s="155">
        <f t="shared" si="2"/>
        <v>0</v>
      </c>
      <c r="M25" s="155">
        <f t="shared" si="3"/>
        <v>0</v>
      </c>
      <c r="O25" s="180"/>
    </row>
    <row r="26" spans="2:15">
      <c r="B26" s="44" t="s">
        <v>37</v>
      </c>
      <c r="C26" s="150">
        <v>16</v>
      </c>
      <c r="D26" s="154">
        <f>E6</f>
        <v>0</v>
      </c>
      <c r="E26" s="151">
        <v>100</v>
      </c>
      <c r="F26" s="154">
        <f t="shared" si="0"/>
        <v>0</v>
      </c>
      <c r="G26" s="150">
        <f t="shared" si="1"/>
        <v>5000</v>
      </c>
      <c r="H26" s="157"/>
      <c r="I26" s="158"/>
      <c r="J26" s="150">
        <v>5000</v>
      </c>
      <c r="K26" s="155">
        <f>G10</f>
        <v>0</v>
      </c>
      <c r="L26" s="155">
        <f t="shared" si="2"/>
        <v>0</v>
      </c>
      <c r="M26" s="155">
        <f t="shared" si="3"/>
        <v>0</v>
      </c>
      <c r="O26" s="180"/>
    </row>
    <row r="27" spans="2:15" ht="13.8" thickBot="1">
      <c r="B27" s="44" t="s">
        <v>33</v>
      </c>
      <c r="C27" s="150">
        <v>16</v>
      </c>
      <c r="D27" s="154">
        <f>E6</f>
        <v>0</v>
      </c>
      <c r="E27" s="151">
        <v>100</v>
      </c>
      <c r="F27" s="154">
        <f t="shared" si="0"/>
        <v>0</v>
      </c>
      <c r="G27" s="151">
        <f t="shared" si="1"/>
        <v>7000</v>
      </c>
      <c r="H27" s="159"/>
      <c r="I27" s="158"/>
      <c r="J27" s="151">
        <v>7000</v>
      </c>
      <c r="K27" s="154">
        <f>G10</f>
        <v>0</v>
      </c>
      <c r="L27" s="155">
        <f t="shared" si="2"/>
        <v>0</v>
      </c>
      <c r="M27" s="155">
        <f t="shared" si="3"/>
        <v>0</v>
      </c>
      <c r="O27" s="180"/>
    </row>
    <row r="28" spans="2:15" ht="13.8" thickBot="1">
      <c r="B28" s="12" t="s">
        <v>31</v>
      </c>
      <c r="C28" s="219"/>
      <c r="D28" s="219"/>
      <c r="E28" s="220"/>
      <c r="F28" s="29"/>
      <c r="G28" s="14">
        <f>SUM(G16:G27)</f>
        <v>67000</v>
      </c>
      <c r="H28" s="14">
        <f>SUM(H16:H18)</f>
        <v>22000</v>
      </c>
      <c r="I28" s="14"/>
      <c r="J28" s="14">
        <f>SUM(J19:J27)</f>
        <v>45000</v>
      </c>
      <c r="K28" s="14"/>
      <c r="L28" s="13">
        <f>SUM(L16:L27)</f>
        <v>0</v>
      </c>
      <c r="M28" s="15">
        <f>SUM(M16:M27)</f>
        <v>0</v>
      </c>
      <c r="O28" s="180"/>
    </row>
    <row r="30" spans="2:15">
      <c r="B30" s="16" t="s">
        <v>32</v>
      </c>
    </row>
    <row r="31" spans="2:15">
      <c r="B31" s="191" t="s">
        <v>163</v>
      </c>
    </row>
    <row r="32" spans="2:15">
      <c r="B32" s="16"/>
    </row>
    <row r="33" spans="2:2">
      <c r="B33" s="25"/>
    </row>
    <row r="34" spans="2:2">
      <c r="B34" s="25"/>
    </row>
  </sheetData>
  <mergeCells count="8">
    <mergeCell ref="B5:D6"/>
    <mergeCell ref="E5:F5"/>
    <mergeCell ref="B8:D10"/>
    <mergeCell ref="G9:H9"/>
    <mergeCell ref="E8:H8"/>
    <mergeCell ref="E9:F9"/>
    <mergeCell ref="B13:B14"/>
    <mergeCell ref="C28:E28"/>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5EE92-F493-4BB2-A67A-69E198735AA0}">
  <sheetPr>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まとめ!$B55&amp;"."&amp;まとめ!$C55&amp;"・・・"</f>
        <v>51.ダム管理事務所(本部ダム）・・・</v>
      </c>
      <c r="C3" s="27"/>
      <c r="D3" s="28"/>
      <c r="E3" s="194" t="s">
        <v>176</v>
      </c>
      <c r="F3" s="133"/>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38</v>
      </c>
      <c r="F8" s="232"/>
      <c r="G8" s="232"/>
      <c r="H8" s="233"/>
      <c r="I8" s="18"/>
    </row>
    <row r="9" spans="2:13" ht="13.8" thickBot="1">
      <c r="B9" s="230"/>
      <c r="C9" s="230"/>
      <c r="D9" s="230"/>
      <c r="E9" s="225" t="s">
        <v>39</v>
      </c>
      <c r="F9" s="226"/>
      <c r="G9" s="225" t="s">
        <v>5</v>
      </c>
      <c r="H9" s="226"/>
      <c r="I9" s="18"/>
      <c r="K9" s="22"/>
      <c r="L9" s="22"/>
    </row>
    <row r="10" spans="2:13" ht="16.8" thickTop="1">
      <c r="B10" s="230"/>
      <c r="C10" s="230"/>
      <c r="D10" s="230"/>
      <c r="E10" s="192"/>
      <c r="F10" s="3" t="s">
        <v>6</v>
      </c>
      <c r="G10" s="192"/>
      <c r="H10" s="17" t="s">
        <v>6</v>
      </c>
      <c r="I10" s="19"/>
      <c r="K10" s="20"/>
    </row>
    <row r="13" spans="2:13" ht="30.75" customHeight="1">
      <c r="B13" s="229" t="s">
        <v>8</v>
      </c>
      <c r="C13" s="4" t="s">
        <v>9</v>
      </c>
      <c r="D13" s="4" t="s">
        <v>10</v>
      </c>
      <c r="E13" s="5" t="s">
        <v>11</v>
      </c>
      <c r="F13" s="6" t="s">
        <v>12</v>
      </c>
      <c r="G13" s="6" t="s">
        <v>13</v>
      </c>
      <c r="H13" s="5" t="s">
        <v>40</v>
      </c>
      <c r="I13" s="5" t="s">
        <v>41</v>
      </c>
      <c r="J13" s="5" t="s">
        <v>42</v>
      </c>
      <c r="K13" s="5" t="s">
        <v>43</v>
      </c>
      <c r="L13" s="5" t="s">
        <v>14</v>
      </c>
      <c r="M13" s="43" t="s">
        <v>89</v>
      </c>
    </row>
    <row r="14" spans="2:13" ht="16.5" customHeight="1">
      <c r="B14" s="229"/>
      <c r="C14" s="4" t="s">
        <v>15</v>
      </c>
      <c r="D14" s="4" t="s">
        <v>16</v>
      </c>
      <c r="E14" s="5" t="s">
        <v>17</v>
      </c>
      <c r="F14" s="5" t="s">
        <v>18</v>
      </c>
      <c r="G14" s="5" t="s">
        <v>19</v>
      </c>
      <c r="H14" s="5" t="s">
        <v>19</v>
      </c>
      <c r="I14" s="5" t="s">
        <v>7</v>
      </c>
      <c r="J14" s="5" t="s">
        <v>19</v>
      </c>
      <c r="K14" s="5" t="s">
        <v>7</v>
      </c>
      <c r="L14" s="5" t="s">
        <v>18</v>
      </c>
      <c r="M14" s="7" t="s">
        <v>18</v>
      </c>
    </row>
    <row r="15" spans="2:13" ht="18.75" customHeight="1" thickBot="1">
      <c r="B15" s="8" t="s">
        <v>21</v>
      </c>
      <c r="C15" s="8" t="s">
        <v>22</v>
      </c>
      <c r="D15" s="8" t="s">
        <v>23</v>
      </c>
      <c r="E15" s="8" t="s">
        <v>24</v>
      </c>
      <c r="F15" s="9" t="s">
        <v>25</v>
      </c>
      <c r="G15" s="8" t="s">
        <v>45</v>
      </c>
      <c r="H15" s="8" t="s">
        <v>26</v>
      </c>
      <c r="I15" s="8" t="s">
        <v>27</v>
      </c>
      <c r="J15" s="8" t="s">
        <v>28</v>
      </c>
      <c r="K15" s="8" t="s">
        <v>29</v>
      </c>
      <c r="L15" s="8" t="s">
        <v>44</v>
      </c>
      <c r="M15" s="8" t="s">
        <v>30</v>
      </c>
    </row>
    <row r="16" spans="2:13" ht="13.8" thickTop="1">
      <c r="B16" s="44">
        <v>46204</v>
      </c>
      <c r="C16" s="150">
        <v>23</v>
      </c>
      <c r="D16" s="152">
        <f>E6</f>
        <v>0</v>
      </c>
      <c r="E16" s="164">
        <v>100</v>
      </c>
      <c r="F16" s="152">
        <f t="shared" ref="F16:F22" si="0">C16*D16*(185-E16)/100</f>
        <v>0</v>
      </c>
      <c r="G16" s="150">
        <f t="shared" ref="G16:G22" si="1">H16+J16</f>
        <v>7000</v>
      </c>
      <c r="H16" s="150">
        <v>7000</v>
      </c>
      <c r="I16" s="153">
        <f>E10</f>
        <v>0</v>
      </c>
      <c r="J16" s="156"/>
      <c r="K16" s="119"/>
      <c r="L16" s="10">
        <f>H16*I16+J16*K16</f>
        <v>0</v>
      </c>
      <c r="M16" s="10">
        <f>ROUNDDOWN(F16+L16,0)</f>
        <v>0</v>
      </c>
    </row>
    <row r="17" spans="2:13">
      <c r="B17" s="44" t="s">
        <v>127</v>
      </c>
      <c r="C17" s="150">
        <v>23</v>
      </c>
      <c r="D17" s="152">
        <f>E6</f>
        <v>0</v>
      </c>
      <c r="E17" s="164">
        <v>100</v>
      </c>
      <c r="F17" s="152">
        <f t="shared" si="0"/>
        <v>0</v>
      </c>
      <c r="G17" s="150">
        <f t="shared" si="1"/>
        <v>8000</v>
      </c>
      <c r="H17" s="150">
        <v>8000</v>
      </c>
      <c r="I17" s="154">
        <f>E10</f>
        <v>0</v>
      </c>
      <c r="J17" s="157"/>
      <c r="K17" s="122"/>
      <c r="L17" s="10">
        <f t="shared" ref="L17:L22" si="2">H17*I17+J17*K17</f>
        <v>0</v>
      </c>
      <c r="M17" s="10">
        <f t="shared" ref="M17:M22" si="3">ROUNDDOWN(F17+L17,0)</f>
        <v>0</v>
      </c>
    </row>
    <row r="18" spans="2:13">
      <c r="B18" s="44" t="s">
        <v>124</v>
      </c>
      <c r="C18" s="150">
        <v>23</v>
      </c>
      <c r="D18" s="152">
        <f>E6</f>
        <v>0</v>
      </c>
      <c r="E18" s="164">
        <v>100</v>
      </c>
      <c r="F18" s="152">
        <f t="shared" si="0"/>
        <v>0</v>
      </c>
      <c r="G18" s="150">
        <f t="shared" si="1"/>
        <v>7000</v>
      </c>
      <c r="H18" s="150">
        <v>7000</v>
      </c>
      <c r="I18" s="154">
        <f>E10</f>
        <v>0</v>
      </c>
      <c r="J18" s="157"/>
      <c r="K18" s="122"/>
      <c r="L18" s="10">
        <f t="shared" si="2"/>
        <v>0</v>
      </c>
      <c r="M18" s="10">
        <f t="shared" si="3"/>
        <v>0</v>
      </c>
    </row>
    <row r="19" spans="2:13">
      <c r="B19" s="44" t="s">
        <v>34</v>
      </c>
      <c r="C19" s="150">
        <v>23</v>
      </c>
      <c r="D19" s="152">
        <f>E6</f>
        <v>0</v>
      </c>
      <c r="E19" s="164">
        <v>100</v>
      </c>
      <c r="F19" s="152">
        <f t="shared" si="0"/>
        <v>0</v>
      </c>
      <c r="G19" s="150">
        <f t="shared" si="1"/>
        <v>6000</v>
      </c>
      <c r="H19" s="157"/>
      <c r="I19" s="158"/>
      <c r="J19" s="150">
        <v>6000</v>
      </c>
      <c r="K19" s="116">
        <f>G10</f>
        <v>0</v>
      </c>
      <c r="L19" s="10">
        <f t="shared" si="2"/>
        <v>0</v>
      </c>
      <c r="M19" s="10">
        <f t="shared" si="3"/>
        <v>0</v>
      </c>
    </row>
    <row r="20" spans="2:13">
      <c r="B20" s="44" t="s">
        <v>125</v>
      </c>
      <c r="C20" s="150">
        <v>23</v>
      </c>
      <c r="D20" s="152">
        <f>E6</f>
        <v>0</v>
      </c>
      <c r="E20" s="164">
        <v>100</v>
      </c>
      <c r="F20" s="152">
        <f t="shared" si="0"/>
        <v>0</v>
      </c>
      <c r="G20" s="150">
        <f t="shared" si="1"/>
        <v>4000</v>
      </c>
      <c r="H20" s="157"/>
      <c r="I20" s="158"/>
      <c r="J20" s="150">
        <v>4000</v>
      </c>
      <c r="K20" s="116">
        <f>G10</f>
        <v>0</v>
      </c>
      <c r="L20" s="10">
        <f t="shared" si="2"/>
        <v>0</v>
      </c>
      <c r="M20" s="10">
        <f t="shared" si="3"/>
        <v>0</v>
      </c>
    </row>
    <row r="21" spans="2:13">
      <c r="B21" s="44" t="s">
        <v>128</v>
      </c>
      <c r="C21" s="150">
        <v>23</v>
      </c>
      <c r="D21" s="152">
        <f>E6</f>
        <v>0</v>
      </c>
      <c r="E21" s="164">
        <v>100</v>
      </c>
      <c r="F21" s="152">
        <f t="shared" si="0"/>
        <v>0</v>
      </c>
      <c r="G21" s="150">
        <f t="shared" si="1"/>
        <v>3000</v>
      </c>
      <c r="H21" s="157"/>
      <c r="I21" s="158"/>
      <c r="J21" s="150">
        <v>3000</v>
      </c>
      <c r="K21" s="116">
        <f>G10</f>
        <v>0</v>
      </c>
      <c r="L21" s="10">
        <f t="shared" si="2"/>
        <v>0</v>
      </c>
      <c r="M21" s="10">
        <f t="shared" si="3"/>
        <v>0</v>
      </c>
    </row>
    <row r="22" spans="2:13">
      <c r="B22" s="44">
        <v>46388</v>
      </c>
      <c r="C22" s="150">
        <v>23</v>
      </c>
      <c r="D22" s="152">
        <f>E6</f>
        <v>0</v>
      </c>
      <c r="E22" s="164">
        <v>100</v>
      </c>
      <c r="F22" s="152">
        <f t="shared" si="0"/>
        <v>0</v>
      </c>
      <c r="G22" s="164">
        <f t="shared" si="1"/>
        <v>3000</v>
      </c>
      <c r="H22" s="159"/>
      <c r="I22" s="158"/>
      <c r="J22" s="150">
        <v>3000</v>
      </c>
      <c r="K22" s="112">
        <f>G10</f>
        <v>0</v>
      </c>
      <c r="L22" s="10">
        <f t="shared" si="2"/>
        <v>0</v>
      </c>
      <c r="M22" s="10">
        <f t="shared" si="3"/>
        <v>0</v>
      </c>
    </row>
    <row r="23" spans="2:13">
      <c r="B23" s="44" t="s">
        <v>126</v>
      </c>
      <c r="C23" s="150">
        <v>23</v>
      </c>
      <c r="D23" s="155">
        <f>E6</f>
        <v>0</v>
      </c>
      <c r="E23" s="150">
        <v>100</v>
      </c>
      <c r="F23" s="155">
        <f>C23*D23*(185-E23)/100</f>
        <v>0</v>
      </c>
      <c r="G23" s="150">
        <f>H23+J23</f>
        <v>3000</v>
      </c>
      <c r="H23" s="159"/>
      <c r="I23" s="158"/>
      <c r="J23" s="150">
        <v>3000</v>
      </c>
      <c r="K23" s="120">
        <f>G10</f>
        <v>0</v>
      </c>
      <c r="L23" s="10">
        <f>H23*I23+J23*K23</f>
        <v>0</v>
      </c>
      <c r="M23" s="10">
        <f>ROUNDDOWN(F23+L23,0)</f>
        <v>0</v>
      </c>
    </row>
    <row r="24" spans="2:13">
      <c r="B24" s="44" t="s">
        <v>35</v>
      </c>
      <c r="C24" s="150">
        <v>23</v>
      </c>
      <c r="D24" s="152">
        <f>E6</f>
        <v>0</v>
      </c>
      <c r="E24" s="164">
        <v>100</v>
      </c>
      <c r="F24" s="152">
        <f>C24*D24*(185-E24)/100</f>
        <v>0</v>
      </c>
      <c r="G24" s="150">
        <f>H24+J24</f>
        <v>3000</v>
      </c>
      <c r="H24" s="157"/>
      <c r="I24" s="158"/>
      <c r="J24" s="150">
        <v>3000</v>
      </c>
      <c r="K24" s="116">
        <f>G10</f>
        <v>0</v>
      </c>
      <c r="L24" s="10">
        <f>H24*I24+J24*K24</f>
        <v>0</v>
      </c>
      <c r="M24" s="10">
        <f>ROUNDDOWN(F24+L24,0)</f>
        <v>0</v>
      </c>
    </row>
    <row r="25" spans="2:13">
      <c r="B25" s="44" t="s">
        <v>36</v>
      </c>
      <c r="C25" s="150">
        <v>23</v>
      </c>
      <c r="D25" s="152">
        <f>E6</f>
        <v>0</v>
      </c>
      <c r="E25" s="164">
        <v>100</v>
      </c>
      <c r="F25" s="152">
        <f>C25*D25*(185-E25)/100</f>
        <v>0</v>
      </c>
      <c r="G25" s="150">
        <f>H25+J25</f>
        <v>2000</v>
      </c>
      <c r="H25" s="157"/>
      <c r="I25" s="158"/>
      <c r="J25" s="150">
        <v>2000</v>
      </c>
      <c r="K25" s="116">
        <f>G10</f>
        <v>0</v>
      </c>
      <c r="L25" s="10">
        <f>H25*I25+J25*K25</f>
        <v>0</v>
      </c>
      <c r="M25" s="10">
        <f>ROUNDDOWN(F25+L25,0)</f>
        <v>0</v>
      </c>
    </row>
    <row r="26" spans="2:13">
      <c r="B26" s="44" t="s">
        <v>37</v>
      </c>
      <c r="C26" s="150">
        <v>23</v>
      </c>
      <c r="D26" s="152">
        <f>E6</f>
        <v>0</v>
      </c>
      <c r="E26" s="164">
        <v>100</v>
      </c>
      <c r="F26" s="152">
        <f>C26*D26*(185-E26)/100</f>
        <v>0</v>
      </c>
      <c r="G26" s="150">
        <f>H26+J26</f>
        <v>2000</v>
      </c>
      <c r="H26" s="159"/>
      <c r="I26" s="158"/>
      <c r="J26" s="150">
        <v>2000</v>
      </c>
      <c r="K26" s="116">
        <f>G10</f>
        <v>0</v>
      </c>
      <c r="L26" s="10">
        <f>H26*I26+J26*K26</f>
        <v>0</v>
      </c>
      <c r="M26" s="10">
        <f>ROUNDDOWN(F26+L26,0)</f>
        <v>0</v>
      </c>
    </row>
    <row r="27" spans="2:13" ht="13.8" thickBot="1">
      <c r="B27" s="44" t="s">
        <v>33</v>
      </c>
      <c r="C27" s="150">
        <v>23</v>
      </c>
      <c r="D27" s="152">
        <f>E6</f>
        <v>0</v>
      </c>
      <c r="E27" s="164">
        <v>100</v>
      </c>
      <c r="F27" s="152">
        <f>C27*D27*(185-E27)/100</f>
        <v>0</v>
      </c>
      <c r="G27" s="150">
        <f>H27+J27</f>
        <v>2000</v>
      </c>
      <c r="H27" s="157"/>
      <c r="I27" s="158"/>
      <c r="J27" s="151">
        <v>2000</v>
      </c>
      <c r="K27" s="116">
        <f>G10</f>
        <v>0</v>
      </c>
      <c r="L27" s="10">
        <f>H27*I27+J27*K27</f>
        <v>0</v>
      </c>
      <c r="M27" s="10">
        <f>ROUNDDOWN(F27+L27,0)</f>
        <v>0</v>
      </c>
    </row>
    <row r="28" spans="2:13" ht="13.8" thickBot="1">
      <c r="B28" s="12" t="s">
        <v>31</v>
      </c>
      <c r="C28" s="234"/>
      <c r="D28" s="234"/>
      <c r="E28" s="235"/>
      <c r="F28" s="125"/>
      <c r="G28" s="126">
        <f>SUM(G16:G27)</f>
        <v>50000</v>
      </c>
      <c r="H28" s="126">
        <f>SUM(H16:H18)</f>
        <v>22000</v>
      </c>
      <c r="I28" s="126"/>
      <c r="J28" s="126">
        <f>SUM(J16:J27)</f>
        <v>28000</v>
      </c>
      <c r="K28" s="126"/>
      <c r="L28" s="13">
        <f>SUM(L16:L27)</f>
        <v>0</v>
      </c>
      <c r="M28" s="15">
        <f>SUM(M16:M27)</f>
        <v>0</v>
      </c>
    </row>
    <row r="30" spans="2:13">
      <c r="B30" s="16" t="s">
        <v>32</v>
      </c>
    </row>
    <row r="31" spans="2:13">
      <c r="B31" s="191"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5">
    <tabColor rgb="FFFF0000"/>
    <pageSetUpPr fitToPage="1"/>
  </sheetPr>
  <dimension ref="B3:M31"/>
  <sheetViews>
    <sheetView view="pageBreakPreview" zoomScale="95" zoomScaleNormal="100" zoomScaleSheetLayoutView="95" workbookViewId="0">
      <selection activeCell="D59" sqref="D59:D60"/>
    </sheetView>
  </sheetViews>
  <sheetFormatPr defaultColWidth="9" defaultRowHeight="13.2"/>
  <cols>
    <col min="1" max="1" width="4.33203125" customWidth="1"/>
    <col min="2" max="2" width="13.33203125" customWidth="1"/>
    <col min="3" max="13" width="13.6640625" customWidth="1"/>
    <col min="14" max="14" width="8.6640625" customWidth="1"/>
  </cols>
  <sheetData>
    <row r="3" spans="2:13" ht="14.4">
      <c r="B3" s="133" t="str">
        <f>まとめ!$B56&amp;"."&amp;まとめ!$C56&amp;"・・・"</f>
        <v>52.佐賀土木事務所・・・</v>
      </c>
      <c r="C3" s="27"/>
      <c r="D3" s="26" t="s">
        <v>156</v>
      </c>
      <c r="E3" s="28"/>
    </row>
    <row r="5" spans="2:13">
      <c r="B5" s="230" t="s">
        <v>0</v>
      </c>
      <c r="C5" s="230"/>
      <c r="D5" s="230"/>
      <c r="E5" s="230" t="s">
        <v>1</v>
      </c>
      <c r="F5" s="230"/>
      <c r="H5" s="1"/>
      <c r="I5" t="s">
        <v>2</v>
      </c>
    </row>
    <row r="6" spans="2:13" ht="16.2">
      <c r="B6" s="230"/>
      <c r="C6" s="230"/>
      <c r="D6" s="230"/>
      <c r="E6" s="56"/>
      <c r="F6" s="2" t="s">
        <v>3</v>
      </c>
    </row>
    <row r="8" spans="2:13">
      <c r="B8" s="230" t="s">
        <v>4</v>
      </c>
      <c r="C8" s="230"/>
      <c r="D8" s="230"/>
      <c r="E8" s="231" t="s">
        <v>118</v>
      </c>
      <c r="F8" s="232"/>
      <c r="G8" s="232"/>
      <c r="H8" s="233"/>
      <c r="I8" s="18"/>
    </row>
    <row r="9" spans="2:13" ht="13.8" thickBot="1">
      <c r="B9" s="230"/>
      <c r="C9" s="230"/>
      <c r="D9" s="230"/>
      <c r="E9" s="225" t="s">
        <v>119</v>
      </c>
      <c r="F9" s="226"/>
      <c r="G9" s="225" t="s">
        <v>5</v>
      </c>
      <c r="H9" s="226"/>
      <c r="I9" s="18"/>
      <c r="K9" s="22"/>
      <c r="L9" s="22"/>
    </row>
    <row r="10" spans="2:13" ht="16.8" thickTop="1">
      <c r="B10" s="230"/>
      <c r="C10" s="230"/>
      <c r="D10" s="230"/>
      <c r="E10" s="192"/>
      <c r="F10" s="3" t="s">
        <v>6</v>
      </c>
      <c r="G10" s="192"/>
      <c r="H10" s="17" t="s">
        <v>6</v>
      </c>
      <c r="I10" s="19"/>
      <c r="K10" s="20"/>
    </row>
    <row r="13" spans="2:13" ht="28.8">
      <c r="B13" s="229" t="s">
        <v>8</v>
      </c>
      <c r="C13" s="4" t="s">
        <v>9</v>
      </c>
      <c r="D13" s="4" t="s">
        <v>10</v>
      </c>
      <c r="E13" s="5" t="s">
        <v>11</v>
      </c>
      <c r="F13" s="6" t="s">
        <v>12</v>
      </c>
      <c r="G13" s="6" t="s">
        <v>13</v>
      </c>
      <c r="H13" s="5" t="s">
        <v>40</v>
      </c>
      <c r="I13" s="5" t="s">
        <v>41</v>
      </c>
      <c r="J13" s="5" t="s">
        <v>42</v>
      </c>
      <c r="K13" s="5" t="s">
        <v>43</v>
      </c>
      <c r="L13" s="5" t="s">
        <v>14</v>
      </c>
      <c r="M13" s="43" t="s">
        <v>89</v>
      </c>
    </row>
    <row r="14" spans="2:13">
      <c r="B14" s="229"/>
      <c r="C14" s="4" t="s">
        <v>102</v>
      </c>
      <c r="D14" s="4" t="s">
        <v>103</v>
      </c>
      <c r="E14" s="5" t="s">
        <v>104</v>
      </c>
      <c r="F14" s="5" t="s">
        <v>18</v>
      </c>
      <c r="G14" s="5" t="s">
        <v>105</v>
      </c>
      <c r="H14" s="5" t="s">
        <v>105</v>
      </c>
      <c r="I14" s="5" t="s">
        <v>106</v>
      </c>
      <c r="J14" s="5" t="s">
        <v>105</v>
      </c>
      <c r="K14" s="5" t="s">
        <v>106</v>
      </c>
      <c r="L14" s="5" t="s">
        <v>18</v>
      </c>
      <c r="M14" s="7" t="s">
        <v>18</v>
      </c>
    </row>
    <row r="15" spans="2:13" ht="13.8" thickBot="1">
      <c r="B15" s="8" t="s">
        <v>21</v>
      </c>
      <c r="C15" s="8" t="s">
        <v>107</v>
      </c>
      <c r="D15" s="8" t="s">
        <v>108</v>
      </c>
      <c r="E15" s="8" t="s">
        <v>109</v>
      </c>
      <c r="F15" s="9" t="s">
        <v>110</v>
      </c>
      <c r="G15" s="8" t="s">
        <v>111</v>
      </c>
      <c r="H15" s="8" t="s">
        <v>112</v>
      </c>
      <c r="I15" s="8" t="s">
        <v>113</v>
      </c>
      <c r="J15" s="8" t="s">
        <v>114</v>
      </c>
      <c r="K15" s="8" t="s">
        <v>115</v>
      </c>
      <c r="L15" s="8" t="s">
        <v>116</v>
      </c>
      <c r="M15" s="8" t="s">
        <v>117</v>
      </c>
    </row>
    <row r="16" spans="2:13" ht="13.8" thickTop="1">
      <c r="B16" s="44">
        <v>46204</v>
      </c>
      <c r="C16" s="150">
        <v>121</v>
      </c>
      <c r="D16" s="152">
        <f>E6</f>
        <v>0</v>
      </c>
      <c r="E16" s="164">
        <v>100</v>
      </c>
      <c r="F16" s="152">
        <f t="shared" ref="F16:F22" si="0">C16*D16*(185-E16)/100</f>
        <v>0</v>
      </c>
      <c r="G16" s="150">
        <f t="shared" ref="G16:G22" si="1">H16+J16</f>
        <v>26000</v>
      </c>
      <c r="H16" s="150">
        <v>26000</v>
      </c>
      <c r="I16" s="153">
        <f>E10</f>
        <v>0</v>
      </c>
      <c r="J16" s="156"/>
      <c r="K16" s="53"/>
      <c r="L16" s="46">
        <f>H16*I16+J16*K16</f>
        <v>0</v>
      </c>
      <c r="M16" s="10">
        <f>ROUNDDOWN(F16+L16,0)</f>
        <v>0</v>
      </c>
    </row>
    <row r="17" spans="2:13">
      <c r="B17" s="44" t="s">
        <v>127</v>
      </c>
      <c r="C17" s="150">
        <v>121</v>
      </c>
      <c r="D17" s="152">
        <f>E6</f>
        <v>0</v>
      </c>
      <c r="E17" s="164">
        <v>100</v>
      </c>
      <c r="F17" s="152">
        <f t="shared" si="0"/>
        <v>0</v>
      </c>
      <c r="G17" s="150">
        <f t="shared" si="1"/>
        <v>26000</v>
      </c>
      <c r="H17" s="150">
        <v>26000</v>
      </c>
      <c r="I17" s="152">
        <f>E10</f>
        <v>0</v>
      </c>
      <c r="J17" s="157"/>
      <c r="K17" s="48"/>
      <c r="L17" s="46">
        <f t="shared" ref="L17:L22" si="2">H17*I17+J17*K17</f>
        <v>0</v>
      </c>
      <c r="M17" s="10">
        <f t="shared" ref="M17:M22" si="3">ROUNDDOWN(F17+L17,0)</f>
        <v>0</v>
      </c>
    </row>
    <row r="18" spans="2:13">
      <c r="B18" s="44" t="s">
        <v>124</v>
      </c>
      <c r="C18" s="150">
        <v>121</v>
      </c>
      <c r="D18" s="152">
        <f>E6</f>
        <v>0</v>
      </c>
      <c r="E18" s="164">
        <v>100</v>
      </c>
      <c r="F18" s="152">
        <f t="shared" si="0"/>
        <v>0</v>
      </c>
      <c r="G18" s="150">
        <f t="shared" si="1"/>
        <v>24000</v>
      </c>
      <c r="H18" s="150">
        <v>24000</v>
      </c>
      <c r="I18" s="152">
        <f>E10</f>
        <v>0</v>
      </c>
      <c r="J18" s="157"/>
      <c r="K18" s="48"/>
      <c r="L18" s="46">
        <f t="shared" si="2"/>
        <v>0</v>
      </c>
      <c r="M18" s="10">
        <f t="shared" si="3"/>
        <v>0</v>
      </c>
    </row>
    <row r="19" spans="2:13">
      <c r="B19" s="44" t="s">
        <v>34</v>
      </c>
      <c r="C19" s="150">
        <v>121</v>
      </c>
      <c r="D19" s="152">
        <f>E6</f>
        <v>0</v>
      </c>
      <c r="E19" s="164">
        <v>100</v>
      </c>
      <c r="F19" s="152">
        <f t="shared" si="0"/>
        <v>0</v>
      </c>
      <c r="G19" s="150">
        <f t="shared" si="1"/>
        <v>20000</v>
      </c>
      <c r="H19" s="157"/>
      <c r="I19" s="158"/>
      <c r="J19" s="150">
        <v>20000</v>
      </c>
      <c r="K19" s="46">
        <f>G10</f>
        <v>0</v>
      </c>
      <c r="L19" s="46">
        <f t="shared" si="2"/>
        <v>0</v>
      </c>
      <c r="M19" s="10">
        <f t="shared" si="3"/>
        <v>0</v>
      </c>
    </row>
    <row r="20" spans="2:13">
      <c r="B20" s="44" t="s">
        <v>125</v>
      </c>
      <c r="C20" s="150">
        <v>121</v>
      </c>
      <c r="D20" s="152">
        <f>E6</f>
        <v>0</v>
      </c>
      <c r="E20" s="164">
        <v>100</v>
      </c>
      <c r="F20" s="152">
        <f t="shared" si="0"/>
        <v>0</v>
      </c>
      <c r="G20" s="150">
        <f t="shared" si="1"/>
        <v>15000</v>
      </c>
      <c r="H20" s="157"/>
      <c r="I20" s="158"/>
      <c r="J20" s="150">
        <v>15000</v>
      </c>
      <c r="K20" s="46">
        <f>G10</f>
        <v>0</v>
      </c>
      <c r="L20" s="46">
        <f t="shared" si="2"/>
        <v>0</v>
      </c>
      <c r="M20" s="10">
        <f t="shared" si="3"/>
        <v>0</v>
      </c>
    </row>
    <row r="21" spans="2:13">
      <c r="B21" s="44" t="s">
        <v>128</v>
      </c>
      <c r="C21" s="150">
        <v>121</v>
      </c>
      <c r="D21" s="152">
        <f>E6</f>
        <v>0</v>
      </c>
      <c r="E21" s="164">
        <v>100</v>
      </c>
      <c r="F21" s="152">
        <f t="shared" si="0"/>
        <v>0</v>
      </c>
      <c r="G21" s="150">
        <f t="shared" si="1"/>
        <v>21000</v>
      </c>
      <c r="H21" s="157"/>
      <c r="I21" s="158"/>
      <c r="J21" s="150">
        <v>21000</v>
      </c>
      <c r="K21" s="46">
        <f>G10</f>
        <v>0</v>
      </c>
      <c r="L21" s="46">
        <f t="shared" si="2"/>
        <v>0</v>
      </c>
      <c r="M21" s="10">
        <f t="shared" si="3"/>
        <v>0</v>
      </c>
    </row>
    <row r="22" spans="2:13">
      <c r="B22" s="44">
        <v>46388</v>
      </c>
      <c r="C22" s="150">
        <v>121</v>
      </c>
      <c r="D22" s="152">
        <f>E6</f>
        <v>0</v>
      </c>
      <c r="E22" s="164">
        <v>100</v>
      </c>
      <c r="F22" s="152">
        <f t="shared" si="0"/>
        <v>0</v>
      </c>
      <c r="G22" s="150">
        <f t="shared" si="1"/>
        <v>23000</v>
      </c>
      <c r="H22" s="159"/>
      <c r="I22" s="158"/>
      <c r="J22" s="150">
        <v>23000</v>
      </c>
      <c r="K22" s="47">
        <f>G10</f>
        <v>0</v>
      </c>
      <c r="L22" s="46">
        <f t="shared" si="2"/>
        <v>0</v>
      </c>
      <c r="M22" s="10">
        <f t="shared" si="3"/>
        <v>0</v>
      </c>
    </row>
    <row r="23" spans="2:13">
      <c r="B23" s="44" t="s">
        <v>126</v>
      </c>
      <c r="C23" s="150">
        <v>121</v>
      </c>
      <c r="D23" s="155">
        <f>E6</f>
        <v>0</v>
      </c>
      <c r="E23" s="150">
        <v>100</v>
      </c>
      <c r="F23" s="155">
        <f>C23*D23*(185-E23)/100</f>
        <v>0</v>
      </c>
      <c r="G23" s="150">
        <f>H23+J23</f>
        <v>25000</v>
      </c>
      <c r="H23" s="159"/>
      <c r="I23" s="158"/>
      <c r="J23" s="150">
        <v>25000</v>
      </c>
      <c r="K23" s="47">
        <f>G10</f>
        <v>0</v>
      </c>
      <c r="L23" s="46">
        <f>H23*I23+J23*K23</f>
        <v>0</v>
      </c>
      <c r="M23" s="10">
        <f>ROUNDDOWN(F23+L23,0)</f>
        <v>0</v>
      </c>
    </row>
    <row r="24" spans="2:13">
      <c r="B24" s="44" t="s">
        <v>35</v>
      </c>
      <c r="C24" s="150">
        <v>121</v>
      </c>
      <c r="D24" s="152">
        <f>E6</f>
        <v>0</v>
      </c>
      <c r="E24" s="164">
        <v>100</v>
      </c>
      <c r="F24" s="152">
        <f>C24*D24*(185-E24)/100</f>
        <v>0</v>
      </c>
      <c r="G24" s="150">
        <f>H24+J24</f>
        <v>21000</v>
      </c>
      <c r="H24" s="157"/>
      <c r="I24" s="158"/>
      <c r="J24" s="150">
        <v>21000</v>
      </c>
      <c r="K24" s="46">
        <f>G10</f>
        <v>0</v>
      </c>
      <c r="L24" s="46">
        <f>H24*I24+J24*K24</f>
        <v>0</v>
      </c>
      <c r="M24" s="10">
        <f>ROUNDDOWN(F24+L24,0)</f>
        <v>0</v>
      </c>
    </row>
    <row r="25" spans="2:13">
      <c r="B25" s="44" t="s">
        <v>36</v>
      </c>
      <c r="C25" s="150">
        <v>121</v>
      </c>
      <c r="D25" s="152">
        <f>E6</f>
        <v>0</v>
      </c>
      <c r="E25" s="164">
        <v>100</v>
      </c>
      <c r="F25" s="152">
        <f>C25*D25*(185-E25)/100</f>
        <v>0</v>
      </c>
      <c r="G25" s="150">
        <f>H25+J25</f>
        <v>16000</v>
      </c>
      <c r="H25" s="157"/>
      <c r="I25" s="158"/>
      <c r="J25" s="150">
        <v>16000</v>
      </c>
      <c r="K25" s="46">
        <f>G10</f>
        <v>0</v>
      </c>
      <c r="L25" s="46">
        <f>H25*I25+J25*K25</f>
        <v>0</v>
      </c>
      <c r="M25" s="10">
        <f>ROUNDDOWN(F25+L25,0)</f>
        <v>0</v>
      </c>
    </row>
    <row r="26" spans="2:13">
      <c r="B26" s="44" t="s">
        <v>37</v>
      </c>
      <c r="C26" s="150">
        <v>121</v>
      </c>
      <c r="D26" s="152">
        <f>E6</f>
        <v>0</v>
      </c>
      <c r="E26" s="164">
        <v>100</v>
      </c>
      <c r="F26" s="152">
        <f>C26*D26*(185-E26)/100</f>
        <v>0</v>
      </c>
      <c r="G26" s="150">
        <f>H26+J26</f>
        <v>15000</v>
      </c>
      <c r="H26" s="159"/>
      <c r="I26" s="158"/>
      <c r="J26" s="150">
        <v>15000</v>
      </c>
      <c r="K26" s="46">
        <f>G10</f>
        <v>0</v>
      </c>
      <c r="L26" s="46">
        <f>H26*I26+J26*K26</f>
        <v>0</v>
      </c>
      <c r="M26" s="10">
        <f>ROUNDDOWN(F26+L26,0)</f>
        <v>0</v>
      </c>
    </row>
    <row r="27" spans="2:13" ht="13.8" thickBot="1">
      <c r="B27" s="44" t="s">
        <v>33</v>
      </c>
      <c r="C27" s="150">
        <v>121</v>
      </c>
      <c r="D27" s="152">
        <f>E6</f>
        <v>0</v>
      </c>
      <c r="E27" s="164">
        <v>100</v>
      </c>
      <c r="F27" s="152">
        <f>C27*D27*(185-E27)/100</f>
        <v>0</v>
      </c>
      <c r="G27" s="150">
        <f>H27+J27</f>
        <v>18000</v>
      </c>
      <c r="H27" s="157"/>
      <c r="I27" s="158"/>
      <c r="J27" s="151">
        <v>18000</v>
      </c>
      <c r="K27" s="46">
        <f>G10</f>
        <v>0</v>
      </c>
      <c r="L27" s="46">
        <f>H27*I27+J27*K27</f>
        <v>0</v>
      </c>
      <c r="M27" s="10">
        <f>ROUNDDOWN(F27+L27,0)</f>
        <v>0</v>
      </c>
    </row>
    <row r="28" spans="2:13" ht="13.8" thickBot="1">
      <c r="B28" s="12" t="s">
        <v>31</v>
      </c>
      <c r="C28" s="219"/>
      <c r="D28" s="219"/>
      <c r="E28" s="220"/>
      <c r="F28" s="29"/>
      <c r="G28" s="14">
        <f>SUM(G16:G27)</f>
        <v>250000</v>
      </c>
      <c r="H28" s="14">
        <f>SUM(H16:H18)</f>
        <v>76000</v>
      </c>
      <c r="I28" s="14"/>
      <c r="J28" s="14">
        <f>SUM(J16:J27)</f>
        <v>174000</v>
      </c>
      <c r="K28" s="14"/>
      <c r="L28" s="13">
        <f>SUM(L16:L27)</f>
        <v>0</v>
      </c>
      <c r="M28" s="15">
        <f>SUM(M16:M27)</f>
        <v>0</v>
      </c>
    </row>
    <row r="30" spans="2:13">
      <c r="B30" s="16" t="s">
        <v>120</v>
      </c>
    </row>
    <row r="31" spans="2:13">
      <c r="B31" s="25" t="s">
        <v>163</v>
      </c>
    </row>
  </sheetData>
  <mergeCells count="8">
    <mergeCell ref="B13:B14"/>
    <mergeCell ref="C28:E28"/>
    <mergeCell ref="B5:D6"/>
    <mergeCell ref="E5:F5"/>
    <mergeCell ref="B8:D10"/>
    <mergeCell ref="E8:H8"/>
    <mergeCell ref="E9:F9"/>
    <mergeCell ref="G9:H9"/>
  </mergeCells>
  <phoneticPr fontId="4"/>
  <printOptions horizontalCentered="1" verticalCentered="1"/>
  <pageMargins left="0.70866141732283472" right="0.70866141732283472" top="0.74803149606299213" bottom="0.74803149606299213" header="0.31496062992125984" footer="0.31496062992125984"/>
  <pageSetup paperSize="9" scale="75" orientation="landscape" r:id="rId1"/>
  <headerFooter>
    <oddFooter>&amp;R明細書&amp;A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55</vt:i4>
      </vt:variant>
      <vt:variant>
        <vt:lpstr>名前付き一覧</vt:lpstr>
      </vt:variant>
      <vt:variant>
        <vt:i4>54</vt:i4>
      </vt:variant>
    </vt:vector>
  </HeadingPairs>
  <TitlesOfParts>
    <vt:vector size="109" baseType="lpstr">
      <vt:lpstr>入札書作成について</vt:lpstr>
      <vt:lpstr>入札書</vt:lpstr>
      <vt:lpstr>まとめ</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'34'!Print_Area</vt:lpstr>
      <vt:lpstr>'35'!Print_Area</vt:lpstr>
      <vt:lpstr>'36'!Print_Area</vt:lpstr>
      <vt:lpstr>'37'!Print_Area</vt:lpstr>
      <vt:lpstr>'38'!Print_Area</vt:lpstr>
      <vt:lpstr>'39'!Print_Area</vt:lpstr>
      <vt:lpstr>'4'!Print_Area</vt:lpstr>
      <vt:lpstr>'40'!Print_Area</vt:lpstr>
      <vt:lpstr>'41'!Print_Area</vt:lpstr>
      <vt:lpstr>'42'!Print_Area</vt:lpstr>
      <vt:lpstr>'43'!Print_Area</vt:lpstr>
      <vt:lpstr>'44'!Print_Area</vt:lpstr>
      <vt:lpstr>'45'!Print_Area</vt:lpstr>
      <vt:lpstr>'46'!Print_Area</vt:lpstr>
      <vt:lpstr>'47'!Print_Area</vt:lpstr>
      <vt:lpstr>'48'!Print_Area</vt:lpstr>
      <vt:lpstr>'49'!Print_Area</vt:lpstr>
      <vt:lpstr>'5'!Print_Area</vt:lpstr>
      <vt:lpstr>'50'!Print_Area</vt:lpstr>
      <vt:lpstr>'51'!Print_Area</vt:lpstr>
      <vt:lpstr>'52'!Print_Area</vt:lpstr>
      <vt:lpstr>'6'!Print_Area</vt:lpstr>
      <vt:lpstr>'7'!Print_Area</vt:lpstr>
      <vt:lpstr>'8'!Print_Area</vt:lpstr>
      <vt:lpstr>'9'!Print_Area</vt:lpstr>
      <vt:lpstr>入札書!Print_Area</vt:lpstr>
      <vt:lpstr>入札書作成について!Print_Area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馬場﨑　聡（資産活用課）</cp:lastModifiedBy>
  <cp:lastPrinted>2025-12-25T04:30:49Z</cp:lastPrinted>
  <dcterms:created xsi:type="dcterms:W3CDTF">2017-01-06T01:11:56Z</dcterms:created>
  <dcterms:modified xsi:type="dcterms:W3CDTF">2026-01-26T00:43:03Z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