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codeName="ThisWorkbook"/>
  <mc:AlternateContent xmlns:mc="http://schemas.openxmlformats.org/markup-compatibility/2006">
    <mc:Choice Requires="x15">
      <x15ac:absPath xmlns:x15ac="http://schemas.microsoft.com/office/spreadsheetml/2010/11/ac" url="\\fs101\Share\200400医務課\02_医療支援担当\06_補助金\R7\医療・介護等支援パッケージ\01_賃上げ・物価上昇対応支援事業費\事業開始\03_要綱\R8要綱・様式（賃上げ・物価上昇）\（R8.6.8受付～）実績報告書\"/>
    </mc:Choice>
  </mc:AlternateContent>
  <xr:revisionPtr revIDLastSave="0" documentId="13_ncr:1_{B18FCBF9-37D7-47A4-8630-F4B51D9CEEB9}" xr6:coauthVersionLast="47" xr6:coauthVersionMax="47" xr10:uidLastSave="{00000000-0000-0000-0000-000000000000}"/>
  <bookViews>
    <workbookView xWindow="-108" yWindow="-108" windowWidth="30936" windowHeight="16776" tabRatio="813" firstSheet="2" activeTab="7" xr2:uid="{00000000-000D-0000-FFFF-FFFF00000000}"/>
  </bookViews>
  <sheets>
    <sheet name="別紙（2.0％超部分算定シート）" sheetId="111" state="hidden" r:id="rId1"/>
    <sheet name="【参考】集計用シート（賃上げ支援事業）" sheetId="98" state="hidden" r:id="rId2"/>
    <sheet name="(例)【法人単位】賃上げ実績報告書" sheetId="136" r:id="rId3"/>
    <sheet name="対象施設報告シート（法人単位）" sheetId="125" state="hidden" r:id="rId4"/>
    <sheet name="別紙（2.0％超部分算定シート）（法人単位）" sheetId="123" state="hidden" r:id="rId5"/>
    <sheet name="【法人単位】賃上げ実績報告書" sheetId="152" r:id="rId6"/>
    <sheet name="(例)【施設単位】賃上げ実績報告書" sheetId="97" r:id="rId7"/>
    <sheet name="【施設単位】賃上げ実績報告書" sheetId="153" r:id="rId8"/>
    <sheet name="【施設単位】賃上げ実績報告書 (2)" sheetId="211" r:id="rId9"/>
    <sheet name="【施設単位】賃上げ実績報告書 (3)" sheetId="212" r:id="rId10"/>
    <sheet name="【施設単位】賃上げ実績報告書 (4)" sheetId="213" r:id="rId11"/>
    <sheet name="【施設単位】賃上げ実績報告書 (5)" sheetId="214" r:id="rId12"/>
    <sheet name="【施設単位】賃上げ実績報告書 (6)" sheetId="215" r:id="rId13"/>
    <sheet name="【施設単位】賃上げ実績報告書 (7)" sheetId="216" r:id="rId14"/>
    <sheet name="【施設単位】賃上げ実績報告書 (8)" sheetId="217" r:id="rId15"/>
    <sheet name="【施設単位】賃上げ実績報告書 (9)" sheetId="218" r:id="rId16"/>
    <sheet name="【施設単位】賃上げ実績報告書 (10)" sheetId="219" r:id="rId17"/>
    <sheet name="【施設単位】賃上げ実績報告書 (11)" sheetId="220" r:id="rId18"/>
    <sheet name="【施設単位】賃上げ実績報告書 (12)" sheetId="221" r:id="rId19"/>
    <sheet name="【施設単位】賃上げ実績報告書 (13)" sheetId="222" r:id="rId20"/>
    <sheet name="【施設単位】賃上げ実績報告書 (14)" sheetId="223" r:id="rId21"/>
    <sheet name="【施設単位】賃上げ実績報告書 (15)" sheetId="224" r:id="rId22"/>
    <sheet name="※入力禁止※返還額集計用" sheetId="126" r:id="rId23"/>
    <sheet name="都道府県リスト" sheetId="62" state="hidden" r:id="rId24"/>
  </sheets>
  <definedNames>
    <definedName name="_xlnm._FilterDatabase" localSheetId="6" hidden="1">'(例)【施設単位】賃上げ実績報告書'!$A$16:$AA$32</definedName>
    <definedName name="_xlnm._FilterDatabase" localSheetId="2" hidden="1">'(例)【法人単位】賃上げ実績報告書'!$A$16:$R$46</definedName>
    <definedName name="_xlnm._FilterDatabase" localSheetId="7" hidden="1">【施設単位】賃上げ実績報告書!$A$16:$AA$32</definedName>
    <definedName name="_xlnm._FilterDatabase" localSheetId="16" hidden="1">'【施設単位】賃上げ実績報告書 (10)'!$A$16:$AA$32</definedName>
    <definedName name="_xlnm._FilterDatabase" localSheetId="17" hidden="1">'【施設単位】賃上げ実績報告書 (11)'!$A$16:$AA$32</definedName>
    <definedName name="_xlnm._FilterDatabase" localSheetId="18" hidden="1">'【施設単位】賃上げ実績報告書 (12)'!$A$16:$AA$32</definedName>
    <definedName name="_xlnm._FilterDatabase" localSheetId="19" hidden="1">'【施設単位】賃上げ実績報告書 (13)'!$A$16:$AA$32</definedName>
    <definedName name="_xlnm._FilterDatabase" localSheetId="20" hidden="1">'【施設単位】賃上げ実績報告書 (14)'!$A$16:$AA$32</definedName>
    <definedName name="_xlnm._FilterDatabase" localSheetId="21" hidden="1">'【施設単位】賃上げ実績報告書 (15)'!$A$16:$AA$32</definedName>
    <definedName name="_xlnm._FilterDatabase" localSheetId="8" hidden="1">'【施設単位】賃上げ実績報告書 (2)'!$A$16:$AA$32</definedName>
    <definedName name="_xlnm._FilterDatabase" localSheetId="9" hidden="1">'【施設単位】賃上げ実績報告書 (3)'!$A$16:$AA$32</definedName>
    <definedName name="_xlnm._FilterDatabase" localSheetId="10" hidden="1">'【施設単位】賃上げ実績報告書 (4)'!$A$16:$AA$32</definedName>
    <definedName name="_xlnm._FilterDatabase" localSheetId="11" hidden="1">'【施設単位】賃上げ実績報告書 (5)'!$A$16:$AA$32</definedName>
    <definedName name="_xlnm._FilterDatabase" localSheetId="12" hidden="1">'【施設単位】賃上げ実績報告書 (6)'!$A$16:$AA$32</definedName>
    <definedName name="_xlnm._FilterDatabase" localSheetId="13" hidden="1">'【施設単位】賃上げ実績報告書 (7)'!$A$16:$AA$32</definedName>
    <definedName name="_xlnm._FilterDatabase" localSheetId="14" hidden="1">'【施設単位】賃上げ実績報告書 (8)'!$A$16:$AA$32</definedName>
    <definedName name="_xlnm._FilterDatabase" localSheetId="15" hidden="1">'【施設単位】賃上げ実績報告書 (9)'!$A$16:$AA$32</definedName>
    <definedName name="_xlnm._FilterDatabase" localSheetId="5" hidden="1">【法人単位】賃上げ実績報告書!$A$16:$R$46</definedName>
    <definedName name="_xlnm._FilterDatabase" localSheetId="0" hidden="1">'別紙（2.0％超部分算定シート）'!$A$5:$L$6</definedName>
    <definedName name="_xlnm._FilterDatabase" localSheetId="4" hidden="1">'別紙（2.0％超部分算定シート）（法人単位）'!$A$3:$L$4</definedName>
    <definedName name="_xlnm.Print_Area" localSheetId="6">'(例)【施設単位】賃上げ実績報告書'!$A$1:$K$39</definedName>
    <definedName name="_xlnm.Print_Area" localSheetId="2">'(例)【法人単位】賃上げ実績報告書'!$A$1:$K$53</definedName>
    <definedName name="_xlnm.Print_Area" localSheetId="7">【施設単位】賃上げ実績報告書!$A$1:$K$39</definedName>
    <definedName name="_xlnm.Print_Area" localSheetId="16">'【施設単位】賃上げ実績報告書 (10)'!$A$1:$K$39</definedName>
    <definedName name="_xlnm.Print_Area" localSheetId="17">'【施設単位】賃上げ実績報告書 (11)'!$A$1:$K$39</definedName>
    <definedName name="_xlnm.Print_Area" localSheetId="18">'【施設単位】賃上げ実績報告書 (12)'!$A$1:$K$39</definedName>
    <definedName name="_xlnm.Print_Area" localSheetId="19">'【施設単位】賃上げ実績報告書 (13)'!$A$1:$K$39</definedName>
    <definedName name="_xlnm.Print_Area" localSheetId="20">'【施設単位】賃上げ実績報告書 (14)'!$A$1:$K$39</definedName>
    <definedName name="_xlnm.Print_Area" localSheetId="21">'【施設単位】賃上げ実績報告書 (15)'!$A$1:$K$39</definedName>
    <definedName name="_xlnm.Print_Area" localSheetId="8">'【施設単位】賃上げ実績報告書 (2)'!$A$1:$K$39</definedName>
    <definedName name="_xlnm.Print_Area" localSheetId="9">'【施設単位】賃上げ実績報告書 (3)'!$A$1:$K$39</definedName>
    <definedName name="_xlnm.Print_Area" localSheetId="10">'【施設単位】賃上げ実績報告書 (4)'!$A$1:$K$39</definedName>
    <definedName name="_xlnm.Print_Area" localSheetId="11">'【施設単位】賃上げ実績報告書 (5)'!$A$1:$K$39</definedName>
    <definedName name="_xlnm.Print_Area" localSheetId="12">'【施設単位】賃上げ実績報告書 (6)'!$A$1:$K$39</definedName>
    <definedName name="_xlnm.Print_Area" localSheetId="13">'【施設単位】賃上げ実績報告書 (7)'!$A$1:$K$39</definedName>
    <definedName name="_xlnm.Print_Area" localSheetId="14">'【施設単位】賃上げ実績報告書 (8)'!$A$1:$K$39</definedName>
    <definedName name="_xlnm.Print_Area" localSheetId="15">'【施設単位】賃上げ実績報告書 (9)'!$A$1:$K$39</definedName>
    <definedName name="_xlnm.Print_Area" localSheetId="5">【法人単位】賃上げ実績報告書!$A$1:$K$53</definedName>
    <definedName name="_xlnm.Print_Area" localSheetId="22">※入力禁止※返還額集計用!$A$1:$F$21</definedName>
    <definedName name="_xlnm.Print_Area" localSheetId="0">'別紙（2.0％超部分算定シート）'!$A$1:$I$9</definedName>
    <definedName name="_xlnm.Print_Area" localSheetId="4">'別紙（2.0％超部分算定シート）（法人単位）'!$A$1:$I$7</definedName>
    <definedName name="_xlnm.Print_Area">#REF!</definedName>
    <definedName name="_xlnm.Print_Titles" localSheetId="6">'(例)【施設単位】賃上げ実績報告書'!$1:$15</definedName>
    <definedName name="_xlnm.Print_Titles" localSheetId="2">'(例)【法人単位】賃上げ実績報告書'!$1:$15</definedName>
    <definedName name="_xlnm.Print_Titles" localSheetId="7">【施設単位】賃上げ実績報告書!$1:$15</definedName>
    <definedName name="_xlnm.Print_Titles" localSheetId="16">'【施設単位】賃上げ実績報告書 (10)'!$1:$15</definedName>
    <definedName name="_xlnm.Print_Titles" localSheetId="17">'【施設単位】賃上げ実績報告書 (11)'!$1:$15</definedName>
    <definedName name="_xlnm.Print_Titles" localSheetId="18">'【施設単位】賃上げ実績報告書 (12)'!$1:$15</definedName>
    <definedName name="_xlnm.Print_Titles" localSheetId="19">'【施設単位】賃上げ実績報告書 (13)'!$1:$15</definedName>
    <definedName name="_xlnm.Print_Titles" localSheetId="20">'【施設単位】賃上げ実績報告書 (14)'!$1:$15</definedName>
    <definedName name="_xlnm.Print_Titles" localSheetId="21">'【施設単位】賃上げ実績報告書 (15)'!$1:$15</definedName>
    <definedName name="_xlnm.Print_Titles" localSheetId="8">'【施設単位】賃上げ実績報告書 (2)'!$1:$15</definedName>
    <definedName name="_xlnm.Print_Titles" localSheetId="9">'【施設単位】賃上げ実績報告書 (3)'!$1:$15</definedName>
    <definedName name="_xlnm.Print_Titles" localSheetId="10">'【施設単位】賃上げ実績報告書 (4)'!$1:$15</definedName>
    <definedName name="_xlnm.Print_Titles" localSheetId="11">'【施設単位】賃上げ実績報告書 (5)'!$1:$15</definedName>
    <definedName name="_xlnm.Print_Titles" localSheetId="12">'【施設単位】賃上げ実績報告書 (6)'!$1:$15</definedName>
    <definedName name="_xlnm.Print_Titles" localSheetId="13">'【施設単位】賃上げ実績報告書 (7)'!$1:$15</definedName>
    <definedName name="_xlnm.Print_Titles" localSheetId="14">'【施設単位】賃上げ実績報告書 (8)'!$1:$15</definedName>
    <definedName name="_xlnm.Print_Titles" localSheetId="15">'【施設単位】賃上げ実績報告書 (9)'!$1:$15</definedName>
    <definedName name="_xlnm.Print_Titles" localSheetId="5">【法人単位】賃上げ実績報告書!$1:$15</definedName>
    <definedName name="_xlnm.Print_Titles" localSheetId="0">'別紙（2.0％超部分算定シート）'!$3:$4</definedName>
    <definedName name="_xlnm.Print_Titles" localSheetId="4">'別紙（2.0％超部分算定シート）（法人単位）'!$1:$2</definedName>
    <definedName name="ブロック">#REF!</definedName>
    <definedName name="医療提供体制施設整備交付金">#REF!</definedName>
    <definedName name="医療提供体制施設整備補助金">#REF!</definedName>
    <definedName name="地域医療介護総合確保基金">#REF!</definedName>
    <definedName name="鉄筋コンクリート">#REF!</definedName>
    <definedName name="病床確保料">#REF!</definedName>
    <definedName name="木造">#REF!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7" i="224" l="1"/>
  <c r="E37" i="224"/>
  <c r="D37" i="224"/>
  <c r="I36" i="224"/>
  <c r="E36" i="224"/>
  <c r="D36" i="224"/>
  <c r="K32" i="224"/>
  <c r="K31" i="224"/>
  <c r="K30" i="224"/>
  <c r="K29" i="224"/>
  <c r="K27" i="224"/>
  <c r="K26" i="224"/>
  <c r="K25" i="224"/>
  <c r="K24" i="224"/>
  <c r="K21" i="224"/>
  <c r="K20" i="224"/>
  <c r="K19" i="224"/>
  <c r="K18" i="224"/>
  <c r="K17" i="224"/>
  <c r="K9" i="224" s="1"/>
  <c r="K11" i="224" s="1"/>
  <c r="I37" i="223"/>
  <c r="E37" i="223"/>
  <c r="D37" i="223"/>
  <c r="I36" i="223"/>
  <c r="E36" i="223"/>
  <c r="D36" i="223"/>
  <c r="K32" i="223"/>
  <c r="K31" i="223"/>
  <c r="K30" i="223"/>
  <c r="K29" i="223"/>
  <c r="K27" i="223"/>
  <c r="K26" i="223"/>
  <c r="K25" i="223"/>
  <c r="K24" i="223"/>
  <c r="K21" i="223"/>
  <c r="K20" i="223"/>
  <c r="K19" i="223"/>
  <c r="K18" i="223"/>
  <c r="K17" i="223"/>
  <c r="K9" i="223" s="1"/>
  <c r="K11" i="223" s="1"/>
  <c r="I37" i="222"/>
  <c r="E37" i="222"/>
  <c r="D37" i="222"/>
  <c r="I36" i="222"/>
  <c r="E36" i="222"/>
  <c r="D36" i="222"/>
  <c r="K32" i="222"/>
  <c r="K31" i="222"/>
  <c r="K30" i="222"/>
  <c r="K29" i="222"/>
  <c r="K27" i="222"/>
  <c r="K26" i="222"/>
  <c r="K25" i="222"/>
  <c r="K24" i="222"/>
  <c r="K21" i="222"/>
  <c r="K20" i="222"/>
  <c r="K19" i="222"/>
  <c r="K18" i="222"/>
  <c r="K9" i="222" s="1"/>
  <c r="K11" i="222" s="1"/>
  <c r="K17" i="222"/>
  <c r="I37" i="221"/>
  <c r="E37" i="221"/>
  <c r="D37" i="221"/>
  <c r="I36" i="221"/>
  <c r="E36" i="221"/>
  <c r="D36" i="221"/>
  <c r="K32" i="221"/>
  <c r="K31" i="221"/>
  <c r="K30" i="221"/>
  <c r="K29" i="221"/>
  <c r="K27" i="221"/>
  <c r="K26" i="221"/>
  <c r="K25" i="221"/>
  <c r="K24" i="221"/>
  <c r="K21" i="221"/>
  <c r="K20" i="221"/>
  <c r="K19" i="221"/>
  <c r="K18" i="221"/>
  <c r="K9" i="221" s="1"/>
  <c r="K11" i="221" s="1"/>
  <c r="K17" i="221"/>
  <c r="I37" i="220"/>
  <c r="E37" i="220"/>
  <c r="D37" i="220"/>
  <c r="I36" i="220"/>
  <c r="E36" i="220"/>
  <c r="D36" i="220"/>
  <c r="K32" i="220"/>
  <c r="K31" i="220"/>
  <c r="K30" i="220"/>
  <c r="K29" i="220"/>
  <c r="K27" i="220"/>
  <c r="K26" i="220"/>
  <c r="K25" i="220"/>
  <c r="K24" i="220"/>
  <c r="K21" i="220"/>
  <c r="K20" i="220"/>
  <c r="K19" i="220"/>
  <c r="K18" i="220"/>
  <c r="K17" i="220"/>
  <c r="K9" i="220" s="1"/>
  <c r="K11" i="220" s="1"/>
  <c r="I37" i="219"/>
  <c r="E37" i="219"/>
  <c r="D37" i="219"/>
  <c r="I36" i="219"/>
  <c r="E36" i="219"/>
  <c r="D36" i="219"/>
  <c r="K32" i="219"/>
  <c r="K31" i="219"/>
  <c r="K30" i="219"/>
  <c r="K29" i="219"/>
  <c r="K27" i="219"/>
  <c r="K26" i="219"/>
  <c r="K25" i="219"/>
  <c r="K24" i="219"/>
  <c r="K21" i="219"/>
  <c r="K20" i="219"/>
  <c r="K19" i="219"/>
  <c r="K18" i="219"/>
  <c r="K17" i="219"/>
  <c r="K9" i="219" s="1"/>
  <c r="K11" i="219" s="1"/>
  <c r="I37" i="218"/>
  <c r="E37" i="218"/>
  <c r="D37" i="218"/>
  <c r="I36" i="218"/>
  <c r="E36" i="218"/>
  <c r="D36" i="218"/>
  <c r="K32" i="218"/>
  <c r="K31" i="218"/>
  <c r="K30" i="218"/>
  <c r="K29" i="218"/>
  <c r="K27" i="218"/>
  <c r="K26" i="218"/>
  <c r="K25" i="218"/>
  <c r="K24" i="218"/>
  <c r="K21" i="218"/>
  <c r="K20" i="218"/>
  <c r="K19" i="218"/>
  <c r="K18" i="218"/>
  <c r="K17" i="218"/>
  <c r="K9" i="218" s="1"/>
  <c r="K11" i="218" s="1"/>
  <c r="I37" i="217"/>
  <c r="D37" i="217"/>
  <c r="E37" i="217" s="1"/>
  <c r="I36" i="217"/>
  <c r="E36" i="217"/>
  <c r="D36" i="217"/>
  <c r="K32" i="217"/>
  <c r="K31" i="217"/>
  <c r="K30" i="217"/>
  <c r="K29" i="217"/>
  <c r="K27" i="217"/>
  <c r="K26" i="217"/>
  <c r="K25" i="217"/>
  <c r="K24" i="217"/>
  <c r="K21" i="217"/>
  <c r="K20" i="217"/>
  <c r="K19" i="217"/>
  <c r="K18" i="217"/>
  <c r="K17" i="217"/>
  <c r="K9" i="217"/>
  <c r="K11" i="217" s="1"/>
  <c r="I37" i="216"/>
  <c r="D37" i="216"/>
  <c r="E37" i="216" s="1"/>
  <c r="I36" i="216"/>
  <c r="E36" i="216"/>
  <c r="D36" i="216"/>
  <c r="K32" i="216"/>
  <c r="K31" i="216"/>
  <c r="K30" i="216"/>
  <c r="K29" i="216"/>
  <c r="K27" i="216"/>
  <c r="K26" i="216"/>
  <c r="K25" i="216"/>
  <c r="K24" i="216"/>
  <c r="K21" i="216"/>
  <c r="K20" i="216"/>
  <c r="K19" i="216"/>
  <c r="K18" i="216"/>
  <c r="K17" i="216"/>
  <c r="K9" i="216"/>
  <c r="K11" i="216" s="1"/>
  <c r="I37" i="215"/>
  <c r="E37" i="215"/>
  <c r="D37" i="215"/>
  <c r="I36" i="215"/>
  <c r="E36" i="215"/>
  <c r="D36" i="215"/>
  <c r="K32" i="215"/>
  <c r="K31" i="215"/>
  <c r="K30" i="215"/>
  <c r="K29" i="215"/>
  <c r="K27" i="215"/>
  <c r="K26" i="215"/>
  <c r="K25" i="215"/>
  <c r="K24" i="215"/>
  <c r="K21" i="215"/>
  <c r="K20" i="215"/>
  <c r="K19" i="215"/>
  <c r="K18" i="215"/>
  <c r="K17" i="215"/>
  <c r="K9" i="215"/>
  <c r="K11" i="215" s="1"/>
  <c r="I37" i="214"/>
  <c r="E37" i="214"/>
  <c r="D37" i="214"/>
  <c r="I36" i="214"/>
  <c r="E36" i="214"/>
  <c r="D36" i="214"/>
  <c r="K32" i="214"/>
  <c r="K31" i="214"/>
  <c r="K30" i="214"/>
  <c r="K29" i="214"/>
  <c r="K27" i="214"/>
  <c r="K26" i="214"/>
  <c r="K25" i="214"/>
  <c r="K24" i="214"/>
  <c r="K21" i="214"/>
  <c r="K20" i="214"/>
  <c r="K19" i="214"/>
  <c r="K18" i="214"/>
  <c r="K17" i="214"/>
  <c r="K9" i="214"/>
  <c r="K11" i="214" s="1"/>
  <c r="I37" i="213"/>
  <c r="K21" i="213" s="1"/>
  <c r="D37" i="213"/>
  <c r="E37" i="213" s="1"/>
  <c r="I36" i="213"/>
  <c r="E36" i="213"/>
  <c r="D36" i="213"/>
  <c r="K32" i="213"/>
  <c r="K31" i="213"/>
  <c r="K30" i="213"/>
  <c r="K29" i="213"/>
  <c r="K27" i="213"/>
  <c r="K26" i="213"/>
  <c r="K25" i="213"/>
  <c r="K24" i="213"/>
  <c r="K20" i="213"/>
  <c r="K19" i="213"/>
  <c r="K9" i="213" s="1"/>
  <c r="K11" i="213" s="1"/>
  <c r="K18" i="213"/>
  <c r="K17" i="213"/>
  <c r="I37" i="212"/>
  <c r="K21" i="212" s="1"/>
  <c r="D37" i="212"/>
  <c r="E37" i="212" s="1"/>
  <c r="I36" i="212"/>
  <c r="E36" i="212"/>
  <c r="D36" i="212"/>
  <c r="K32" i="212"/>
  <c r="K31" i="212"/>
  <c r="K30" i="212"/>
  <c r="K29" i="212"/>
  <c r="K27" i="212"/>
  <c r="K26" i="212"/>
  <c r="K25" i="212"/>
  <c r="K24" i="212"/>
  <c r="K20" i="212"/>
  <c r="K19" i="212"/>
  <c r="K18" i="212"/>
  <c r="K17" i="212"/>
  <c r="I37" i="211"/>
  <c r="E37" i="211"/>
  <c r="D37" i="211"/>
  <c r="I36" i="211"/>
  <c r="D36" i="211"/>
  <c r="E36" i="211" s="1"/>
  <c r="K32" i="211"/>
  <c r="K31" i="211"/>
  <c r="K30" i="211"/>
  <c r="K29" i="211"/>
  <c r="K27" i="211"/>
  <c r="K26" i="211"/>
  <c r="K25" i="211"/>
  <c r="K24" i="211"/>
  <c r="K21" i="211"/>
  <c r="K20" i="211"/>
  <c r="K19" i="211"/>
  <c r="K18" i="211"/>
  <c r="K9" i="211" s="1"/>
  <c r="K11" i="211" s="1"/>
  <c r="K17" i="211"/>
  <c r="K13" i="221" l="1"/>
  <c r="E13" i="221" s="1"/>
  <c r="E12" i="221"/>
  <c r="K13" i="222"/>
  <c r="E13" i="222" s="1"/>
  <c r="E12" i="222"/>
  <c r="K13" i="220"/>
  <c r="E13" i="220" s="1"/>
  <c r="E12" i="220"/>
  <c r="K13" i="219"/>
  <c r="E13" i="219" s="1"/>
  <c r="E12" i="219"/>
  <c r="K13" i="223"/>
  <c r="E13" i="223" s="1"/>
  <c r="E12" i="223"/>
  <c r="K13" i="224"/>
  <c r="E13" i="224" s="1"/>
  <c r="E12" i="224"/>
  <c r="K13" i="218"/>
  <c r="E13" i="218" s="1"/>
  <c r="E12" i="218"/>
  <c r="K13" i="216"/>
  <c r="E13" i="216" s="1"/>
  <c r="E12" i="216"/>
  <c r="K13" i="217"/>
  <c r="E13" i="217" s="1"/>
  <c r="E12" i="217"/>
  <c r="K13" i="214"/>
  <c r="E13" i="214" s="1"/>
  <c r="E12" i="214"/>
  <c r="K13" i="215"/>
  <c r="E13" i="215" s="1"/>
  <c r="E12" i="215"/>
  <c r="K13" i="213"/>
  <c r="E13" i="213" s="1"/>
  <c r="E12" i="213"/>
  <c r="K9" i="212"/>
  <c r="K11" i="212" s="1"/>
  <c r="K13" i="211"/>
  <c r="E13" i="211" s="1"/>
  <c r="E12" i="211"/>
  <c r="I37" i="153"/>
  <c r="K21" i="153" s="1"/>
  <c r="D37" i="153"/>
  <c r="E37" i="153" s="1"/>
  <c r="I36" i="153"/>
  <c r="D36" i="153"/>
  <c r="E36" i="153" s="1"/>
  <c r="K32" i="153"/>
  <c r="K31" i="153"/>
  <c r="K30" i="153"/>
  <c r="K29" i="153"/>
  <c r="K27" i="153"/>
  <c r="K26" i="153"/>
  <c r="K25" i="153"/>
  <c r="K24" i="153"/>
  <c r="K20" i="153"/>
  <c r="K19" i="153"/>
  <c r="K18" i="153"/>
  <c r="K17" i="153"/>
  <c r="K32" i="97"/>
  <c r="K31" i="97"/>
  <c r="K30" i="97"/>
  <c r="K29" i="97"/>
  <c r="K27" i="97"/>
  <c r="K26" i="97"/>
  <c r="K25" i="97"/>
  <c r="K24" i="97"/>
  <c r="K20" i="97"/>
  <c r="K19" i="97"/>
  <c r="K18" i="97"/>
  <c r="K17" i="97"/>
  <c r="E3" i="126"/>
  <c r="C3" i="126"/>
  <c r="D3" i="126"/>
  <c r="I51" i="152"/>
  <c r="D51" i="152"/>
  <c r="E51" i="152" s="1"/>
  <c r="I50" i="152"/>
  <c r="K21" i="152" s="1"/>
  <c r="D50" i="152"/>
  <c r="E50" i="152" s="1"/>
  <c r="K46" i="152"/>
  <c r="K45" i="152"/>
  <c r="K44" i="152"/>
  <c r="K43" i="152"/>
  <c r="K41" i="152"/>
  <c r="K40" i="152"/>
  <c r="K39" i="152"/>
  <c r="K38" i="152"/>
  <c r="A28" i="152"/>
  <c r="K12" i="152" s="1"/>
  <c r="A25" i="152"/>
  <c r="E10" i="152" s="1"/>
  <c r="K20" i="152"/>
  <c r="K19" i="152"/>
  <c r="K18" i="152"/>
  <c r="K17" i="152"/>
  <c r="K46" i="136"/>
  <c r="K45" i="136"/>
  <c r="K44" i="136"/>
  <c r="K43" i="136"/>
  <c r="K41" i="136"/>
  <c r="K40" i="136"/>
  <c r="K39" i="136"/>
  <c r="K38" i="136"/>
  <c r="K20" i="136"/>
  <c r="K19" i="136"/>
  <c r="K18" i="136"/>
  <c r="K17" i="136"/>
  <c r="K13" i="212" l="1"/>
  <c r="E13" i="212" s="1"/>
  <c r="E12" i="212"/>
  <c r="K9" i="153"/>
  <c r="K11" i="153" s="1"/>
  <c r="K9" i="152"/>
  <c r="K11" i="152" s="1"/>
  <c r="E12" i="152" s="1"/>
  <c r="K13" i="153" l="1"/>
  <c r="E13" i="153" s="1"/>
  <c r="E12" i="153"/>
  <c r="K13" i="152"/>
  <c r="E13" i="152" s="1"/>
  <c r="F3" i="126" l="1"/>
  <c r="I51" i="136"/>
  <c r="D51" i="136"/>
  <c r="E51" i="136" s="1"/>
  <c r="I50" i="136"/>
  <c r="K21" i="136" s="1"/>
  <c r="D50" i="136"/>
  <c r="E50" i="136" s="1"/>
  <c r="A28" i="136"/>
  <c r="K12" i="136" s="1"/>
  <c r="A25" i="136"/>
  <c r="E10" i="136" s="1"/>
  <c r="F20" i="126" a="1"/>
  <c r="C21" i="126" a="1"/>
  <c r="C11" i="126" a="1"/>
  <c r="B9" i="126" a="1"/>
  <c r="C9" i="126" a="1"/>
  <c r="D12" i="126" a="1"/>
  <c r="D14" i="126" a="1"/>
  <c r="C18" i="126" a="1"/>
  <c r="B18" i="126" a="1"/>
  <c r="B20" i="126" a="1"/>
  <c r="E19" i="126" a="1"/>
  <c r="E16" i="126" a="1"/>
  <c r="E13" i="126" a="1"/>
  <c r="F18" i="126" a="1"/>
  <c r="B15" i="126" a="1"/>
  <c r="D19" i="126" a="1"/>
  <c r="C7" i="126" a="1"/>
  <c r="D15" i="126" a="1"/>
  <c r="E7" i="126" a="1"/>
  <c r="C17" i="126" a="1"/>
  <c r="D10" i="126" a="1"/>
  <c r="C20" i="126" a="1"/>
  <c r="E21" i="126" a="1"/>
  <c r="F19" i="126" a="1"/>
  <c r="C14" i="126" a="1"/>
  <c r="C13" i="126" a="1"/>
  <c r="B12" i="126" a="1"/>
  <c r="F15" i="126" a="1"/>
  <c r="B7" i="126" a="1"/>
  <c r="F12" i="126" a="1"/>
  <c r="D9" i="126" a="1"/>
  <c r="B17" i="126" a="1"/>
  <c r="D16" i="126" a="1"/>
  <c r="B14" i="126" a="1"/>
  <c r="C16" i="126" a="1"/>
  <c r="E12" i="126" a="1"/>
  <c r="E18" i="126" a="1"/>
  <c r="C8" i="126" a="1"/>
  <c r="E10" i="126" a="1"/>
  <c r="F14" i="126" a="1"/>
  <c r="B16" i="126" a="1"/>
  <c r="E8" i="126" a="1"/>
  <c r="D21" i="126" a="1"/>
  <c r="B13" i="126" a="1"/>
  <c r="F17" i="126" a="1"/>
  <c r="B21" i="126" a="1"/>
  <c r="D13" i="126" a="1"/>
  <c r="E14" i="126" a="1"/>
  <c r="E15" i="126" a="1"/>
  <c r="E17" i="126" a="1"/>
  <c r="D11" i="126" a="1"/>
  <c r="D18" i="126" a="1"/>
  <c r="E20" i="126" a="1"/>
  <c r="C15" i="126" a="1"/>
  <c r="F13" i="126" a="1"/>
  <c r="C12" i="126" a="1"/>
  <c r="F16" i="126" a="1"/>
  <c r="B8" i="126" a="1"/>
  <c r="D20" i="126" a="1"/>
  <c r="B11" i="126" a="1"/>
  <c r="C10" i="126" a="1"/>
  <c r="D7" i="126" a="1"/>
  <c r="E9" i="126" a="1"/>
  <c r="D8" i="126" a="1"/>
  <c r="B10" i="126" a="1"/>
  <c r="E11" i="126" a="1"/>
  <c r="B19" i="126" a="1"/>
  <c r="F21" i="126" a="1"/>
  <c r="D17" i="126" a="1"/>
  <c r="C19" i="126" a="1"/>
  <c r="F19" i="126" l="1"/>
  <c r="F18" i="126"/>
  <c r="F13" i="126"/>
  <c r="F15" i="126"/>
  <c r="F21" i="126"/>
  <c r="F12" i="126"/>
  <c r="F17" i="126"/>
  <c r="F20" i="126"/>
  <c r="F16" i="126"/>
  <c r="F14" i="126"/>
  <c r="B17" i="126"/>
  <c r="C10" i="126"/>
  <c r="D10" i="126"/>
  <c r="C16" i="126"/>
  <c r="C8" i="126"/>
  <c r="E15" i="126"/>
  <c r="E12" i="126"/>
  <c r="C18" i="126"/>
  <c r="B9" i="126"/>
  <c r="D13" i="126"/>
  <c r="B13" i="126"/>
  <c r="E11" i="126"/>
  <c r="C13" i="126"/>
  <c r="D12" i="126"/>
  <c r="D18" i="126"/>
  <c r="D20" i="126"/>
  <c r="E9" i="126"/>
  <c r="E21" i="126"/>
  <c r="C20" i="126"/>
  <c r="E13" i="126"/>
  <c r="C19" i="126"/>
  <c r="D17" i="126"/>
  <c r="D11" i="126"/>
  <c r="C17" i="126"/>
  <c r="D16" i="126"/>
  <c r="B14" i="126"/>
  <c r="C12" i="126"/>
  <c r="B19" i="126"/>
  <c r="D9" i="126"/>
  <c r="E20" i="126"/>
  <c r="D21" i="126"/>
  <c r="C21" i="126"/>
  <c r="D14" i="126"/>
  <c r="B15" i="126"/>
  <c r="E18" i="126"/>
  <c r="D19" i="126"/>
  <c r="B8" i="126"/>
  <c r="C9" i="126"/>
  <c r="C14" i="126"/>
  <c r="E17" i="126"/>
  <c r="C15" i="126"/>
  <c r="B18" i="126"/>
  <c r="B10" i="126"/>
  <c r="B16" i="126"/>
  <c r="E19" i="126"/>
  <c r="D15" i="126"/>
  <c r="B20" i="126"/>
  <c r="E14" i="126"/>
  <c r="C11" i="126"/>
  <c r="B21" i="126"/>
  <c r="B12" i="126"/>
  <c r="B11" i="126"/>
  <c r="E16" i="126"/>
  <c r="D8" i="126"/>
  <c r="E8" i="126"/>
  <c r="E10" i="126"/>
  <c r="K9" i="136"/>
  <c r="K11" i="136" s="1"/>
  <c r="E12" i="136" s="1"/>
  <c r="E7" i="126"/>
  <c r="D7" i="126"/>
  <c r="C7" i="126"/>
  <c r="B7" i="126"/>
  <c r="F11" i="126" a="1"/>
  <c r="F8" i="126" a="1"/>
  <c r="F9" i="126" a="1"/>
  <c r="F10" i="126" a="1"/>
  <c r="F8" i="126" l="1"/>
  <c r="F9" i="126"/>
  <c r="F10" i="126"/>
  <c r="F11" i="126"/>
  <c r="K13" i="136"/>
  <c r="E13" i="136" s="1"/>
  <c r="I37" i="97" l="1"/>
  <c r="D37" i="97"/>
  <c r="E37" i="97" s="1"/>
  <c r="I36" i="97"/>
  <c r="K21" i="97" s="1"/>
  <c r="D36" i="97"/>
  <c r="E36" i="97" s="1"/>
  <c r="C201" i="125" l="1"/>
  <c r="A2" i="125"/>
  <c r="I5" i="123" l="1"/>
  <c r="D5" i="123"/>
  <c r="E5" i="123" s="1"/>
  <c r="I4" i="123"/>
  <c r="D4" i="123"/>
  <c r="E4" i="123" s="1"/>
  <c r="I7" i="111" l="1"/>
  <c r="I6" i="111"/>
  <c r="D7" i="111"/>
  <c r="E7" i="111" s="1"/>
  <c r="D6" i="111" l="1"/>
  <c r="E6" i="111" s="1"/>
  <c r="D3" i="98" l="1"/>
  <c r="B2" i="98" l="1"/>
  <c r="A2" i="98"/>
  <c r="PD2" i="98"/>
  <c r="PC2" i="98"/>
  <c r="OX2" i="98"/>
  <c r="OW2" i="98"/>
  <c r="OR2" i="98"/>
  <c r="OQ2" i="98"/>
  <c r="OL2" i="98"/>
  <c r="OK2" i="98"/>
  <c r="OF2" i="98"/>
  <c r="OE2" i="98"/>
  <c r="NZ2" i="98"/>
  <c r="NY2" i="98"/>
  <c r="NT2" i="98"/>
  <c r="NS2" i="98"/>
  <c r="NN2" i="98"/>
  <c r="NM2" i="98"/>
  <c r="NH2" i="98"/>
  <c r="NG2" i="98"/>
  <c r="NB2" i="98"/>
  <c r="NA2" i="98"/>
  <c r="MV2" i="98"/>
  <c r="MU2" i="98"/>
  <c r="MP2" i="98"/>
  <c r="MO2" i="98"/>
  <c r="MJ2" i="98"/>
  <c r="MI2" i="98"/>
  <c r="MD2" i="98"/>
  <c r="MC2" i="98"/>
  <c r="LX2" i="98"/>
  <c r="LW2" i="98"/>
  <c r="LR2" i="98"/>
  <c r="LQ2" i="98"/>
  <c r="LL2" i="98"/>
  <c r="LK2" i="98"/>
  <c r="LF2" i="98"/>
  <c r="LE2" i="98"/>
  <c r="KZ2" i="98"/>
  <c r="KY2" i="98"/>
  <c r="KT2" i="98"/>
  <c r="KS2" i="98"/>
  <c r="KN2" i="98"/>
  <c r="KM2" i="98"/>
  <c r="KH2" i="98"/>
  <c r="KG2" i="98"/>
  <c r="KB2" i="98"/>
  <c r="KA2" i="98"/>
  <c r="JV2" i="98"/>
  <c r="JU2" i="98"/>
  <c r="JP2" i="98"/>
  <c r="JO2" i="98"/>
  <c r="JJ2" i="98"/>
  <c r="JI2" i="98"/>
  <c r="JD2" i="98"/>
  <c r="JC2" i="98"/>
  <c r="IX2" i="98"/>
  <c r="IW2" i="98"/>
  <c r="IR2" i="98"/>
  <c r="IQ2" i="98"/>
  <c r="IL2" i="98"/>
  <c r="IK2" i="98"/>
  <c r="IF2" i="98"/>
  <c r="IE2" i="98"/>
  <c r="HZ2" i="98"/>
  <c r="HY2" i="98"/>
  <c r="HT2" i="98"/>
  <c r="HS2" i="98"/>
  <c r="HN2" i="98"/>
  <c r="HM2" i="98"/>
  <c r="HH2" i="98"/>
  <c r="HG2" i="98"/>
  <c r="HE2" i="98"/>
  <c r="HD2" i="98"/>
  <c r="HC2" i="98"/>
  <c r="HB2" i="98"/>
  <c r="HA2" i="98"/>
  <c r="GZ2" i="98"/>
  <c r="GY2" i="98"/>
  <c r="GX2" i="98"/>
  <c r="GW2" i="98"/>
  <c r="GV2" i="98"/>
  <c r="GU2" i="98"/>
  <c r="GT2" i="98"/>
  <c r="GS2" i="98"/>
  <c r="GR2" i="98"/>
  <c r="GQ2" i="98"/>
  <c r="GP2" i="98"/>
  <c r="GO2" i="98"/>
  <c r="GN2" i="98"/>
  <c r="GM2" i="98"/>
  <c r="GL2" i="98"/>
  <c r="GK2" i="98"/>
  <c r="GJ2" i="98"/>
  <c r="GI2" i="98"/>
  <c r="GH2" i="98"/>
  <c r="GG2" i="98"/>
  <c r="GF2" i="98"/>
  <c r="GE2" i="98"/>
  <c r="GD2" i="98"/>
  <c r="GC2" i="98"/>
  <c r="GB2" i="98"/>
  <c r="GA2" i="98"/>
  <c r="FZ2" i="98"/>
  <c r="FY2" i="98"/>
  <c r="FX2" i="98"/>
  <c r="FW2" i="98"/>
  <c r="FV2" i="98"/>
  <c r="FU2" i="98"/>
  <c r="FT2" i="98"/>
  <c r="FS2" i="98"/>
  <c r="FR2" i="98"/>
  <c r="FQ2" i="98"/>
  <c r="FP2" i="98"/>
  <c r="FO2" i="98"/>
  <c r="FN2" i="98"/>
  <c r="FM2" i="98"/>
  <c r="FL2" i="98"/>
  <c r="FK2" i="98"/>
  <c r="FJ2" i="98"/>
  <c r="FI2" i="98"/>
  <c r="FH2" i="98"/>
  <c r="FG2" i="98"/>
  <c r="FF2" i="98"/>
  <c r="FE2" i="98"/>
  <c r="FD2" i="98"/>
  <c r="FC2" i="98"/>
  <c r="FB2" i="98"/>
  <c r="FA2" i="98"/>
  <c r="EZ2" i="98"/>
  <c r="EY2" i="98"/>
  <c r="EX2" i="98"/>
  <c r="EW2" i="98"/>
  <c r="EV2" i="98"/>
  <c r="EU2" i="98"/>
  <c r="ET2" i="98"/>
  <c r="ES2" i="98"/>
  <c r="ER2" i="98"/>
  <c r="EQ2" i="98"/>
  <c r="EP2" i="98"/>
  <c r="EO2" i="98"/>
  <c r="EN2" i="98"/>
  <c r="EM2" i="98"/>
  <c r="EL2" i="98"/>
  <c r="EK2" i="98"/>
  <c r="EJ2" i="98"/>
  <c r="EI2" i="98"/>
  <c r="EH2" i="98"/>
  <c r="EG2" i="98"/>
  <c r="EF2" i="98"/>
  <c r="EE2" i="98"/>
  <c r="ED2" i="98"/>
  <c r="EC2" i="98"/>
  <c r="EB2" i="98"/>
  <c r="EA2" i="98"/>
  <c r="DZ2" i="98"/>
  <c r="DY2" i="98"/>
  <c r="DX2" i="98"/>
  <c r="DW2" i="98"/>
  <c r="DV2" i="98"/>
  <c r="DU2" i="98"/>
  <c r="DT2" i="98"/>
  <c r="DS2" i="98"/>
  <c r="DR2" i="98"/>
  <c r="DQ2" i="98"/>
  <c r="DP2" i="98"/>
  <c r="DO2" i="98"/>
  <c r="DN2" i="98"/>
  <c r="DM2" i="98"/>
  <c r="DL2" i="98"/>
  <c r="DK2" i="98"/>
  <c r="DJ2" i="98"/>
  <c r="DI2" i="98"/>
  <c r="DH2" i="98"/>
  <c r="DG2" i="98"/>
  <c r="DF2" i="98"/>
  <c r="DE2" i="98"/>
  <c r="DD2" i="98"/>
  <c r="DC2" i="98"/>
  <c r="DB2" i="98"/>
  <c r="DA2" i="98"/>
  <c r="CZ2" i="98"/>
  <c r="CY2" i="98"/>
  <c r="CX2" i="98"/>
  <c r="CW2" i="98"/>
  <c r="CV2" i="98"/>
  <c r="CU2" i="98"/>
  <c r="CT2" i="98"/>
  <c r="CS2" i="98"/>
  <c r="CR2" i="98"/>
  <c r="CQ2" i="98"/>
  <c r="CP2" i="98"/>
  <c r="CO2" i="98"/>
  <c r="CN2" i="98"/>
  <c r="CM2" i="98"/>
  <c r="CL2" i="98"/>
  <c r="CK2" i="98"/>
  <c r="CJ2" i="98"/>
  <c r="CI2" i="98"/>
  <c r="CH2" i="98"/>
  <c r="CG2" i="98"/>
  <c r="CF2" i="98"/>
  <c r="CE2" i="98"/>
  <c r="CD2" i="98"/>
  <c r="CC2" i="98"/>
  <c r="CB2" i="98"/>
  <c r="CA2" i="98"/>
  <c r="BZ2" i="98"/>
  <c r="BY2" i="98"/>
  <c r="BX2" i="98"/>
  <c r="BW2" i="98"/>
  <c r="BV2" i="98"/>
  <c r="BU2" i="98"/>
  <c r="BT2" i="98"/>
  <c r="BS2" i="98"/>
  <c r="BR2" i="98"/>
  <c r="BQ2" i="98"/>
  <c r="BP2" i="98"/>
  <c r="BO2" i="98"/>
  <c r="BN2" i="98"/>
  <c r="BM2" i="98"/>
  <c r="BL2" i="98"/>
  <c r="BK2" i="98"/>
  <c r="BJ2" i="98"/>
  <c r="BI2" i="98"/>
  <c r="BH2" i="98"/>
  <c r="BG2" i="98"/>
  <c r="BF2" i="98"/>
  <c r="BE2" i="98"/>
  <c r="BD2" i="98"/>
  <c r="BC2" i="98"/>
  <c r="BB2" i="98"/>
  <c r="BA2" i="98"/>
  <c r="AZ2" i="98"/>
  <c r="AY2" i="98"/>
  <c r="AX2" i="98"/>
  <c r="AW2" i="98"/>
  <c r="AV2" i="98"/>
  <c r="AU2" i="98"/>
  <c r="AT2" i="98"/>
  <c r="AS2" i="98"/>
  <c r="AR2" i="98"/>
  <c r="AQ2" i="98"/>
  <c r="AP2" i="98"/>
  <c r="AO2" i="98"/>
  <c r="AN2" i="98"/>
  <c r="AM2" i="98"/>
  <c r="AL2" i="98"/>
  <c r="AK2" i="98"/>
  <c r="AJ2" i="98"/>
  <c r="AI2" i="98"/>
  <c r="AH2" i="98"/>
  <c r="AG2" i="98"/>
  <c r="AF2" i="98"/>
  <c r="AE2" i="98"/>
  <c r="AD2" i="98"/>
  <c r="AC2" i="98"/>
  <c r="AB2" i="98"/>
  <c r="AA2" i="98"/>
  <c r="Z2" i="98"/>
  <c r="Y2" i="98"/>
  <c r="X2" i="98"/>
  <c r="W2" i="98"/>
  <c r="V2" i="98"/>
  <c r="U2" i="98"/>
  <c r="T2" i="98"/>
  <c r="S2" i="98"/>
  <c r="R2" i="98"/>
  <c r="Q2" i="98"/>
  <c r="P2" i="98"/>
  <c r="O2" i="98"/>
  <c r="N2" i="98"/>
  <c r="M2" i="98"/>
  <c r="L2" i="98"/>
  <c r="K2" i="98"/>
  <c r="J2" i="98"/>
  <c r="I2" i="98"/>
  <c r="H2" i="98"/>
  <c r="G2" i="98"/>
  <c r="F2" i="98"/>
  <c r="E2" i="98"/>
  <c r="D2" i="98"/>
  <c r="PD3" i="98"/>
  <c r="PC3" i="98"/>
  <c r="OX3" i="98"/>
  <c r="OW3" i="98"/>
  <c r="OR3" i="98"/>
  <c r="OQ3" i="98"/>
  <c r="OL3" i="98"/>
  <c r="OK3" i="98"/>
  <c r="OF3" i="98"/>
  <c r="OE3" i="98"/>
  <c r="NZ3" i="98"/>
  <c r="NY3" i="98"/>
  <c r="NT3" i="98"/>
  <c r="NS3" i="98"/>
  <c r="NN3" i="98"/>
  <c r="NM3" i="98"/>
  <c r="NH3" i="98"/>
  <c r="NG3" i="98"/>
  <c r="NB3" i="98"/>
  <c r="NA3" i="98"/>
  <c r="MV3" i="98"/>
  <c r="MU3" i="98"/>
  <c r="MP3" i="98"/>
  <c r="MO3" i="98"/>
  <c r="MJ3" i="98"/>
  <c r="MI3" i="98"/>
  <c r="MD3" i="98"/>
  <c r="MC3" i="98"/>
  <c r="LX3" i="98"/>
  <c r="LW3" i="98"/>
  <c r="LR3" i="98"/>
  <c r="LQ3" i="98"/>
  <c r="LL3" i="98"/>
  <c r="LK3" i="98"/>
  <c r="LF3" i="98"/>
  <c r="LE3" i="98"/>
  <c r="KZ3" i="98"/>
  <c r="KY3" i="98"/>
  <c r="KT3" i="98"/>
  <c r="KS3" i="98"/>
  <c r="KN3" i="98"/>
  <c r="KM3" i="98"/>
  <c r="KH3" i="98"/>
  <c r="KG3" i="98"/>
  <c r="KB3" i="98"/>
  <c r="KA3" i="98"/>
  <c r="JV3" i="98"/>
  <c r="JU3" i="98"/>
  <c r="JP3" i="98"/>
  <c r="JO3" i="98"/>
  <c r="JJ3" i="98"/>
  <c r="JI3" i="98"/>
  <c r="JD3" i="98"/>
  <c r="JC3" i="98"/>
  <c r="IX3" i="98"/>
  <c r="IW3" i="98"/>
  <c r="IR3" i="98"/>
  <c r="IQ3" i="98"/>
  <c r="IL3" i="98"/>
  <c r="IK3" i="98"/>
  <c r="IF3" i="98"/>
  <c r="IE3" i="98"/>
  <c r="HZ3" i="98"/>
  <c r="HY3" i="98"/>
  <c r="HT3" i="98"/>
  <c r="HS3" i="98"/>
  <c r="HN3" i="98"/>
  <c r="HM3" i="98"/>
  <c r="HI3" i="98"/>
  <c r="HH3" i="98"/>
  <c r="HG3" i="98"/>
  <c r="HE3" i="98"/>
  <c r="HD3" i="98"/>
  <c r="HC3" i="98"/>
  <c r="HB3" i="98"/>
  <c r="HA3" i="98"/>
  <c r="GZ3" i="98"/>
  <c r="GY3" i="98"/>
  <c r="GX3" i="98"/>
  <c r="GW3" i="98"/>
  <c r="GV3" i="98"/>
  <c r="GU3" i="98"/>
  <c r="GT3" i="98"/>
  <c r="GS3" i="98"/>
  <c r="GR3" i="98"/>
  <c r="GQ3" i="98"/>
  <c r="GP3" i="98"/>
  <c r="GO3" i="98"/>
  <c r="GN3" i="98"/>
  <c r="GM3" i="98"/>
  <c r="GL3" i="98"/>
  <c r="GK3" i="98"/>
  <c r="GJ3" i="98"/>
  <c r="GI3" i="98"/>
  <c r="GH3" i="98"/>
  <c r="GG3" i="98"/>
  <c r="GF3" i="98"/>
  <c r="GE3" i="98"/>
  <c r="GD3" i="98"/>
  <c r="GC3" i="98"/>
  <c r="GB3" i="98"/>
  <c r="GA3" i="98"/>
  <c r="FZ3" i="98"/>
  <c r="FY3" i="98"/>
  <c r="FX3" i="98"/>
  <c r="FW3" i="98"/>
  <c r="FV3" i="98"/>
  <c r="FU3" i="98"/>
  <c r="FT3" i="98"/>
  <c r="FS3" i="98"/>
  <c r="FR3" i="98"/>
  <c r="FQ3" i="98"/>
  <c r="FP3" i="98"/>
  <c r="FO3" i="98"/>
  <c r="FN3" i="98"/>
  <c r="FM3" i="98"/>
  <c r="FL3" i="98"/>
  <c r="FK3" i="98"/>
  <c r="FJ3" i="98"/>
  <c r="FI3" i="98"/>
  <c r="FH3" i="98"/>
  <c r="FG3" i="98"/>
  <c r="FF3" i="98"/>
  <c r="FE3" i="98"/>
  <c r="FD3" i="98"/>
  <c r="FC3" i="98"/>
  <c r="FB3" i="98"/>
  <c r="FA3" i="98"/>
  <c r="EZ3" i="98"/>
  <c r="EY3" i="98"/>
  <c r="EX3" i="98"/>
  <c r="EW3" i="98"/>
  <c r="EV3" i="98"/>
  <c r="EU3" i="98"/>
  <c r="ET3" i="98"/>
  <c r="ES3" i="98"/>
  <c r="ER3" i="98"/>
  <c r="EQ3" i="98"/>
  <c r="EP3" i="98"/>
  <c r="EO3" i="98"/>
  <c r="EN3" i="98"/>
  <c r="EM3" i="98"/>
  <c r="EL3" i="98"/>
  <c r="EK3" i="98"/>
  <c r="EJ3" i="98"/>
  <c r="EI3" i="98"/>
  <c r="EH3" i="98"/>
  <c r="EG3" i="98"/>
  <c r="EF3" i="98"/>
  <c r="EE3" i="98"/>
  <c r="ED3" i="98"/>
  <c r="EC3" i="98"/>
  <c r="EB3" i="98"/>
  <c r="EA3" i="98"/>
  <c r="DZ3" i="98"/>
  <c r="DY3" i="98"/>
  <c r="DX3" i="98"/>
  <c r="DW3" i="98"/>
  <c r="DV3" i="98"/>
  <c r="DU3" i="98"/>
  <c r="DT3" i="98"/>
  <c r="DS3" i="98"/>
  <c r="DR3" i="98"/>
  <c r="DQ3" i="98"/>
  <c r="DP3" i="98"/>
  <c r="DO3" i="98"/>
  <c r="DN3" i="98"/>
  <c r="DM3" i="98"/>
  <c r="DL3" i="98"/>
  <c r="DK3" i="98"/>
  <c r="DJ3" i="98"/>
  <c r="DI3" i="98"/>
  <c r="DH3" i="98"/>
  <c r="DG3" i="98"/>
  <c r="DF3" i="98"/>
  <c r="DE3" i="98"/>
  <c r="DD3" i="98"/>
  <c r="DC3" i="98"/>
  <c r="DB3" i="98"/>
  <c r="DA3" i="98"/>
  <c r="CZ3" i="98"/>
  <c r="CY3" i="98"/>
  <c r="CX3" i="98"/>
  <c r="CW3" i="98"/>
  <c r="CV3" i="98"/>
  <c r="CU3" i="98"/>
  <c r="CT3" i="98"/>
  <c r="CS3" i="98"/>
  <c r="CR3" i="98"/>
  <c r="CQ3" i="98"/>
  <c r="CP3" i="98"/>
  <c r="CO3" i="98"/>
  <c r="CN3" i="98"/>
  <c r="CM3" i="98"/>
  <c r="CL3" i="98"/>
  <c r="CK3" i="98"/>
  <c r="CJ3" i="98"/>
  <c r="CI3" i="98"/>
  <c r="CH3" i="98"/>
  <c r="CG3" i="98"/>
  <c r="CF3" i="98"/>
  <c r="CE3" i="98"/>
  <c r="CD3" i="98"/>
  <c r="CC3" i="98"/>
  <c r="CB3" i="98"/>
  <c r="CA3" i="98"/>
  <c r="BZ3" i="98"/>
  <c r="BY3" i="98"/>
  <c r="BX3" i="98"/>
  <c r="BW3" i="98"/>
  <c r="BV3" i="98"/>
  <c r="BU3" i="98"/>
  <c r="BT3" i="98"/>
  <c r="BS3" i="98"/>
  <c r="BR3" i="98"/>
  <c r="BQ3" i="98"/>
  <c r="BP3" i="98"/>
  <c r="BO3" i="98"/>
  <c r="BN3" i="98"/>
  <c r="BM3" i="98"/>
  <c r="BL3" i="98"/>
  <c r="BK3" i="98"/>
  <c r="BJ3" i="98"/>
  <c r="BI3" i="98"/>
  <c r="BH3" i="98"/>
  <c r="BG3" i="98"/>
  <c r="BF3" i="98"/>
  <c r="BE3" i="98"/>
  <c r="BD3" i="98"/>
  <c r="BC3" i="98"/>
  <c r="BB3" i="98"/>
  <c r="BA3" i="98"/>
  <c r="AZ3" i="98"/>
  <c r="AY3" i="98"/>
  <c r="AX3" i="98"/>
  <c r="AW3" i="98"/>
  <c r="AV3" i="98"/>
  <c r="AU3" i="98"/>
  <c r="AT3" i="98"/>
  <c r="AS3" i="98"/>
  <c r="AR3" i="98"/>
  <c r="AQ3" i="98"/>
  <c r="AP3" i="98"/>
  <c r="AO3" i="98"/>
  <c r="AN3" i="98"/>
  <c r="AM3" i="98"/>
  <c r="AL3" i="98"/>
  <c r="AK3" i="98"/>
  <c r="AJ3" i="98"/>
  <c r="AI3" i="98"/>
  <c r="AH3" i="98"/>
  <c r="AG3" i="98"/>
  <c r="AF3" i="98"/>
  <c r="AE3" i="98"/>
  <c r="AD3" i="98"/>
  <c r="AC3" i="98"/>
  <c r="AB3" i="98"/>
  <c r="AA3" i="98"/>
  <c r="Z3" i="98"/>
  <c r="Y3" i="98"/>
  <c r="X3" i="98"/>
  <c r="W3" i="98"/>
  <c r="V3" i="98"/>
  <c r="U3" i="98"/>
  <c r="T3" i="98"/>
  <c r="S3" i="98"/>
  <c r="R3" i="98"/>
  <c r="Q3" i="98"/>
  <c r="P3" i="98"/>
  <c r="O3" i="98"/>
  <c r="N3" i="98"/>
  <c r="M3" i="98"/>
  <c r="L3" i="98"/>
  <c r="K3" i="98"/>
  <c r="J3" i="98"/>
  <c r="I3" i="98"/>
  <c r="H3" i="98"/>
  <c r="G3" i="98"/>
  <c r="F3" i="98"/>
  <c r="E3" i="98"/>
  <c r="K9" i="97"/>
  <c r="K11" i="97" s="1"/>
  <c r="HI2" i="98"/>
  <c r="K13" i="97" l="1"/>
  <c r="E12" i="97"/>
  <c r="HO2" i="98"/>
  <c r="HO3" i="98"/>
  <c r="JK2" i="98"/>
  <c r="JK3" i="98"/>
  <c r="KU2" i="98"/>
  <c r="KU3" i="98"/>
  <c r="ME2" i="98"/>
  <c r="ME3" i="98"/>
  <c r="NC2" i="98"/>
  <c r="NC3" i="98"/>
  <c r="OA2" i="98"/>
  <c r="OA3" i="98"/>
  <c r="HU2" i="98"/>
  <c r="HU3" i="98"/>
  <c r="JQ2" i="98"/>
  <c r="JQ3" i="98"/>
  <c r="LA2" i="98"/>
  <c r="LA3" i="98"/>
  <c r="MK2" i="98"/>
  <c r="MK3" i="98"/>
  <c r="PE2" i="98"/>
  <c r="PE3" i="98"/>
  <c r="HK2" i="98"/>
  <c r="HK3" i="98"/>
  <c r="II2" i="98"/>
  <c r="II3" i="98"/>
  <c r="KQ2" i="98"/>
  <c r="KQ3" i="98"/>
  <c r="HL2" i="98"/>
  <c r="HL3" i="98"/>
  <c r="HX2" i="98"/>
  <c r="HX3" i="98"/>
  <c r="IJ2" i="98"/>
  <c r="IJ3" i="98"/>
  <c r="IV2" i="98"/>
  <c r="IV3" i="98"/>
  <c r="JH2" i="98"/>
  <c r="JH3" i="98"/>
  <c r="JT2" i="98"/>
  <c r="JT3" i="98"/>
  <c r="KF2" i="98"/>
  <c r="KF3" i="98"/>
  <c r="KR2" i="98"/>
  <c r="KR3" i="98"/>
  <c r="LD2" i="98"/>
  <c r="LD3" i="98"/>
  <c r="LP2" i="98"/>
  <c r="LP3" i="98"/>
  <c r="MB2" i="98"/>
  <c r="MB3" i="98"/>
  <c r="MN2" i="98"/>
  <c r="MN3" i="98"/>
  <c r="MZ2" i="98"/>
  <c r="MZ3" i="98"/>
  <c r="NL2" i="98"/>
  <c r="NL3" i="98"/>
  <c r="NX2" i="98"/>
  <c r="NX3" i="98"/>
  <c r="OJ2" i="98"/>
  <c r="OJ3" i="98"/>
  <c r="OV2" i="98"/>
  <c r="OV3" i="98"/>
  <c r="PH2" i="98"/>
  <c r="PH3" i="98"/>
  <c r="IY2" i="98"/>
  <c r="IY3" i="98"/>
  <c r="JW2" i="98"/>
  <c r="JW3" i="98"/>
  <c r="LS2" i="98"/>
  <c r="LS3" i="98"/>
  <c r="MQ2" i="98"/>
  <c r="MQ3" i="98"/>
  <c r="OY2" i="98"/>
  <c r="OY3" i="98"/>
  <c r="IM2" i="98"/>
  <c r="IM3" i="98"/>
  <c r="HP2" i="98"/>
  <c r="HP3" i="98"/>
  <c r="IB2" i="98"/>
  <c r="IB3" i="98"/>
  <c r="IN2" i="98"/>
  <c r="IN3" i="98"/>
  <c r="IZ2" i="98"/>
  <c r="IZ3" i="98"/>
  <c r="JL2" i="98"/>
  <c r="JL3" i="98"/>
  <c r="JX2" i="98"/>
  <c r="JX3" i="98"/>
  <c r="KJ2" i="98"/>
  <c r="KJ3" i="98"/>
  <c r="KV2" i="98"/>
  <c r="KV3" i="98"/>
  <c r="LH2" i="98"/>
  <c r="LH3" i="98"/>
  <c r="LT2" i="98"/>
  <c r="LT3" i="98"/>
  <c r="MF2" i="98"/>
  <c r="MF3" i="98"/>
  <c r="MR2" i="98"/>
  <c r="MR3" i="98"/>
  <c r="ND2" i="98"/>
  <c r="ND3" i="98"/>
  <c r="NP2" i="98"/>
  <c r="NP3" i="98"/>
  <c r="OB2" i="98"/>
  <c r="OB3" i="98"/>
  <c r="ON2" i="98"/>
  <c r="ON3" i="98"/>
  <c r="OZ2" i="98"/>
  <c r="OZ3" i="98"/>
  <c r="KI2" i="98"/>
  <c r="KI3" i="98"/>
  <c r="OM2" i="98"/>
  <c r="OM3" i="98"/>
  <c r="HQ2" i="98"/>
  <c r="HQ3" i="98"/>
  <c r="IO2" i="98"/>
  <c r="IO3" i="98"/>
  <c r="JA2" i="98"/>
  <c r="JA3" i="98"/>
  <c r="JY2" i="98"/>
  <c r="JY3" i="98"/>
  <c r="KK2" i="98"/>
  <c r="KK3" i="98"/>
  <c r="KW2" i="98"/>
  <c r="KW3" i="98"/>
  <c r="LI2" i="98"/>
  <c r="LI3" i="98"/>
  <c r="LU2" i="98"/>
  <c r="LU3" i="98"/>
  <c r="MG2" i="98"/>
  <c r="MG3" i="98"/>
  <c r="MS2" i="98"/>
  <c r="MS3" i="98"/>
  <c r="NE2" i="98"/>
  <c r="NE3" i="98"/>
  <c r="NQ2" i="98"/>
  <c r="NQ3" i="98"/>
  <c r="OC2" i="98"/>
  <c r="OC3" i="98"/>
  <c r="OO2" i="98"/>
  <c r="OO3" i="98"/>
  <c r="PA2" i="98"/>
  <c r="PA3" i="98"/>
  <c r="IC2" i="98"/>
  <c r="IC3" i="98"/>
  <c r="JM2" i="98"/>
  <c r="JM3" i="98"/>
  <c r="HR2" i="98"/>
  <c r="HR3" i="98"/>
  <c r="ID2" i="98"/>
  <c r="ID3" i="98"/>
  <c r="IP2" i="98"/>
  <c r="IP3" i="98"/>
  <c r="JB2" i="98"/>
  <c r="JB3" i="98"/>
  <c r="JN2" i="98"/>
  <c r="JN3" i="98"/>
  <c r="JZ2" i="98"/>
  <c r="JZ3" i="98"/>
  <c r="KL2" i="98"/>
  <c r="KL3" i="98"/>
  <c r="KX2" i="98"/>
  <c r="KX3" i="98"/>
  <c r="LJ2" i="98"/>
  <c r="LJ3" i="98"/>
  <c r="LV2" i="98"/>
  <c r="LV3" i="98"/>
  <c r="MH2" i="98"/>
  <c r="MH3" i="98"/>
  <c r="MT2" i="98"/>
  <c r="MT3" i="98"/>
  <c r="NF2" i="98"/>
  <c r="NF3" i="98"/>
  <c r="NR2" i="98"/>
  <c r="NR3" i="98"/>
  <c r="OD2" i="98"/>
  <c r="OD3" i="98"/>
  <c r="OP2" i="98"/>
  <c r="OP3" i="98"/>
  <c r="PB2" i="98"/>
  <c r="PB3" i="98"/>
  <c r="LG2" i="98"/>
  <c r="LG3" i="98"/>
  <c r="NO2" i="98"/>
  <c r="NO3" i="98"/>
  <c r="IS2" i="98"/>
  <c r="IS3" i="98"/>
  <c r="OG2" i="98"/>
  <c r="OG3" i="98"/>
  <c r="NI2" i="98"/>
  <c r="NI3" i="98"/>
  <c r="HJ2" i="98"/>
  <c r="HV2" i="98"/>
  <c r="HV3" i="98"/>
  <c r="IH2" i="98"/>
  <c r="IH3" i="98"/>
  <c r="IT2" i="98"/>
  <c r="IT3" i="98"/>
  <c r="JF2" i="98"/>
  <c r="JF3" i="98"/>
  <c r="JR2" i="98"/>
  <c r="JR3" i="98"/>
  <c r="KD2" i="98"/>
  <c r="KD3" i="98"/>
  <c r="KP2" i="98"/>
  <c r="KP3" i="98"/>
  <c r="LB2" i="98"/>
  <c r="LB3" i="98"/>
  <c r="LN2" i="98"/>
  <c r="LN3" i="98"/>
  <c r="LZ2" i="98"/>
  <c r="LZ3" i="98"/>
  <c r="ML2" i="98"/>
  <c r="ML3" i="98"/>
  <c r="MX2" i="98"/>
  <c r="MX3" i="98"/>
  <c r="NJ2" i="98"/>
  <c r="NJ3" i="98"/>
  <c r="NV2" i="98"/>
  <c r="NV3" i="98"/>
  <c r="OH2" i="98"/>
  <c r="OH3" i="98"/>
  <c r="OT2" i="98"/>
  <c r="OT3" i="98"/>
  <c r="PF2" i="98"/>
  <c r="PF3" i="98"/>
  <c r="IA2" i="98"/>
  <c r="IA3" i="98"/>
  <c r="IG2" i="98"/>
  <c r="IG3" i="98"/>
  <c r="JE2" i="98"/>
  <c r="JE3" i="98"/>
  <c r="KC2" i="98"/>
  <c r="KC3" i="98"/>
  <c r="KO2" i="98"/>
  <c r="KO3" i="98"/>
  <c r="LM2" i="98"/>
  <c r="LM3" i="98"/>
  <c r="LY2" i="98"/>
  <c r="LY3" i="98"/>
  <c r="MW2" i="98"/>
  <c r="MW3" i="98"/>
  <c r="NU2" i="98"/>
  <c r="NU3" i="98"/>
  <c r="OS2" i="98"/>
  <c r="OS3" i="98"/>
  <c r="HW2" i="98"/>
  <c r="HW3" i="98"/>
  <c r="IU2" i="98"/>
  <c r="IU3" i="98"/>
  <c r="JG2" i="98"/>
  <c r="JG3" i="98"/>
  <c r="JS2" i="98"/>
  <c r="JS3" i="98"/>
  <c r="KE2" i="98"/>
  <c r="KE3" i="98"/>
  <c r="LC2" i="98"/>
  <c r="LC3" i="98"/>
  <c r="LO2" i="98"/>
  <c r="LO3" i="98"/>
  <c r="MA2" i="98"/>
  <c r="MA3" i="98"/>
  <c r="MM2" i="98"/>
  <c r="MM3" i="98"/>
  <c r="MY2" i="98"/>
  <c r="MY3" i="98"/>
  <c r="NK2" i="98"/>
  <c r="NK3" i="98"/>
  <c r="NW2" i="98"/>
  <c r="NW3" i="98"/>
  <c r="OI2" i="98"/>
  <c r="OI3" i="98"/>
  <c r="OU2" i="98"/>
  <c r="OU3" i="98"/>
  <c r="PG2" i="98"/>
  <c r="PG3" i="98"/>
  <c r="F7" i="126" a="1"/>
  <c r="F7" i="126" l="1"/>
  <c r="E13" i="97"/>
  <c r="HJ3" i="9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748DDD39-FD01-46E3-9DCE-501370D039D1}">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423BA641-E364-45DF-9F10-CBA08829CB21}">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F1BFA715-C2BE-4248-A8E0-C19805DC4CB9}">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6F323E42-E3C9-46FB-9E30-D6C77391D8D9}">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BCCB41AA-86C5-4074-B73F-BA8537A0DA03}">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64DBA1D0-8DF3-4765-AD93-01B201C0302E}">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6CF56284-4A09-4C53-904A-EDF33D4DEF1D}">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5E9C4032-9EE4-4291-9817-1C83BC4FED12}">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0AAADBB6-5373-47CA-8C6D-EBFEF317880F}">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FE01A783-AE1C-4634-BBBA-64C45C5104AA}">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C4F84801-6118-4A0C-A5CF-F3F38DF7A00F}">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D190F00C-493D-42BC-8ED4-AB979898A435}">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494F8F71-2DC1-4249-BADB-E8F459A24435}">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31B834F7-D5A3-40F8-B8B9-FBBA7BBCB779}">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7CDE4679-81FB-4013-BE6F-C53F0117F69C}">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5E41E4AD-6401-4C51-A4FE-2E92802D7F62}">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098331AD-4CE6-4179-9295-E91F2B90C49F}">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9AD3CF26-61B0-4CA7-BD09-72D9F2681C83}">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1E79FFBE-0894-4D8C-ACCA-B9C5D6DA95D7}">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84718769-0D27-44A9-BEA6-F72B6991CEC3}">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7AB1BC59-32C5-4C40-B418-DB7622030B95}">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84D7AF05-2E9B-4324-8466-E5E44839BFEE}">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2C5F3869-9F10-4F59-9DA2-90D4CC08F07B}">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5EBDAA64-ECFF-4939-B4CE-AB3E607C437D}">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8E400BAC-51B7-4603-AE45-9695EC3459E2}">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0631E89C-8FE2-412A-9219-61DDCC08AE95}">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D9565934-A655-46F9-8B0B-B3D54D439A4C}">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60276BED-9C61-454E-9168-0CCBBA0E8BDD}">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D9EB844F-2DA8-4295-B342-0B42C3AE9651}">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2F8CE3CA-D6E2-457C-A69A-0579E46E3106}">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32B50E3B-AA5F-4824-97B1-19965A2BC756}">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2FFC9EC4-0385-4ACE-8981-62D61B30E32B}">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CC50C028-180F-4FFC-85FF-9BA2682CF330}">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E8B76D0E-22D3-4F84-8FA7-E9E9FA12E20F}">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8E55E4C8-237C-4252-81DA-443F1ABF777A}">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19F8BFC4-E035-4F18-960A-402D26A244A0}">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<sst xmlns="http://schemas.openxmlformats.org/spreadsheetml/2006/main" count="2270" uniqueCount="232">
  <si>
    <t>医療機関名</t>
    <rPh sb="0" eb="4">
      <t>イリョウキカン</t>
    </rPh>
    <rPh sb="4" eb="5">
      <t>メイ</t>
    </rPh>
    <phoneticPr fontId="43"/>
  </si>
  <si>
    <t>法人名</t>
    <rPh sb="0" eb="2">
      <t>ホウジン</t>
    </rPh>
    <rPh sb="2" eb="3">
      <t>メイ</t>
    </rPh>
    <phoneticPr fontId="43"/>
  </si>
  <si>
    <t>※都道府県名を選択してください</t>
    <rPh sb="1" eb="5">
      <t>トドウフケン</t>
    </rPh>
    <rPh sb="5" eb="6">
      <t>メイ</t>
    </rPh>
    <rPh sb="7" eb="9">
      <t>センタク</t>
    </rPh>
    <phoneticPr fontId="43"/>
  </si>
  <si>
    <t>01北海道</t>
  </si>
  <si>
    <t>02青森県</t>
    <rPh sb="4" eb="5">
      <t>ケン</t>
    </rPh>
    <phoneticPr fontId="43"/>
  </si>
  <si>
    <t>03岩手県</t>
    <rPh sb="4" eb="5">
      <t>ケン</t>
    </rPh>
    <phoneticPr fontId="43"/>
  </si>
  <si>
    <t>04宮城県</t>
    <phoneticPr fontId="43"/>
  </si>
  <si>
    <t>05秋田県</t>
    <phoneticPr fontId="43"/>
  </si>
  <si>
    <t>06山形県</t>
    <phoneticPr fontId="43"/>
  </si>
  <si>
    <t>07福島県</t>
    <phoneticPr fontId="43"/>
  </si>
  <si>
    <t>08茨城県</t>
    <phoneticPr fontId="43"/>
  </si>
  <si>
    <t>09栃木県</t>
    <phoneticPr fontId="43"/>
  </si>
  <si>
    <t>10群馬県</t>
    <phoneticPr fontId="43"/>
  </si>
  <si>
    <t>11埼玉県</t>
    <phoneticPr fontId="43"/>
  </si>
  <si>
    <t>12千葉県</t>
    <phoneticPr fontId="43"/>
  </si>
  <si>
    <t>13東京都</t>
    <rPh sb="4" eb="5">
      <t>ト</t>
    </rPh>
    <phoneticPr fontId="43"/>
  </si>
  <si>
    <t>14神奈川県</t>
    <phoneticPr fontId="43"/>
  </si>
  <si>
    <t>15新潟県</t>
    <phoneticPr fontId="43"/>
  </si>
  <si>
    <t>16富山県</t>
    <phoneticPr fontId="43"/>
  </si>
  <si>
    <t>17石川県</t>
    <phoneticPr fontId="43"/>
  </si>
  <si>
    <t>18福井県</t>
    <phoneticPr fontId="43"/>
  </si>
  <si>
    <t>19山梨県</t>
    <phoneticPr fontId="43"/>
  </si>
  <si>
    <t>20長野県</t>
    <phoneticPr fontId="43"/>
  </si>
  <si>
    <t>21岐阜県</t>
    <phoneticPr fontId="43"/>
  </si>
  <si>
    <t>22静岡県</t>
    <phoneticPr fontId="43"/>
  </si>
  <si>
    <t>23愛知県</t>
    <phoneticPr fontId="43"/>
  </si>
  <si>
    <t>24三重県</t>
    <phoneticPr fontId="43"/>
  </si>
  <si>
    <t>25滋賀県</t>
    <phoneticPr fontId="43"/>
  </si>
  <si>
    <t>26京都府</t>
    <rPh sb="4" eb="5">
      <t>フ</t>
    </rPh>
    <phoneticPr fontId="43"/>
  </si>
  <si>
    <t>27大阪府</t>
    <rPh sb="4" eb="5">
      <t>フ</t>
    </rPh>
    <phoneticPr fontId="43"/>
  </si>
  <si>
    <t>28兵庫県</t>
    <phoneticPr fontId="43"/>
  </si>
  <si>
    <t>29奈良県</t>
    <phoneticPr fontId="43"/>
  </si>
  <si>
    <t>30和歌山県</t>
    <phoneticPr fontId="43"/>
  </si>
  <si>
    <t>31鳥取県</t>
    <phoneticPr fontId="43"/>
  </si>
  <si>
    <t>32島根県</t>
    <phoneticPr fontId="43"/>
  </si>
  <si>
    <t>33岡山県</t>
    <phoneticPr fontId="43"/>
  </si>
  <si>
    <t>34広島県</t>
    <phoneticPr fontId="43"/>
  </si>
  <si>
    <t>35山口県</t>
    <phoneticPr fontId="43"/>
  </si>
  <si>
    <t>36徳島県</t>
    <phoneticPr fontId="43"/>
  </si>
  <si>
    <t>37香川県</t>
    <phoneticPr fontId="43"/>
  </si>
  <si>
    <t>38愛媛県</t>
    <phoneticPr fontId="43"/>
  </si>
  <si>
    <t>39高知県</t>
    <phoneticPr fontId="43"/>
  </si>
  <si>
    <t>40福岡県</t>
    <phoneticPr fontId="43"/>
  </si>
  <si>
    <t>41佐賀県</t>
    <phoneticPr fontId="43"/>
  </si>
  <si>
    <t>42長崎県</t>
    <phoneticPr fontId="43"/>
  </si>
  <si>
    <t>43熊本県</t>
    <phoneticPr fontId="43"/>
  </si>
  <si>
    <t>44大分県</t>
    <phoneticPr fontId="43"/>
  </si>
  <si>
    <t>45宮崎県</t>
    <phoneticPr fontId="43"/>
  </si>
  <si>
    <t>46鹿児島県</t>
    <phoneticPr fontId="43"/>
  </si>
  <si>
    <t>47沖縄県</t>
    <phoneticPr fontId="43"/>
  </si>
  <si>
    <t>賃金改善の内容</t>
    <rPh sb="0" eb="2">
      <t>チンギン</t>
    </rPh>
    <rPh sb="2" eb="4">
      <t>カイゼン</t>
    </rPh>
    <rPh sb="5" eb="7">
      <t>ナイヨウ</t>
    </rPh>
    <phoneticPr fontId="42"/>
  </si>
  <si>
    <t>　賃上げ（ベースアップ分）（①対象人数×②月額×③月数）</t>
    <rPh sb="1" eb="3">
      <t>チンア</t>
    </rPh>
    <phoneticPr fontId="43"/>
  </si>
  <si>
    <t>　令和７年４月から11月までの間の賃上げ（ベースアップ分）
（①対象人数×②月額×③月数（R7.4～11のうち該当月数）</t>
    <rPh sb="1" eb="3">
      <t>レイワ</t>
    </rPh>
    <rPh sb="4" eb="5">
      <t>ネン</t>
    </rPh>
    <rPh sb="6" eb="7">
      <t>ガツ</t>
    </rPh>
    <rPh sb="11" eb="12">
      <t>ガツ</t>
    </rPh>
    <rPh sb="15" eb="16">
      <t>アイダ</t>
    </rPh>
    <rPh sb="17" eb="19">
      <t>チンア</t>
    </rPh>
    <rPh sb="27" eb="28">
      <t>ブン</t>
    </rPh>
    <phoneticPr fontId="42"/>
  </si>
  <si>
    <t>賃金改善の総額</t>
    <phoneticPr fontId="42"/>
  </si>
  <si>
    <t>　特別手当（①対象人数×②月額×③月数）</t>
    <rPh sb="1" eb="3">
      <t>トクベツ</t>
    </rPh>
    <rPh sb="3" eb="5">
      <t>テアテ</t>
    </rPh>
    <rPh sb="7" eb="9">
      <t>タイショウ</t>
    </rPh>
    <rPh sb="9" eb="11">
      <t>ニンズウ</t>
    </rPh>
    <rPh sb="13" eb="15">
      <t>ゲツガク</t>
    </rPh>
    <rPh sb="17" eb="19">
      <t>ゲッスウ</t>
    </rPh>
    <phoneticPr fontId="43"/>
  </si>
  <si>
    <t>　一時金（①対象人数×②支給額）</t>
    <rPh sb="1" eb="4">
      <t>イチジキン</t>
    </rPh>
    <rPh sb="6" eb="8">
      <t>タイショウ</t>
    </rPh>
    <rPh sb="8" eb="10">
      <t>ニンズウ</t>
    </rPh>
    <rPh sb="12" eb="15">
      <t>シキュウガク</t>
    </rPh>
    <phoneticPr fontId="43"/>
  </si>
  <si>
    <t>　特別手当（（①対象人数×②月額×③月数）÷①対象人数）</t>
    <rPh sb="1" eb="3">
      <t>トクベツ</t>
    </rPh>
    <rPh sb="3" eb="5">
      <t>テアテ</t>
    </rPh>
    <rPh sb="8" eb="10">
      <t>タイショウ</t>
    </rPh>
    <rPh sb="10" eb="12">
      <t>ニンズウ</t>
    </rPh>
    <rPh sb="14" eb="16">
      <t>ゲツガク</t>
    </rPh>
    <rPh sb="18" eb="20">
      <t>ゲッスウ</t>
    </rPh>
    <phoneticPr fontId="43"/>
  </si>
  <si>
    <t>　賃上げ（ベースアップ分）（（①対象人数×②月額×③月数）÷①対象人数）</t>
    <rPh sb="1" eb="3">
      <t>チンア</t>
    </rPh>
    <phoneticPr fontId="43"/>
  </si>
  <si>
    <t>　一時金（（①対象人数×②支給額）÷①対象人数）</t>
    <rPh sb="1" eb="4">
      <t>イチジキン</t>
    </rPh>
    <rPh sb="7" eb="9">
      <t>タイショウ</t>
    </rPh>
    <rPh sb="9" eb="11">
      <t>ニンズウ</t>
    </rPh>
    <rPh sb="13" eb="16">
      <t>シキュウガク</t>
    </rPh>
    <phoneticPr fontId="43"/>
  </si>
  <si>
    <t>　令和７年４月から11月までの間の賃上げ（ベースアップ分）
（（①対象人数×②月額×③月数（R7.4～11のうち該当月数））÷①対象人数）</t>
    <rPh sb="1" eb="3">
      <t>レイワ</t>
    </rPh>
    <rPh sb="4" eb="5">
      <t>ネン</t>
    </rPh>
    <rPh sb="6" eb="7">
      <t>ガツ</t>
    </rPh>
    <rPh sb="11" eb="12">
      <t>ガツ</t>
    </rPh>
    <rPh sb="15" eb="16">
      <t>アイダ</t>
    </rPh>
    <rPh sb="17" eb="19">
      <t>チンア</t>
    </rPh>
    <rPh sb="27" eb="28">
      <t>ブン</t>
    </rPh>
    <phoneticPr fontId="42"/>
  </si>
  <si>
    <t>交付確定額</t>
    <rPh sb="0" eb="2">
      <t>コウフ</t>
    </rPh>
    <rPh sb="2" eb="5">
      <t>カクテイガク</t>
    </rPh>
    <phoneticPr fontId="42"/>
  </si>
  <si>
    <t>医師の賃金改善実績の有無（右欄に○・×を記載）</t>
    <rPh sb="0" eb="2">
      <t>イシ</t>
    </rPh>
    <phoneticPr fontId="43"/>
  </si>
  <si>
    <t>歯科医師の賃金改善実績の有無（右欄に○・×を記載）</t>
    <rPh sb="0" eb="4">
      <t>シカイシ</t>
    </rPh>
    <phoneticPr fontId="43"/>
  </si>
  <si>
    <t>薬剤師の賃金改善実績の有無（右欄に○・×を記載）</t>
    <rPh sb="0" eb="3">
      <t>ヤクザイシ</t>
    </rPh>
    <phoneticPr fontId="43"/>
  </si>
  <si>
    <t>保健師の賃金改善実績の有無（右欄に○・×を記載）</t>
    <rPh sb="0" eb="3">
      <t>ホケンシ</t>
    </rPh>
    <phoneticPr fontId="43"/>
  </si>
  <si>
    <t>助産師の賃金改善実績の有無（右欄に○・×を記載）</t>
    <rPh sb="0" eb="3">
      <t>ジョサンシ</t>
    </rPh>
    <phoneticPr fontId="43"/>
  </si>
  <si>
    <t>看護師の賃金改善実績の有無（右欄に○・×を記載）</t>
    <rPh sb="0" eb="3">
      <t>カンゴシ</t>
    </rPh>
    <phoneticPr fontId="43"/>
  </si>
  <si>
    <t>準看護師の賃金改善実績の有無（右欄に○・×を記載）</t>
    <rPh sb="0" eb="4">
      <t>ジュンカンゴシ</t>
    </rPh>
    <phoneticPr fontId="43"/>
  </si>
  <si>
    <t>看護補助者の賃金改善実績の有無（右欄に○・×を記載）</t>
    <rPh sb="0" eb="2">
      <t>カンゴ</t>
    </rPh>
    <rPh sb="2" eb="5">
      <t>ホジョシャ</t>
    </rPh>
    <phoneticPr fontId="43"/>
  </si>
  <si>
    <t>理学療法士の賃金改善実績の有無（右欄に○・×を記載）</t>
    <rPh sb="0" eb="2">
      <t>リガク</t>
    </rPh>
    <rPh sb="2" eb="5">
      <t>リョウホウシ</t>
    </rPh>
    <phoneticPr fontId="43"/>
  </si>
  <si>
    <t>作業療法士の賃金改善実績の有無（右欄に○・×を記載）</t>
    <rPh sb="0" eb="2">
      <t>サギョウ</t>
    </rPh>
    <rPh sb="2" eb="5">
      <t>リョウホウシ</t>
    </rPh>
    <phoneticPr fontId="43"/>
  </si>
  <si>
    <t>視能訓練士の賃金改善実績の有無（右欄に○・×を記載）</t>
    <rPh sb="0" eb="2">
      <t>シノウ</t>
    </rPh>
    <rPh sb="2" eb="5">
      <t>クンレンシ</t>
    </rPh>
    <phoneticPr fontId="43"/>
  </si>
  <si>
    <t>言語聴覚士の賃金改善実績の有無（右欄に○・×を記載）</t>
    <rPh sb="0" eb="2">
      <t>ゲンゴ</t>
    </rPh>
    <rPh sb="2" eb="5">
      <t>チョウカクシ</t>
    </rPh>
    <phoneticPr fontId="43"/>
  </si>
  <si>
    <t>義肢装具士の賃金改善実績の有無（右欄に○・×を記載）</t>
    <rPh sb="0" eb="2">
      <t>ギシ</t>
    </rPh>
    <rPh sb="2" eb="5">
      <t>ソウグシ</t>
    </rPh>
    <phoneticPr fontId="43"/>
  </si>
  <si>
    <t>歯科衛生士の賃金改善実績の有無（右欄に○・×を記載）</t>
    <rPh sb="0" eb="2">
      <t>シカ</t>
    </rPh>
    <rPh sb="2" eb="5">
      <t>エイセイシ</t>
    </rPh>
    <phoneticPr fontId="43"/>
  </si>
  <si>
    <t>歯科技工士の賃金改善実績の有無（右欄に○・×を記載）</t>
    <rPh sb="0" eb="2">
      <t>シカ</t>
    </rPh>
    <rPh sb="2" eb="5">
      <t>ギコウシ</t>
    </rPh>
    <phoneticPr fontId="43"/>
  </si>
  <si>
    <t>歯科業務補助者の賃金改善実績の有無（右欄に○・×を記載）</t>
    <rPh sb="0" eb="2">
      <t>シカ</t>
    </rPh>
    <rPh sb="2" eb="4">
      <t>ギョウム</t>
    </rPh>
    <rPh sb="4" eb="7">
      <t>ホジョシャ</t>
    </rPh>
    <phoneticPr fontId="43"/>
  </si>
  <si>
    <t>診療放射線技師の賃金改善実績の有無（右欄に○・×を記載）</t>
  </si>
  <si>
    <t>診療エックス線技師の賃金改善実績の有無（右欄に○・×を記載）</t>
  </si>
  <si>
    <t>臨床検査技師の賃金改善実績の有無（右欄に○・×を記載）</t>
    <rPh sb="0" eb="2">
      <t>リンショウ</t>
    </rPh>
    <rPh sb="2" eb="4">
      <t>ケンサ</t>
    </rPh>
    <rPh sb="4" eb="6">
      <t>ギシ</t>
    </rPh>
    <phoneticPr fontId="43"/>
  </si>
  <si>
    <t>衛生検査技師の賃金改善実績の有無（右欄に○・×を記載）</t>
    <rPh sb="0" eb="2">
      <t>エイセイ</t>
    </rPh>
    <rPh sb="2" eb="4">
      <t>ケンサ</t>
    </rPh>
    <rPh sb="4" eb="6">
      <t>ギシ</t>
    </rPh>
    <phoneticPr fontId="43"/>
  </si>
  <si>
    <t>臨床工学技士の賃金改善実績の有無（右欄に○・×を記載）</t>
    <rPh sb="0" eb="2">
      <t>リンショウ</t>
    </rPh>
    <rPh sb="2" eb="4">
      <t>コウガク</t>
    </rPh>
    <rPh sb="4" eb="6">
      <t>ギシ</t>
    </rPh>
    <phoneticPr fontId="43"/>
  </si>
  <si>
    <t>管理栄養士の賃金改善実績の有無（右欄に○・×を記載）</t>
    <rPh sb="0" eb="2">
      <t>カンリ</t>
    </rPh>
    <rPh sb="2" eb="5">
      <t>エイヨウシ</t>
    </rPh>
    <phoneticPr fontId="43"/>
  </si>
  <si>
    <t>栄養士の賃金改善実績の有無（右欄に○・×を記載）</t>
    <rPh sb="0" eb="3">
      <t>エイヨウシ</t>
    </rPh>
    <phoneticPr fontId="43"/>
  </si>
  <si>
    <t>精神保健福祉士の賃金改善実績の有無（右欄に○・×を記載）</t>
    <rPh sb="0" eb="2">
      <t>セイシン</t>
    </rPh>
    <rPh sb="2" eb="4">
      <t>ホケン</t>
    </rPh>
    <rPh sb="4" eb="7">
      <t>フクシシ</t>
    </rPh>
    <phoneticPr fontId="43"/>
  </si>
  <si>
    <t>社会福祉士の賃金改善実績の有無（右欄に○・×を記載）</t>
    <rPh sb="0" eb="2">
      <t>シャカイ</t>
    </rPh>
    <rPh sb="2" eb="5">
      <t>フクシシ</t>
    </rPh>
    <phoneticPr fontId="43"/>
  </si>
  <si>
    <t>介護福祉士の賃金改善実績の有無（右欄に○・×を記載）</t>
    <rPh sb="0" eb="2">
      <t>カイゴ</t>
    </rPh>
    <rPh sb="2" eb="5">
      <t>フクシシ</t>
    </rPh>
    <phoneticPr fontId="43"/>
  </si>
  <si>
    <t>保育士の賃金改善実績の有無（右欄に○・×を記載）</t>
    <rPh sb="0" eb="3">
      <t>ホイクシ</t>
    </rPh>
    <phoneticPr fontId="43"/>
  </si>
  <si>
    <t>救急救命士の賃金改善実績の有無（右欄に○・×を記載）</t>
    <rPh sb="0" eb="2">
      <t>キュウキュウ</t>
    </rPh>
    <rPh sb="2" eb="5">
      <t>キュウメイシ</t>
    </rPh>
    <phoneticPr fontId="43"/>
  </si>
  <si>
    <t>あん摩マッサージ指圧師・はり師・きゆう師の賃金改善実績の有無（右欄に○・×を記載）</t>
    <rPh sb="2" eb="3">
      <t>マ</t>
    </rPh>
    <rPh sb="8" eb="11">
      <t>シアツシ</t>
    </rPh>
    <rPh sb="14" eb="15">
      <t>シ</t>
    </rPh>
    <rPh sb="19" eb="20">
      <t>シ</t>
    </rPh>
    <phoneticPr fontId="43"/>
  </si>
  <si>
    <t>柔道整復師の賃金改善実績の有無（右欄に○・×を記載）</t>
    <rPh sb="0" eb="2">
      <t>ジュウドウ</t>
    </rPh>
    <rPh sb="2" eb="5">
      <t>セイフクシ</t>
    </rPh>
    <phoneticPr fontId="43"/>
  </si>
  <si>
    <t>公認心理師の賃金改善実績の有無（右欄に○・×を記載）</t>
    <rPh sb="0" eb="2">
      <t>コウニン</t>
    </rPh>
    <rPh sb="2" eb="4">
      <t>シンリ</t>
    </rPh>
    <rPh sb="4" eb="5">
      <t>シ</t>
    </rPh>
    <phoneticPr fontId="43"/>
  </si>
  <si>
    <t>診療情報管理士の賃金改善実績の有無（右欄に○・×を記載）</t>
    <rPh sb="0" eb="2">
      <t>シンリョウ</t>
    </rPh>
    <rPh sb="2" eb="4">
      <t>ジョウホウ</t>
    </rPh>
    <rPh sb="4" eb="6">
      <t>カンリ</t>
    </rPh>
    <rPh sb="6" eb="7">
      <t>シ</t>
    </rPh>
    <phoneticPr fontId="43"/>
  </si>
  <si>
    <t>医師事務作業補助者の賃金改善実績の有無（右欄に○・×を記載）</t>
    <rPh sb="0" eb="2">
      <t>イシ</t>
    </rPh>
    <rPh sb="2" eb="4">
      <t>ジム</t>
    </rPh>
    <rPh sb="4" eb="6">
      <t>サギョウ</t>
    </rPh>
    <rPh sb="6" eb="9">
      <t>ホジョシャ</t>
    </rPh>
    <phoneticPr fontId="43"/>
  </si>
  <si>
    <t>その他医療に従事する職員（医師及び歯科医師を除く。）の賃金改善実績の有無（右欄に○・×を記載）</t>
    <rPh sb="2" eb="3">
      <t>タ</t>
    </rPh>
    <rPh sb="3" eb="5">
      <t>イリョウ</t>
    </rPh>
    <rPh sb="6" eb="8">
      <t>ジュウジ</t>
    </rPh>
    <rPh sb="10" eb="12">
      <t>ショクイン</t>
    </rPh>
    <rPh sb="13" eb="15">
      <t>イシ</t>
    </rPh>
    <rPh sb="15" eb="16">
      <t>オヨ</t>
    </rPh>
    <rPh sb="17" eb="19">
      <t>シカ</t>
    </rPh>
    <rPh sb="19" eb="21">
      <t>イシ</t>
    </rPh>
    <rPh sb="22" eb="23">
      <t>ノゾ</t>
    </rPh>
    <phoneticPr fontId="43"/>
  </si>
  <si>
    <t>その他専ら事務作業（医師事務作業補助者、看護補助者等が医療を専門とする職員の補助として行う事務作業を除く）を行う職員の賃金改善実績の有無（右欄に○・×を記載）</t>
    <rPh sb="2" eb="3">
      <t>タ</t>
    </rPh>
    <rPh sb="3" eb="4">
      <t>モッパ</t>
    </rPh>
    <rPh sb="5" eb="7">
      <t>ジム</t>
    </rPh>
    <rPh sb="7" eb="9">
      <t>サギョウ</t>
    </rPh>
    <rPh sb="10" eb="12">
      <t>イシ</t>
    </rPh>
    <rPh sb="12" eb="14">
      <t>ジム</t>
    </rPh>
    <rPh sb="14" eb="16">
      <t>サギョウ</t>
    </rPh>
    <rPh sb="16" eb="19">
      <t>ホジョシャ</t>
    </rPh>
    <rPh sb="20" eb="22">
      <t>カンゴ</t>
    </rPh>
    <rPh sb="22" eb="25">
      <t>ホジョシャ</t>
    </rPh>
    <rPh sb="25" eb="26">
      <t>トウ</t>
    </rPh>
    <rPh sb="27" eb="29">
      <t>イリョウ</t>
    </rPh>
    <rPh sb="30" eb="31">
      <t>セン</t>
    </rPh>
    <rPh sb="31" eb="32">
      <t>モン</t>
    </rPh>
    <rPh sb="35" eb="37">
      <t>ショクイン</t>
    </rPh>
    <rPh sb="38" eb="40">
      <t>ホジョ</t>
    </rPh>
    <rPh sb="43" eb="44">
      <t>オコナ</t>
    </rPh>
    <rPh sb="45" eb="47">
      <t>ジム</t>
    </rPh>
    <rPh sb="47" eb="49">
      <t>サギョウ</t>
    </rPh>
    <rPh sb="50" eb="51">
      <t>ノゾ</t>
    </rPh>
    <rPh sb="54" eb="55">
      <t>オコナ</t>
    </rPh>
    <rPh sb="56" eb="58">
      <t>ショクイン</t>
    </rPh>
    <phoneticPr fontId="43"/>
  </si>
  <si>
    <t>１名あたり平均額</t>
    <phoneticPr fontId="42"/>
  </si>
  <si>
    <t>③月数</t>
    <rPh sb="1" eb="3">
      <t>ゲッスウ</t>
    </rPh>
    <phoneticPr fontId="42"/>
  </si>
  <si>
    <t>①対象人数
（常勤換算数）</t>
    <rPh sb="1" eb="3">
      <t>タイショウ</t>
    </rPh>
    <rPh sb="3" eb="5">
      <t>ニンズウ</t>
    </rPh>
    <rPh sb="7" eb="9">
      <t>ジョウキン</t>
    </rPh>
    <rPh sb="9" eb="11">
      <t>カンサン</t>
    </rPh>
    <rPh sb="11" eb="12">
      <t>スウ</t>
    </rPh>
    <phoneticPr fontId="42"/>
  </si>
  <si>
    <t>「対象職員の常勤換算数」は、当該時点における対象職員の人数を常勤換算で記載してください。常勤の職員の常勤換算数は１としてください。
常勤でない職員の常勤換算数は、「当該常勤でない職員の所定労働時間」を「当該保険医療機関において定めている常勤職員の所定労働時間」で除して得た数（当該常勤でない職員の常勤換算数が１を超える場合は、１とする。）としてください。</t>
    <phoneticPr fontId="42"/>
  </si>
  <si>
    <t>令和７年度の対象職員のベースアップについて、令和７年３月31日時点の賃金水準と比較して2.0％を上回って実施している場合は、令和７年12月から令和８年５月までの間の当該2.0％を上回る部分</t>
    <phoneticPr fontId="42"/>
  </si>
  <si>
    <t>Ⅲ　令和７年度中の賃金改善割合</t>
    <rPh sb="2" eb="4">
      <t>レイワ</t>
    </rPh>
    <rPh sb="5" eb="7">
      <t>ネンド</t>
    </rPh>
    <rPh sb="7" eb="8">
      <t>チュウ</t>
    </rPh>
    <rPh sb="9" eb="11">
      <t>チンギン</t>
    </rPh>
    <rPh sb="11" eb="13">
      <t>カイゼン</t>
    </rPh>
    <rPh sb="13" eb="15">
      <t>ワリアイ</t>
    </rPh>
    <phoneticPr fontId="42"/>
  </si>
  <si>
    <t>Ⅰ　令和７年３月31日時点の賃金水準（月額）</t>
    <rPh sb="2" eb="4">
      <t>レイワ</t>
    </rPh>
    <rPh sb="5" eb="6">
      <t>ネン</t>
    </rPh>
    <rPh sb="7" eb="8">
      <t>ガツ</t>
    </rPh>
    <rPh sb="10" eb="11">
      <t>ニチ</t>
    </rPh>
    <rPh sb="11" eb="13">
      <t>ジテン</t>
    </rPh>
    <rPh sb="14" eb="16">
      <t>チンギン</t>
    </rPh>
    <rPh sb="16" eb="18">
      <t>スイジュン</t>
    </rPh>
    <rPh sb="19" eb="21">
      <t>ゲツガク</t>
    </rPh>
    <phoneticPr fontId="42"/>
  </si>
  <si>
    <t>Ⅱ　令和７年度中の賃金改善額（月額）</t>
    <rPh sb="2" eb="4">
      <t>レイワ</t>
    </rPh>
    <rPh sb="5" eb="7">
      <t>ネンド</t>
    </rPh>
    <rPh sb="7" eb="8">
      <t>チュウ</t>
    </rPh>
    <rPh sb="9" eb="11">
      <t>チンギン</t>
    </rPh>
    <rPh sb="11" eb="13">
      <t>カイゼン</t>
    </rPh>
    <rPh sb="13" eb="14">
      <t>ガク</t>
    </rPh>
    <rPh sb="15" eb="17">
      <t>ゲツガク</t>
    </rPh>
    <phoneticPr fontId="42"/>
  </si>
  <si>
    <t>Ⅳ　本事業の支給額を充てられる上限月額</t>
    <rPh sb="2" eb="3">
      <t>ホン</t>
    </rPh>
    <rPh sb="3" eb="5">
      <t>ジギョウ</t>
    </rPh>
    <rPh sb="6" eb="9">
      <t>シキュウガク</t>
    </rPh>
    <rPh sb="10" eb="11">
      <t>ア</t>
    </rPh>
    <rPh sb="15" eb="17">
      <t>ジョウゲン</t>
    </rPh>
    <rPh sb="17" eb="19">
      <t>ゲツガク</t>
    </rPh>
    <phoneticPr fontId="42"/>
  </si>
  <si>
    <t>Ⅴ　本事業の支給額を充てる月額
（Ⅳの範囲内）</t>
    <rPh sb="2" eb="3">
      <t>ホン</t>
    </rPh>
    <rPh sb="3" eb="5">
      <t>ジギョウ</t>
    </rPh>
    <rPh sb="6" eb="9">
      <t>シキュウガク</t>
    </rPh>
    <rPh sb="10" eb="11">
      <t>ア</t>
    </rPh>
    <rPh sb="13" eb="14">
      <t>ゲツ</t>
    </rPh>
    <rPh sb="14" eb="15">
      <t>ガク</t>
    </rPh>
    <rPh sb="19" eb="22">
      <t>ハンイナイ</t>
    </rPh>
    <phoneticPr fontId="42"/>
  </si>
  <si>
    <t>Ⅶ　対象人数
（常勤換算数）</t>
    <rPh sb="2" eb="4">
      <t>タイショウ</t>
    </rPh>
    <rPh sb="4" eb="6">
      <t>ニンズウ</t>
    </rPh>
    <rPh sb="8" eb="10">
      <t>ジョウキン</t>
    </rPh>
    <rPh sb="10" eb="12">
      <t>カンサン</t>
    </rPh>
    <rPh sb="12" eb="13">
      <t>スウ</t>
    </rPh>
    <phoneticPr fontId="42"/>
  </si>
  <si>
    <t>Ⅵ　本事業の支給額を充てる期間
（最大：令和７年12月～令和８年５月の６ヶ月）</t>
    <rPh sb="2" eb="3">
      <t>ホン</t>
    </rPh>
    <rPh sb="3" eb="5">
      <t>ジギョウ</t>
    </rPh>
    <rPh sb="6" eb="9">
      <t>シキュウガク</t>
    </rPh>
    <rPh sb="10" eb="11">
      <t>ア</t>
    </rPh>
    <rPh sb="13" eb="15">
      <t>キカン</t>
    </rPh>
    <rPh sb="17" eb="19">
      <t>サイダイ</t>
    </rPh>
    <rPh sb="20" eb="22">
      <t>レイワ</t>
    </rPh>
    <rPh sb="23" eb="24">
      <t>ネン</t>
    </rPh>
    <rPh sb="26" eb="27">
      <t>ガツ</t>
    </rPh>
    <rPh sb="28" eb="30">
      <t>レイワ</t>
    </rPh>
    <rPh sb="31" eb="32">
      <t>ネン</t>
    </rPh>
    <rPh sb="33" eb="34">
      <t>ガツ</t>
    </rPh>
    <rPh sb="37" eb="38">
      <t>ゲツ</t>
    </rPh>
    <phoneticPr fontId="42"/>
  </si>
  <si>
    <t>　基本給の引き上げ（①対象人数×②月額×③月数）÷①対象人数）</t>
    <rPh sb="1" eb="4">
      <t>キホンキュウ</t>
    </rPh>
    <rPh sb="5" eb="6">
      <t>ヒ</t>
    </rPh>
    <rPh sb="7" eb="8">
      <t>ア</t>
    </rPh>
    <phoneticPr fontId="43"/>
  </si>
  <si>
    <t>　毎月決まって支払われる手当の引き上げ（①対象人数×②月額×③月数）÷①対象人数）</t>
    <rPh sb="1" eb="3">
      <t>マイゲツ</t>
    </rPh>
    <rPh sb="3" eb="4">
      <t>キ</t>
    </rPh>
    <rPh sb="7" eb="9">
      <t>シハラ</t>
    </rPh>
    <rPh sb="12" eb="14">
      <t>テアテ</t>
    </rPh>
    <rPh sb="15" eb="16">
      <t>ヒ</t>
    </rPh>
    <rPh sb="17" eb="18">
      <t>ア</t>
    </rPh>
    <phoneticPr fontId="43"/>
  </si>
  <si>
    <t>賃金改善（全体）の内容</t>
    <rPh sb="0" eb="2">
      <t>チンギン</t>
    </rPh>
    <rPh sb="2" eb="4">
      <t>カイゼン</t>
    </rPh>
    <rPh sb="5" eb="7">
      <t>ゼンタイ</t>
    </rPh>
    <rPh sb="9" eb="11">
      <t>ナイヨウ</t>
    </rPh>
    <phoneticPr fontId="42"/>
  </si>
  <si>
    <t>②月額または
月額換算額</t>
    <rPh sb="1" eb="3">
      <t>ゲツガク</t>
    </rPh>
    <rPh sb="7" eb="9">
      <t>ゲツガク</t>
    </rPh>
    <rPh sb="9" eb="11">
      <t>カンサン</t>
    </rPh>
    <rPh sb="11" eb="12">
      <t>ガク</t>
    </rPh>
    <phoneticPr fontId="42"/>
  </si>
  <si>
    <t>１名あたり平均額
（対象職員・対象職種・役職によって異なる場合は加重平均してください）</t>
    <rPh sb="1" eb="2">
      <t>メイ</t>
    </rPh>
    <rPh sb="5" eb="8">
      <t>ヘイキンガク</t>
    </rPh>
    <rPh sb="10" eb="12">
      <t>タイショウ</t>
    </rPh>
    <rPh sb="12" eb="14">
      <t>ショクイン</t>
    </rPh>
    <rPh sb="15" eb="17">
      <t>タイショウ</t>
    </rPh>
    <rPh sb="17" eb="19">
      <t>ショクシュ</t>
    </rPh>
    <rPh sb="20" eb="22">
      <t>ヤクショク</t>
    </rPh>
    <rPh sb="26" eb="27">
      <t>コト</t>
    </rPh>
    <rPh sb="29" eb="31">
      <t>バアイ</t>
    </rPh>
    <rPh sb="32" eb="34">
      <t>カジュウ</t>
    </rPh>
    <rPh sb="34" eb="36">
      <t>ヘイキン</t>
    </rPh>
    <phoneticPr fontId="43"/>
  </si>
  <si>
    <t>賃金改善に係る診療報酬及び他の補助金等を受けた場合その額（直接入力）</t>
    <rPh sb="29" eb="31">
      <t>チョクセツ</t>
    </rPh>
    <rPh sb="31" eb="33">
      <t>ニュウリョク</t>
    </rPh>
    <phoneticPr fontId="42"/>
  </si>
  <si>
    <t>❶：賃金改善の総額（自動計算）</t>
    <rPh sb="2" eb="4">
      <t>チンギン</t>
    </rPh>
    <rPh sb="4" eb="6">
      <t>カイゼン</t>
    </rPh>
    <rPh sb="7" eb="9">
      <t>ソウガク</t>
    </rPh>
    <rPh sb="10" eb="12">
      <t>ジドウ</t>
    </rPh>
    <rPh sb="12" eb="14">
      <t>ケイサン</t>
    </rPh>
    <phoneticPr fontId="42"/>
  </si>
  <si>
    <t>❸：賃上げ支援事業の支給額（直接入力）</t>
    <rPh sb="2" eb="4">
      <t>チンア</t>
    </rPh>
    <rPh sb="5" eb="7">
      <t>シエン</t>
    </rPh>
    <rPh sb="7" eb="9">
      <t>ジギョウ</t>
    </rPh>
    <rPh sb="10" eb="13">
      <t>シキュウガク</t>
    </rPh>
    <rPh sb="14" eb="16">
      <t>チョクセツ</t>
    </rPh>
    <rPh sb="16" eb="18">
      <t>ニュウリョク</t>
    </rPh>
    <phoneticPr fontId="42"/>
  </si>
  <si>
    <t>賃金改善の総額
（自動計算）</t>
    <rPh sb="9" eb="11">
      <t>ジドウ</t>
    </rPh>
    <rPh sb="11" eb="13">
      <t>ケイサン</t>
    </rPh>
    <phoneticPr fontId="42"/>
  </si>
  <si>
    <t>交付確定額は賃上げ支援事業の支給額から返還額を除いた額となります。</t>
    <rPh sb="0" eb="2">
      <t>コウフ</t>
    </rPh>
    <rPh sb="2" eb="5">
      <t>カクテイガク</t>
    </rPh>
    <rPh sb="6" eb="8">
      <t>チンア</t>
    </rPh>
    <rPh sb="9" eb="11">
      <t>シエン</t>
    </rPh>
    <rPh sb="11" eb="13">
      <t>ジギョウ</t>
    </rPh>
    <rPh sb="14" eb="17">
      <t>シキュウガク</t>
    </rPh>
    <rPh sb="19" eb="22">
      <t>ヘンカンガク</t>
    </rPh>
    <rPh sb="23" eb="24">
      <t>ノゾ</t>
    </rPh>
    <rPh sb="26" eb="27">
      <t>ガク</t>
    </rPh>
    <phoneticPr fontId="42"/>
  </si>
  <si>
    <t>給付金を活用して令和７年12月から令和８年５月までの間に基本給の引き上げによる賃金改善を行った額（円単位）を直接入力してください。</t>
    <rPh sb="28" eb="31">
      <t>キホンキュウ</t>
    </rPh>
    <rPh sb="32" eb="33">
      <t>ヒ</t>
    </rPh>
    <rPh sb="34" eb="35">
      <t>ア</t>
    </rPh>
    <rPh sb="44" eb="45">
      <t>オコナ</t>
    </rPh>
    <rPh sb="49" eb="50">
      <t>エン</t>
    </rPh>
    <rPh sb="50" eb="52">
      <t>タンイ</t>
    </rPh>
    <rPh sb="54" eb="56">
      <t>チョクセツ</t>
    </rPh>
    <rPh sb="56" eb="58">
      <t>ニュウリョク</t>
    </rPh>
    <phoneticPr fontId="43"/>
  </si>
  <si>
    <t>給付金を活用して令和７年12月から令和８年５月までの間に毎月決まって支払われる手当の引き上げによる賃金改善を行った額（円単位）を直接入力してください。</t>
    <rPh sb="28" eb="30">
      <t>マイゲツ</t>
    </rPh>
    <rPh sb="30" eb="31">
      <t>キ</t>
    </rPh>
    <rPh sb="34" eb="36">
      <t>シハラ</t>
    </rPh>
    <rPh sb="39" eb="41">
      <t>テアテ</t>
    </rPh>
    <rPh sb="42" eb="43">
      <t>ヒ</t>
    </rPh>
    <rPh sb="44" eb="45">
      <t>ア</t>
    </rPh>
    <rPh sb="54" eb="55">
      <t>オコナ</t>
    </rPh>
    <rPh sb="59" eb="60">
      <t>エン</t>
    </rPh>
    <rPh sb="60" eb="62">
      <t>タンイ</t>
    </rPh>
    <rPh sb="64" eb="66">
      <t>チョクセツ</t>
    </rPh>
    <rPh sb="66" eb="68">
      <t>ニュウリョク</t>
    </rPh>
    <phoneticPr fontId="43"/>
  </si>
  <si>
    <t>給付金を活用して令和７年12月分から令和８年３月分までの最大４ヶ月分として支給した一時金の金額（円単位）を直接入力してください。</t>
    <rPh sb="15" eb="16">
      <t>ブン</t>
    </rPh>
    <rPh sb="24" eb="25">
      <t>ブン</t>
    </rPh>
    <rPh sb="28" eb="30">
      <t>サイダイ</t>
    </rPh>
    <rPh sb="32" eb="33">
      <t>ゲツ</t>
    </rPh>
    <rPh sb="33" eb="34">
      <t>ブン</t>
    </rPh>
    <rPh sb="48" eb="49">
      <t>エン</t>
    </rPh>
    <rPh sb="49" eb="51">
      <t>タンイ</t>
    </rPh>
    <rPh sb="53" eb="55">
      <t>チョクセツ</t>
    </rPh>
    <rPh sb="55" eb="57">
      <t>ニュウリョク</t>
    </rPh>
    <phoneticPr fontId="43"/>
  </si>
  <si>
    <r>
      <t>　令和７年度の対象職員の</t>
    </r>
    <r>
      <rPr>
        <b/>
        <sz val="11"/>
        <color rgb="FFFF0000"/>
        <rFont val="ＭＳ Ｐゴシック"/>
        <family val="3"/>
        <charset val="128"/>
        <scheme val="minor"/>
      </rPr>
      <t>基本給の引き上げ分について</t>
    </r>
    <r>
      <rPr>
        <b/>
        <sz val="11"/>
        <color theme="1"/>
        <rFont val="ＭＳ Ｐゴシック"/>
        <family val="3"/>
        <charset val="128"/>
        <scheme val="minor"/>
      </rPr>
      <t>、令和７年３月31日時点の賃金水準と比較して2.0％を上回って実施している場合は、令和７年12月から令和８年５月までの間の当該2.0％を上回る部分</t>
    </r>
    <rPh sb="12" eb="15">
      <t>キホンキュウ</t>
    </rPh>
    <rPh sb="16" eb="17">
      <t>ヒ</t>
    </rPh>
    <rPh sb="18" eb="19">
      <t>ア</t>
    </rPh>
    <rPh sb="20" eb="21">
      <t>ブン</t>
    </rPh>
    <phoneticPr fontId="42"/>
  </si>
  <si>
    <r>
      <t>　令和７年度の対象職員の</t>
    </r>
    <r>
      <rPr>
        <b/>
        <sz val="11"/>
        <color rgb="FFFF0000"/>
        <rFont val="ＭＳ Ｐゴシック"/>
        <family val="3"/>
        <charset val="128"/>
        <scheme val="minor"/>
      </rPr>
      <t>毎月決まって支払われる手当の引き上げ分について</t>
    </r>
    <r>
      <rPr>
        <b/>
        <sz val="11"/>
        <color theme="1"/>
        <rFont val="ＭＳ Ｐゴシック"/>
        <family val="3"/>
        <charset val="128"/>
        <scheme val="minor"/>
      </rPr>
      <t>、令和７年３月31日時点の賃金水準と比較して2.0％を上回って実施している場合は、令和７年12月から令和８年５月までの間の当該2.0％を上回る部分</t>
    </r>
    <rPh sb="30" eb="31">
      <t>ブン</t>
    </rPh>
    <phoneticPr fontId="42"/>
  </si>
  <si>
    <t>（充てた場合のみ記載）
　上記の2.0％を上回る部分に伴う賞与、時間外手当、法定福利費（事業主負担分を含む。）等の増加分に用いた金額（算出が難しいは上記に含めてください。）</t>
    <rPh sb="28" eb="30">
      <t>ジョウキ</t>
    </rPh>
    <rPh sb="36" eb="38">
      <t>ウワマワ</t>
    </rPh>
    <rPh sb="39" eb="41">
      <t>ブブンブン</t>
    </rPh>
    <phoneticPr fontId="42"/>
  </si>
  <si>
    <t>賃金改善の内容（※）</t>
    <rPh sb="0" eb="2">
      <t>チンギン</t>
    </rPh>
    <rPh sb="2" eb="4">
      <t>カイゼン</t>
    </rPh>
    <rPh sb="5" eb="7">
      <t>ナイヨウ</t>
    </rPh>
    <phoneticPr fontId="42"/>
  </si>
  <si>
    <t>（※）計算方法は例えば下記の方法が考えられますが、対象とする賃金改善の内容や職員・職種の範囲は病院ごとに判断して計算いただくようお願いいたします。
例１：対象職員全体の賃金水準加重平均額をR7.3.31時点とR7.12.1以降とで比較し、R7.12月からR8.5月までの間の2.0％を上回る分に充てる。
例２：上記を職種別に比較し、2.0％を上回っている職種についてのみ、上回る分に充てる。
例３：対象職員ごとに比較し、2.0％を上回っている職員についてのみ、上回る分に充てる。</t>
    <rPh sb="3" eb="5">
      <t>ケイサン</t>
    </rPh>
    <rPh sb="5" eb="7">
      <t>ホウホウ</t>
    </rPh>
    <rPh sb="8" eb="9">
      <t>タト</t>
    </rPh>
    <rPh sb="11" eb="13">
      <t>カキ</t>
    </rPh>
    <rPh sb="14" eb="16">
      <t>ホウホウ</t>
    </rPh>
    <rPh sb="17" eb="18">
      <t>カンガ</t>
    </rPh>
    <rPh sb="25" eb="27">
      <t>タイショウ</t>
    </rPh>
    <rPh sb="30" eb="32">
      <t>チンギン</t>
    </rPh>
    <rPh sb="32" eb="34">
      <t>カイゼン</t>
    </rPh>
    <rPh sb="35" eb="37">
      <t>ナイヨウ</t>
    </rPh>
    <rPh sb="38" eb="40">
      <t>ショクイン</t>
    </rPh>
    <rPh sb="41" eb="43">
      <t>ショクシュ</t>
    </rPh>
    <rPh sb="44" eb="46">
      <t>ハンイ</t>
    </rPh>
    <rPh sb="47" eb="49">
      <t>ビョウイン</t>
    </rPh>
    <rPh sb="52" eb="54">
      <t>ハンダン</t>
    </rPh>
    <rPh sb="56" eb="58">
      <t>ケイサン</t>
    </rPh>
    <rPh sb="65" eb="66">
      <t>ネガ</t>
    </rPh>
    <rPh sb="74" eb="75">
      <t>レイ</t>
    </rPh>
    <rPh sb="152" eb="153">
      <t>レイ</t>
    </rPh>
    <rPh sb="196" eb="197">
      <t>レイ</t>
    </rPh>
    <phoneticPr fontId="42"/>
  </si>
  <si>
    <r>
      <t xml:space="preserve">【2.0超部分に充てる場合の算定シート】
</t>
    </r>
    <r>
      <rPr>
        <b/>
        <sz val="11"/>
        <color rgb="FFFF0000"/>
        <rFont val="ＭＳ Ｐゴシック"/>
        <family val="3"/>
        <charset val="128"/>
        <scheme val="minor"/>
      </rPr>
      <t>（注）本算定シートは実施要綱で定めている「令和７年度の対象職員のベースアップについて、令和７年３月31日時点の賃金水準と比較して2.0％を上回って実施している場合は、令和７年12月から令和８年５月までの間の当該2.0％を上回る部分に本事業の支給額を充てることができる。」という例外的な運用を行った場合のみ作成してください。</t>
    </r>
    <rPh sb="8" eb="9">
      <t>ア</t>
    </rPh>
    <rPh sb="11" eb="13">
      <t>バアイ</t>
    </rPh>
    <rPh sb="24" eb="25">
      <t>ホン</t>
    </rPh>
    <rPh sb="25" eb="27">
      <t>サンテイ</t>
    </rPh>
    <rPh sb="31" eb="33">
      <t>ジッシ</t>
    </rPh>
    <rPh sb="33" eb="35">
      <t>ヨウコウ</t>
    </rPh>
    <rPh sb="36" eb="37">
      <t>サダ</t>
    </rPh>
    <rPh sb="159" eb="162">
      <t>レイガイテキ</t>
    </rPh>
    <rPh sb="163" eb="165">
      <t>ウンヨウ</t>
    </rPh>
    <rPh sb="166" eb="167">
      <t>オコナ</t>
    </rPh>
    <rPh sb="169" eb="171">
      <t>バアイ</t>
    </rPh>
    <rPh sb="173" eb="175">
      <t>サクセイ</t>
    </rPh>
    <phoneticPr fontId="42"/>
  </si>
  <si>
    <t>給付金を活用して令和７年12月から令和８年５月までの間に上記（基本給・毎月の手当）の引き上げに伴う賞与、時間外手当、法定福利費等の増加分に用いた額（円単位）を直接入力してください。
当該部分を算出できないものの、給付金を充てている場合は上記に含めてください。</t>
    <rPh sb="28" eb="30">
      <t>ジョウキ</t>
    </rPh>
    <rPh sb="31" eb="34">
      <t>キホンキュウ</t>
    </rPh>
    <rPh sb="35" eb="37">
      <t>マイゲツ</t>
    </rPh>
    <rPh sb="38" eb="40">
      <t>テアテ</t>
    </rPh>
    <rPh sb="42" eb="43">
      <t>ヒ</t>
    </rPh>
    <rPh sb="44" eb="45">
      <t>ア</t>
    </rPh>
    <rPh sb="47" eb="48">
      <t>トモナ</t>
    </rPh>
    <rPh sb="49" eb="51">
      <t>ショウヨ</t>
    </rPh>
    <rPh sb="52" eb="55">
      <t>ジカンガイ</t>
    </rPh>
    <rPh sb="55" eb="57">
      <t>テアテ</t>
    </rPh>
    <rPh sb="58" eb="60">
      <t>ホウテイ</t>
    </rPh>
    <rPh sb="60" eb="63">
      <t>フクリヒ</t>
    </rPh>
    <rPh sb="63" eb="64">
      <t>トウ</t>
    </rPh>
    <rPh sb="65" eb="68">
      <t>ゾウカブン</t>
    </rPh>
    <rPh sb="69" eb="70">
      <t>モチ</t>
    </rPh>
    <rPh sb="74" eb="75">
      <t>エン</t>
    </rPh>
    <rPh sb="75" eb="77">
      <t>タンイ</t>
    </rPh>
    <rPh sb="79" eb="81">
      <t>チョクセツ</t>
    </rPh>
    <rPh sb="81" eb="83">
      <t>ニュウリョク</t>
    </rPh>
    <rPh sb="91" eb="93">
      <t>トウガイ</t>
    </rPh>
    <rPh sb="93" eb="95">
      <t>ブブン</t>
    </rPh>
    <rPh sb="96" eb="98">
      <t>サンシュツ</t>
    </rPh>
    <rPh sb="106" eb="109">
      <t>キュウフキン</t>
    </rPh>
    <rPh sb="110" eb="111">
      <t>ア</t>
    </rPh>
    <rPh sb="115" eb="117">
      <t>バアイ</t>
    </rPh>
    <rPh sb="118" eb="120">
      <t>ジョウキ</t>
    </rPh>
    <rPh sb="121" eb="122">
      <t>フク</t>
    </rPh>
    <phoneticPr fontId="43"/>
  </si>
  <si>
    <r>
      <rPr>
        <sz val="11"/>
        <color rgb="FFFF0000"/>
        <rFont val="ＭＳ Ｐゴシック"/>
        <family val="3"/>
        <charset val="128"/>
        <scheme val="minor"/>
      </rPr>
      <t>当該運用を活用した場合のみ</t>
    </r>
    <r>
      <rPr>
        <sz val="11"/>
        <color theme="1"/>
        <rFont val="ＭＳ Ｐゴシック"/>
        <family val="3"/>
        <charset val="128"/>
        <scheme val="minor"/>
      </rPr>
      <t>別紙で算定してください。</t>
    </r>
    <rPh sb="0" eb="2">
      <t>トウガイ</t>
    </rPh>
    <rPh sb="2" eb="4">
      <t>ウンヨウ</t>
    </rPh>
    <rPh sb="5" eb="7">
      <t>カツヨウ</t>
    </rPh>
    <rPh sb="9" eb="11">
      <t>バアイ</t>
    </rPh>
    <rPh sb="13" eb="15">
      <t>ベッシ</t>
    </rPh>
    <rPh sb="16" eb="18">
      <t>サンテイ</t>
    </rPh>
    <phoneticPr fontId="42"/>
  </si>
  <si>
    <t>交付決定額</t>
    <rPh sb="0" eb="2">
      <t>コウフ</t>
    </rPh>
    <rPh sb="2" eb="5">
      <t>ケッテイガク</t>
    </rPh>
    <phoneticPr fontId="42"/>
  </si>
  <si>
    <t>総額</t>
    <rPh sb="0" eb="2">
      <t>ソウガク</t>
    </rPh>
    <phoneticPr fontId="42"/>
  </si>
  <si>
    <r>
      <rPr>
        <b/>
        <sz val="11"/>
        <color rgb="FFFF0000"/>
        <rFont val="ＭＳ Ｐゴシック"/>
        <family val="3"/>
        <charset val="128"/>
        <scheme val="minor"/>
      </rPr>
      <t xml:space="preserve">（給付金を充て、算出可能な場合のみ記載）
</t>
    </r>
    <r>
      <rPr>
        <b/>
        <sz val="11"/>
        <color theme="1"/>
        <rFont val="ＭＳ Ｐゴシック"/>
        <family val="3"/>
        <charset val="128"/>
        <scheme val="minor"/>
      </rPr>
      <t>　基本給や毎月決まって支払われる手当の引き上げに伴う賞与、時間外手当、法定福利費（事業主負担分を含む。）等の増加分に用いた金額（算出が難しいは上記に含めてください。）</t>
    </r>
    <rPh sb="1" eb="4">
      <t>キュウフキン</t>
    </rPh>
    <rPh sb="5" eb="6">
      <t>ア</t>
    </rPh>
    <rPh sb="8" eb="10">
      <t>サンシュツ</t>
    </rPh>
    <rPh sb="10" eb="12">
      <t>カノウ</t>
    </rPh>
    <rPh sb="13" eb="15">
      <t>バアイ</t>
    </rPh>
    <rPh sb="17" eb="19">
      <t>キサイ</t>
    </rPh>
    <rPh sb="22" eb="25">
      <t>キホンキュウ</t>
    </rPh>
    <rPh sb="26" eb="28">
      <t>マイゲツ</t>
    </rPh>
    <rPh sb="28" eb="29">
      <t>キ</t>
    </rPh>
    <rPh sb="32" eb="34">
      <t>シハラ</t>
    </rPh>
    <rPh sb="37" eb="39">
      <t>テアテ</t>
    </rPh>
    <rPh sb="40" eb="41">
      <t>ヒ</t>
    </rPh>
    <rPh sb="42" eb="43">
      <t>ア</t>
    </rPh>
    <rPh sb="45" eb="46">
      <t>トモナ</t>
    </rPh>
    <rPh sb="47" eb="49">
      <t>ショウヨ</t>
    </rPh>
    <rPh sb="50" eb="53">
      <t>ジカンガイ</t>
    </rPh>
    <rPh sb="53" eb="55">
      <t>テアテ</t>
    </rPh>
    <rPh sb="56" eb="58">
      <t>ホウテイ</t>
    </rPh>
    <rPh sb="58" eb="61">
      <t>フクリヒ</t>
    </rPh>
    <rPh sb="62" eb="65">
      <t>ジギョウヌシ</t>
    </rPh>
    <rPh sb="65" eb="68">
      <t>フタンブン</t>
    </rPh>
    <rPh sb="69" eb="70">
      <t>フク</t>
    </rPh>
    <rPh sb="73" eb="74">
      <t>トウ</t>
    </rPh>
    <rPh sb="75" eb="78">
      <t>ゾウカブン</t>
    </rPh>
    <rPh sb="79" eb="80">
      <t>モチ</t>
    </rPh>
    <rPh sb="82" eb="84">
      <t>キンガク</t>
    </rPh>
    <rPh sb="85" eb="87">
      <t>サンシュツ</t>
    </rPh>
    <rPh sb="88" eb="89">
      <t>ムズカ</t>
    </rPh>
    <rPh sb="92" eb="94">
      <t>ジョウキ</t>
    </rPh>
    <rPh sb="95" eb="96">
      <t>フク</t>
    </rPh>
    <phoneticPr fontId="43"/>
  </si>
  <si>
    <t>給付金の対象となった賃金改善の総額</t>
    <rPh sb="0" eb="3">
      <t>キュウフキン</t>
    </rPh>
    <rPh sb="4" eb="6">
      <t>タイショウ</t>
    </rPh>
    <rPh sb="10" eb="12">
      <t>チンギン</t>
    </rPh>
    <phoneticPr fontId="42"/>
  </si>
  <si>
    <t>賃金改善（法人全体）の内容</t>
    <rPh sb="0" eb="2">
      <t>チンギン</t>
    </rPh>
    <rPh sb="2" eb="4">
      <t>カイゼン</t>
    </rPh>
    <rPh sb="5" eb="7">
      <t>ホウジン</t>
    </rPh>
    <rPh sb="7" eb="9">
      <t>ゼンタイ</t>
    </rPh>
    <rPh sb="11" eb="13">
      <t>ナイヨウ</t>
    </rPh>
    <phoneticPr fontId="42"/>
  </si>
  <si>
    <t>事務職員の賃金改善の内容</t>
    <rPh sb="0" eb="2">
      <t>ジム</t>
    </rPh>
    <rPh sb="2" eb="4">
      <t>ショクイン</t>
    </rPh>
    <rPh sb="5" eb="7">
      <t>チンギン</t>
    </rPh>
    <rPh sb="7" eb="9">
      <t>カイゼン</t>
    </rPh>
    <rPh sb="10" eb="12">
      <t>ナイヨウ</t>
    </rPh>
    <phoneticPr fontId="42"/>
  </si>
  <si>
    <t>左側（Ｆ列）：開設者名を記載してください。（例：医療法人○○会　理事長　○○　○○）
右側（Ｋ列）：❶は賃金改善の総額が転記されます。</t>
    <rPh sb="0" eb="2">
      <t>ヒダリガワ</t>
    </rPh>
    <rPh sb="4" eb="5">
      <t>レツ</t>
    </rPh>
    <rPh sb="7" eb="10">
      <t>カイセツシャ</t>
    </rPh>
    <rPh sb="10" eb="11">
      <t>メイ</t>
    </rPh>
    <rPh sb="12" eb="14">
      <t>キサイ</t>
    </rPh>
    <rPh sb="22" eb="23">
      <t>レイ</t>
    </rPh>
    <rPh sb="24" eb="26">
      <t>イリョウ</t>
    </rPh>
    <rPh sb="26" eb="28">
      <t>ホウジン</t>
    </rPh>
    <rPh sb="30" eb="31">
      <t>カイ</t>
    </rPh>
    <rPh sb="32" eb="35">
      <t>リジチョウ</t>
    </rPh>
    <rPh sb="43" eb="45">
      <t>ミギガワ</t>
    </rPh>
    <rPh sb="47" eb="48">
      <t>レツ</t>
    </rPh>
    <rPh sb="52" eb="54">
      <t>チンギン</t>
    </rPh>
    <rPh sb="54" eb="56">
      <t>カイゼン</t>
    </rPh>
    <rPh sb="57" eb="59">
      <t>ソウガク</t>
    </rPh>
    <rPh sb="60" eb="62">
      <t>テンキ</t>
    </rPh>
    <phoneticPr fontId="42"/>
  </si>
  <si>
    <t>❷：補助対象経費（自動計算）（千円未満切り捨て）</t>
    <rPh sb="2" eb="4">
      <t>ホジョ</t>
    </rPh>
    <rPh sb="4" eb="6">
      <t>タイショウ</t>
    </rPh>
    <rPh sb="6" eb="8">
      <t>ケイヒ</t>
    </rPh>
    <rPh sb="9" eb="11">
      <t>ジドウ</t>
    </rPh>
    <rPh sb="11" eb="13">
      <t>ケイサン</t>
    </rPh>
    <rPh sb="15" eb="17">
      <t>センエン</t>
    </rPh>
    <rPh sb="17" eb="19">
      <t>ミマン</t>
    </rPh>
    <rPh sb="19" eb="20">
      <t>キ</t>
    </rPh>
    <rPh sb="21" eb="22">
      <t>ス</t>
    </rPh>
    <phoneticPr fontId="42"/>
  </si>
  <si>
    <t>❷：補助対象経費（自動計算）（千円未満切り捨て）</t>
    <phoneticPr fontId="42"/>
  </si>
  <si>
    <t>左側（Ｆ列）：給付金の対象となる補助対象経費が給付金の支給額と同額以上であることを判定します。
右側（Ｋ列）：❸は「賃上げ支援事業」の交付決定通知書から転記してください。</t>
    <rPh sb="0" eb="2">
      <t>ヒダリガワ</t>
    </rPh>
    <rPh sb="4" eb="5">
      <t>レツ</t>
    </rPh>
    <rPh sb="7" eb="10">
      <t>キュウフキン</t>
    </rPh>
    <rPh sb="11" eb="13">
      <t>タイショウ</t>
    </rPh>
    <rPh sb="16" eb="18">
      <t>ホジョ</t>
    </rPh>
    <rPh sb="18" eb="20">
      <t>タイショウ</t>
    </rPh>
    <rPh sb="20" eb="22">
      <t>ケイヒ</t>
    </rPh>
    <rPh sb="23" eb="26">
      <t>キュウフキン</t>
    </rPh>
    <rPh sb="27" eb="30">
      <t>シキュウガク</t>
    </rPh>
    <rPh sb="31" eb="33">
      <t>ドウガク</t>
    </rPh>
    <rPh sb="33" eb="35">
      <t>イジョウ</t>
    </rPh>
    <rPh sb="41" eb="43">
      <t>ハンテイ</t>
    </rPh>
    <rPh sb="48" eb="50">
      <t>ミギガワ</t>
    </rPh>
    <rPh sb="52" eb="53">
      <t>レツ</t>
    </rPh>
    <rPh sb="58" eb="60">
      <t>チンア</t>
    </rPh>
    <rPh sb="61" eb="63">
      <t>シエン</t>
    </rPh>
    <rPh sb="63" eb="65">
      <t>ジギョウ</t>
    </rPh>
    <rPh sb="67" eb="69">
      <t>コウフ</t>
    </rPh>
    <rPh sb="69" eb="71">
      <t>ケッテイ</t>
    </rPh>
    <rPh sb="71" eb="73">
      <t>ツウチ</t>
    </rPh>
    <rPh sb="73" eb="74">
      <t>ショ</t>
    </rPh>
    <rPh sb="76" eb="78">
      <t>テンキ</t>
    </rPh>
    <phoneticPr fontId="42"/>
  </si>
  <si>
    <t>❷≧❸の判定（×は返還あり）</t>
    <rPh sb="4" eb="6">
      <t>ハンテイ</t>
    </rPh>
    <rPh sb="9" eb="11">
      <t>ヘンカン</t>
    </rPh>
    <phoneticPr fontId="42"/>
  </si>
  <si>
    <t>❷≧❸の判定（×は返還あり）</t>
    <rPh sb="4" eb="6">
      <t>ハンテイ</t>
    </rPh>
    <phoneticPr fontId="42"/>
  </si>
  <si>
    <t>施設数（自動計算）</t>
    <rPh sb="0" eb="3">
      <t>シセツスウ</t>
    </rPh>
    <rPh sb="4" eb="6">
      <t>ジドウ</t>
    </rPh>
    <rPh sb="6" eb="8">
      <t>ケイサン</t>
    </rPh>
    <phoneticPr fontId="42"/>
  </si>
  <si>
    <t>○○医院</t>
    <rPh sb="2" eb="4">
      <t>イイン</t>
    </rPh>
    <phoneticPr fontId="42"/>
  </si>
  <si>
    <t>交付決定を受けた施設名
（同一都道府県内の有床診・無床診・訪看ＳＴ・薬局が記載可能）※病院不可</t>
    <rPh sb="0" eb="2">
      <t>コウフ</t>
    </rPh>
    <rPh sb="2" eb="4">
      <t>ケッテイ</t>
    </rPh>
    <rPh sb="5" eb="6">
      <t>ウ</t>
    </rPh>
    <rPh sb="8" eb="10">
      <t>シセツ</t>
    </rPh>
    <rPh sb="10" eb="11">
      <t>メイ</t>
    </rPh>
    <rPh sb="11" eb="12">
      <t>ビョウメイ</t>
    </rPh>
    <rPh sb="13" eb="15">
      <t>ドウイツ</t>
    </rPh>
    <rPh sb="15" eb="19">
      <t>トドウフケン</t>
    </rPh>
    <rPh sb="19" eb="20">
      <t>ナイ</t>
    </rPh>
    <rPh sb="21" eb="23">
      <t>ユウショウ</t>
    </rPh>
    <rPh sb="23" eb="24">
      <t>シン</t>
    </rPh>
    <rPh sb="25" eb="27">
      <t>ムショウ</t>
    </rPh>
    <rPh sb="27" eb="28">
      <t>シン</t>
    </rPh>
    <rPh sb="29" eb="31">
      <t>ホウカン</t>
    </rPh>
    <rPh sb="34" eb="36">
      <t>ヤッキョク</t>
    </rPh>
    <rPh sb="37" eb="39">
      <t>キサイ</t>
    </rPh>
    <rPh sb="39" eb="41">
      <t>カノウ</t>
    </rPh>
    <rPh sb="41" eb="42">
      <t>ビョウメイ</t>
    </rPh>
    <rPh sb="43" eb="45">
      <t>ビョウイン</t>
    </rPh>
    <rPh sb="45" eb="47">
      <t>フカ</t>
    </rPh>
    <phoneticPr fontId="42"/>
  </si>
  <si>
    <t>集約施設数（同一都道府県内に限る）（対象施設報告シートから自動転記）</t>
    <rPh sb="0" eb="2">
      <t>シュウヤク</t>
    </rPh>
    <rPh sb="2" eb="4">
      <t>シセツ</t>
    </rPh>
    <rPh sb="4" eb="5">
      <t>スウ</t>
    </rPh>
    <rPh sb="6" eb="8">
      <t>ドウイツ</t>
    </rPh>
    <rPh sb="8" eb="12">
      <t>トドウフケン</t>
    </rPh>
    <rPh sb="12" eb="13">
      <t>ナイ</t>
    </rPh>
    <rPh sb="14" eb="15">
      <t>カギ</t>
    </rPh>
    <rPh sb="18" eb="20">
      <t>タイショウ</t>
    </rPh>
    <rPh sb="20" eb="22">
      <t>シセツ</t>
    </rPh>
    <rPh sb="22" eb="24">
      <t>ホウコク</t>
    </rPh>
    <rPh sb="29" eb="31">
      <t>ジドウ</t>
    </rPh>
    <rPh sb="31" eb="33">
      <t>テンキ</t>
    </rPh>
    <phoneticPr fontId="42"/>
  </si>
  <si>
    <r>
      <t xml:space="preserve">（別紙）
</t>
    </r>
    <r>
      <rPr>
        <b/>
        <sz val="14"/>
        <color rgb="FFFF0000"/>
        <rFont val="ＭＳ Ｐゴシック"/>
        <family val="3"/>
        <charset val="128"/>
        <scheme val="minor"/>
      </rPr>
      <t>※有床診療所（施設単位）の報告</t>
    </r>
    <rPh sb="1" eb="3">
      <t>ベッシ</t>
    </rPh>
    <rPh sb="6" eb="8">
      <t>ユウショウ</t>
    </rPh>
    <rPh sb="8" eb="11">
      <t>シンリョウジョ</t>
    </rPh>
    <rPh sb="12" eb="14">
      <t>シセツ</t>
    </rPh>
    <rPh sb="14" eb="16">
      <t>タンイ</t>
    </rPh>
    <rPh sb="18" eb="20">
      <t>ホウコク</t>
    </rPh>
    <phoneticPr fontId="43"/>
  </si>
  <si>
    <r>
      <t xml:space="preserve">（別紙）
</t>
    </r>
    <r>
      <rPr>
        <b/>
        <sz val="14"/>
        <color rgb="FFFF0000"/>
        <rFont val="ＭＳ Ｐゴシック"/>
        <family val="3"/>
        <charset val="128"/>
        <scheme val="minor"/>
      </rPr>
      <t>※有床診療所（法人単位）の報告</t>
    </r>
    <rPh sb="1" eb="3">
      <t>ベッシ</t>
    </rPh>
    <rPh sb="6" eb="8">
      <t>ユウショウ</t>
    </rPh>
    <rPh sb="8" eb="11">
      <t>シンリョウジョ</t>
    </rPh>
    <rPh sb="12" eb="14">
      <t>ホウジン</t>
    </rPh>
    <rPh sb="14" eb="16">
      <t>タンイ</t>
    </rPh>
    <rPh sb="18" eb="20">
      <t>ホウコク</t>
    </rPh>
    <phoneticPr fontId="43"/>
  </si>
  <si>
    <r>
      <t>左側（Ｆ列）：施設の名称を記載してください。（例：医療法人○○会　▲▲医院）
右側（Ｋ列）</t>
    </r>
    <r>
      <rPr>
        <sz val="11"/>
        <color theme="1"/>
        <rFont val="ＭＳ Ｐゴシック"/>
        <family val="3"/>
        <charset val="128"/>
        <scheme val="minor"/>
      </rPr>
      <t>：</t>
    </r>
    <r>
      <rPr>
        <b/>
        <u/>
        <sz val="11"/>
        <color theme="1"/>
        <rFont val="ＭＳ Ｐゴシック"/>
        <family val="3"/>
        <charset val="128"/>
        <scheme val="minor"/>
      </rPr>
      <t>❶に記載された「賃金改善の総額」にベースアップ評価料を活用した金額や本給付金以外の賃上げ補助金を活用した金額が含まれている場合</t>
    </r>
    <r>
      <rPr>
        <sz val="11"/>
        <color theme="1"/>
        <rFont val="ＭＳ Ｐゴシック"/>
        <family val="2"/>
        <charset val="128"/>
        <scheme val="minor"/>
      </rPr>
      <t>はその金額を記載してください。</t>
    </r>
    <rPh sb="0" eb="2">
      <t>ヒダリガワ</t>
    </rPh>
    <rPh sb="4" eb="5">
      <t>レツ</t>
    </rPh>
    <rPh sb="7" eb="9">
      <t>シセツ</t>
    </rPh>
    <rPh sb="10" eb="12">
      <t>メイショウ</t>
    </rPh>
    <rPh sb="13" eb="15">
      <t>キサイ</t>
    </rPh>
    <rPh sb="23" eb="24">
      <t>レイ</t>
    </rPh>
    <rPh sb="25" eb="27">
      <t>イリョウ</t>
    </rPh>
    <rPh sb="27" eb="29">
      <t>ホウジン</t>
    </rPh>
    <rPh sb="31" eb="32">
      <t>カイ</t>
    </rPh>
    <rPh sb="35" eb="37">
      <t>イイン</t>
    </rPh>
    <rPh sb="39" eb="41">
      <t>ミギガワ</t>
    </rPh>
    <rPh sb="43" eb="44">
      <t>レツ</t>
    </rPh>
    <rPh sb="48" eb="50">
      <t>キサイ</t>
    </rPh>
    <rPh sb="54" eb="56">
      <t>チンギン</t>
    </rPh>
    <rPh sb="56" eb="58">
      <t>カイゼン</t>
    </rPh>
    <rPh sb="59" eb="61">
      <t>ソウガク</t>
    </rPh>
    <rPh sb="69" eb="71">
      <t>ヒョウカ</t>
    </rPh>
    <rPh sb="71" eb="72">
      <t>リョウ</t>
    </rPh>
    <rPh sb="73" eb="75">
      <t>カツヨウ</t>
    </rPh>
    <rPh sb="77" eb="79">
      <t>キンガク</t>
    </rPh>
    <rPh sb="80" eb="81">
      <t>ホン</t>
    </rPh>
    <rPh sb="81" eb="84">
      <t>キュウフキン</t>
    </rPh>
    <rPh sb="84" eb="86">
      <t>イガイ</t>
    </rPh>
    <rPh sb="87" eb="89">
      <t>チンア</t>
    </rPh>
    <rPh sb="90" eb="93">
      <t>ホジョキン</t>
    </rPh>
    <rPh sb="94" eb="96">
      <t>カツヨウ</t>
    </rPh>
    <rPh sb="98" eb="100">
      <t>キンガク</t>
    </rPh>
    <rPh sb="101" eb="102">
      <t>フク</t>
    </rPh>
    <rPh sb="107" eb="109">
      <t>バアイ</t>
    </rPh>
    <rPh sb="112" eb="114">
      <t>キンガク</t>
    </rPh>
    <rPh sb="115" eb="117">
      <t>キサイ</t>
    </rPh>
    <phoneticPr fontId="42"/>
  </si>
  <si>
    <t>左側（Ｆ列）：給付金の対象となる補助対象経費が給付金の支給額と同額以上であることを判定します。　
右側（Ｋ列）：❸は「対象施設報告シート（法人単位）」から自動転記されます。</t>
    <rPh sb="0" eb="2">
      <t>ヒダリガワ</t>
    </rPh>
    <rPh sb="4" eb="5">
      <t>レツ</t>
    </rPh>
    <rPh sb="7" eb="10">
      <t>キュウフキン</t>
    </rPh>
    <rPh sb="11" eb="13">
      <t>タイショウ</t>
    </rPh>
    <rPh sb="16" eb="18">
      <t>ホジョ</t>
    </rPh>
    <rPh sb="18" eb="20">
      <t>タイショウ</t>
    </rPh>
    <rPh sb="20" eb="22">
      <t>ケイヒ</t>
    </rPh>
    <rPh sb="23" eb="26">
      <t>キュウフキン</t>
    </rPh>
    <rPh sb="27" eb="30">
      <t>シキュウガク</t>
    </rPh>
    <rPh sb="31" eb="33">
      <t>ドウガク</t>
    </rPh>
    <rPh sb="33" eb="35">
      <t>イジョウ</t>
    </rPh>
    <rPh sb="41" eb="43">
      <t>ハンテイ</t>
    </rPh>
    <rPh sb="49" eb="51">
      <t>ミギガワ</t>
    </rPh>
    <rPh sb="53" eb="54">
      <t>レツ</t>
    </rPh>
    <rPh sb="77" eb="79">
      <t>ジドウ</t>
    </rPh>
    <rPh sb="79" eb="81">
      <t>テンキ</t>
    </rPh>
    <phoneticPr fontId="42"/>
  </si>
  <si>
    <t>以下、給付金を活用した、個別職種の賃金改善の内容について記載してください。
政策上の必要性から把握するものであり、補助金の交付額には影響しません。
職種ごとの賃金改善の総額と法人全体の賃金改善の総額が一致しなくても差し支えありません。</t>
    <rPh sb="0" eb="2">
      <t>イカ</t>
    </rPh>
    <rPh sb="3" eb="6">
      <t>キュウフキン</t>
    </rPh>
    <rPh sb="7" eb="9">
      <t>カツヨウ</t>
    </rPh>
    <rPh sb="12" eb="14">
      <t>コベツ</t>
    </rPh>
    <rPh sb="14" eb="16">
      <t>ショクシュ</t>
    </rPh>
    <rPh sb="17" eb="19">
      <t>チンギン</t>
    </rPh>
    <rPh sb="19" eb="21">
      <t>カイゼン</t>
    </rPh>
    <rPh sb="22" eb="24">
      <t>ナイヨウ</t>
    </rPh>
    <rPh sb="28" eb="30">
      <t>キサイ</t>
    </rPh>
    <rPh sb="38" eb="41">
      <t>セイサクジョウ</t>
    </rPh>
    <rPh sb="42" eb="45">
      <t>ヒツヨウセイ</t>
    </rPh>
    <rPh sb="47" eb="49">
      <t>ハアク</t>
    </rPh>
    <rPh sb="57" eb="60">
      <t>ホジョキン</t>
    </rPh>
    <rPh sb="61" eb="64">
      <t>コウフガク</t>
    </rPh>
    <rPh sb="66" eb="68">
      <t>エイキョウ</t>
    </rPh>
    <rPh sb="74" eb="76">
      <t>ショクシュ</t>
    </rPh>
    <rPh sb="79" eb="81">
      <t>チンギン</t>
    </rPh>
    <rPh sb="81" eb="83">
      <t>カイゼン</t>
    </rPh>
    <rPh sb="84" eb="86">
      <t>ソウガク</t>
    </rPh>
    <rPh sb="87" eb="89">
      <t>ホウジン</t>
    </rPh>
    <rPh sb="89" eb="91">
      <t>ゼンタイ</t>
    </rPh>
    <rPh sb="92" eb="94">
      <t>チンギン</t>
    </rPh>
    <rPh sb="94" eb="96">
      <t>カイゼン</t>
    </rPh>
    <rPh sb="97" eb="99">
      <t>ソウガク</t>
    </rPh>
    <rPh sb="100" eb="102">
      <t>イッチ</t>
    </rPh>
    <rPh sb="107" eb="108">
      <t>サ</t>
    </rPh>
    <rPh sb="109" eb="110">
      <t>ツカ</t>
    </rPh>
    <phoneticPr fontId="42"/>
  </si>
  <si>
    <t>②月額または
月額換算額</t>
    <rPh sb="1" eb="3">
      <t>ゲツガク</t>
    </rPh>
    <phoneticPr fontId="42"/>
  </si>
  <si>
    <t>令和8年7月1日</t>
    <rPh sb="0" eb="2">
      <t>レイワ</t>
    </rPh>
    <rPh sb="3" eb="4">
      <t>ネン</t>
    </rPh>
    <rPh sb="5" eb="6">
      <t>ガツ</t>
    </rPh>
    <rPh sb="7" eb="8">
      <t>ヒ</t>
    </rPh>
    <phoneticPr fontId="43"/>
  </si>
  <si>
    <t>　　佐賀県知事　山口　祥義　殿</t>
    <phoneticPr fontId="43"/>
  </si>
  <si>
    <t>令和８年度佐賀県医療機関等における賃上げ対応給付金 実績報告書</t>
    <rPh sb="0" eb="2">
      <t>レイワ</t>
    </rPh>
    <rPh sb="3" eb="5">
      <t>ネンド</t>
    </rPh>
    <rPh sb="5" eb="8">
      <t>サガケン</t>
    </rPh>
    <rPh sb="8" eb="10">
      <t>イリョウ</t>
    </rPh>
    <rPh sb="10" eb="13">
      <t>キカンナド</t>
    </rPh>
    <rPh sb="17" eb="19">
      <t>チンア</t>
    </rPh>
    <rPh sb="20" eb="22">
      <t>タイオウ</t>
    </rPh>
    <rPh sb="22" eb="25">
      <t>キュウフキン</t>
    </rPh>
    <rPh sb="26" eb="28">
      <t>ジッセキ</t>
    </rPh>
    <rPh sb="28" eb="31">
      <t>ホウコクショ</t>
    </rPh>
    <phoneticPr fontId="43"/>
  </si>
  <si>
    <t>で給付金交付決定通知があった令和８年度佐賀県医療機関等における賃上げ対応給付金について、下記のとおり事業を実施したので、佐賀県補助金等交付規則及び令和８年度佐賀県医療機関等における</t>
    <phoneticPr fontId="42"/>
  </si>
  <si>
    <t>　 　　　　　 　　賃上げ・物価上昇対応給付金交付要綱の規定により、報告します。</t>
    <phoneticPr fontId="42"/>
  </si>
  <si>
    <r>
      <t xml:space="preserve">②月額または
月額換算額
</t>
    </r>
    <r>
      <rPr>
        <b/>
        <sz val="8"/>
        <color theme="1"/>
        <rFont val="ＭＳ Ｐゴシック"/>
        <family val="3"/>
        <charset val="128"/>
        <scheme val="minor"/>
      </rPr>
      <t>※換算方法はメモ参照</t>
    </r>
    <rPh sb="1" eb="3">
      <t>ゲツガク</t>
    </rPh>
    <rPh sb="7" eb="9">
      <t>ゲツガク</t>
    </rPh>
    <rPh sb="9" eb="11">
      <t>カンサン</t>
    </rPh>
    <rPh sb="11" eb="12">
      <t>ガク</t>
    </rPh>
    <phoneticPr fontId="42"/>
  </si>
  <si>
    <r>
      <t>①対象人数
（常勤換算数）</t>
    </r>
    <r>
      <rPr>
        <b/>
        <sz val="8"/>
        <color theme="1"/>
        <rFont val="ＭＳ Ｐゴシック"/>
        <family val="3"/>
        <charset val="128"/>
        <scheme val="minor"/>
      </rPr>
      <t xml:space="preserve">
※換算方法はメモ参照</t>
    </r>
    <rPh sb="1" eb="3">
      <t>タイショウ</t>
    </rPh>
    <rPh sb="3" eb="5">
      <t>ニンズウ</t>
    </rPh>
    <rPh sb="7" eb="9">
      <t>ジョウキン</t>
    </rPh>
    <rPh sb="9" eb="11">
      <t>カンサン</t>
    </rPh>
    <rPh sb="11" eb="12">
      <t>スウ</t>
    </rPh>
    <rPh sb="15" eb="17">
      <t>カンサン</t>
    </rPh>
    <rPh sb="17" eb="19">
      <t>ホウホウ</t>
    </rPh>
    <rPh sb="22" eb="24">
      <t>サンショウ</t>
    </rPh>
    <phoneticPr fontId="42"/>
  </si>
  <si>
    <t>（様式第２号別紙）</t>
    <phoneticPr fontId="42"/>
  </si>
  <si>
    <r>
      <t xml:space="preserve">令和８年６月１日以降の賃金改善水準
</t>
    </r>
    <r>
      <rPr>
        <b/>
        <sz val="9"/>
        <color theme="1"/>
        <rFont val="ＭＳ Ｐゴシック"/>
        <family val="3"/>
        <charset val="128"/>
        <scheme val="minor"/>
      </rPr>
      <t>（比較対象は給付金による賃金改善前の水準）</t>
    </r>
    <rPh sb="0" eb="2">
      <t>レイワ</t>
    </rPh>
    <rPh sb="3" eb="4">
      <t>ネン</t>
    </rPh>
    <rPh sb="5" eb="6">
      <t>ガツ</t>
    </rPh>
    <rPh sb="7" eb="8">
      <t>ニチ</t>
    </rPh>
    <rPh sb="8" eb="10">
      <t>イコウ</t>
    </rPh>
    <rPh sb="11" eb="13">
      <t>チンギン</t>
    </rPh>
    <rPh sb="13" eb="15">
      <t>カイゼン</t>
    </rPh>
    <rPh sb="15" eb="17">
      <t>スイジュン</t>
    </rPh>
    <rPh sb="19" eb="21">
      <t>ヒカク</t>
    </rPh>
    <rPh sb="21" eb="23">
      <t>タイショウ</t>
    </rPh>
    <rPh sb="24" eb="27">
      <t>キュウフキン</t>
    </rPh>
    <rPh sb="30" eb="32">
      <t>チンギン</t>
    </rPh>
    <rPh sb="32" eb="34">
      <t>カイゼン</t>
    </rPh>
    <rPh sb="34" eb="35">
      <t>マエ</t>
    </rPh>
    <rPh sb="36" eb="38">
      <t>スイジュン</t>
    </rPh>
    <phoneticPr fontId="42"/>
  </si>
  <si>
    <t>交付決定額</t>
    <rPh sb="0" eb="5">
      <t>コウフケッテイガク</t>
    </rPh>
    <phoneticPr fontId="42"/>
  </si>
  <si>
    <t>＜対象施設報告シート＞</t>
    <rPh sb="1" eb="3">
      <t>タイショウ</t>
    </rPh>
    <rPh sb="3" eb="5">
      <t>シセツ</t>
    </rPh>
    <rPh sb="5" eb="7">
      <t>ホウコク</t>
    </rPh>
    <phoneticPr fontId="42"/>
  </si>
  <si>
    <r>
      <t xml:space="preserve">種別
</t>
    </r>
    <r>
      <rPr>
        <b/>
        <sz val="10"/>
        <color theme="1"/>
        <rFont val="ＭＳ Ｐゴシック"/>
        <family val="3"/>
        <charset val="128"/>
        <scheme val="minor"/>
      </rPr>
      <t>（有床診、無床診、歯科診、訪看ST、薬局）</t>
    </r>
    <rPh sb="0" eb="2">
      <t>シュベツ</t>
    </rPh>
    <rPh sb="4" eb="6">
      <t>ユウショウ</t>
    </rPh>
    <rPh sb="6" eb="7">
      <t>ミ</t>
    </rPh>
    <rPh sb="8" eb="10">
      <t>ムショウ</t>
    </rPh>
    <rPh sb="10" eb="11">
      <t>ミ</t>
    </rPh>
    <rPh sb="12" eb="14">
      <t>シカ</t>
    </rPh>
    <rPh sb="14" eb="15">
      <t>ミ</t>
    </rPh>
    <rPh sb="16" eb="18">
      <t>ホウカン</t>
    </rPh>
    <rPh sb="21" eb="23">
      <t>ヤッキョク</t>
    </rPh>
    <phoneticPr fontId="42"/>
  </si>
  <si>
    <r>
      <t xml:space="preserve">交付決定を受けた施設名（1～10）
</t>
    </r>
    <r>
      <rPr>
        <b/>
        <sz val="10"/>
        <color theme="1"/>
        <rFont val="ＭＳ Ｐゴシック"/>
        <family val="3"/>
        <charset val="128"/>
        <scheme val="minor"/>
      </rPr>
      <t>（同一都道府県内の有床診・無床診・訪看ＳＴ・薬局が記載可能）※病院不可</t>
    </r>
    <rPh sb="0" eb="2">
      <t>コウフ</t>
    </rPh>
    <rPh sb="2" eb="4">
      <t>ケッテイ</t>
    </rPh>
    <rPh sb="5" eb="6">
      <t>ウ</t>
    </rPh>
    <rPh sb="8" eb="10">
      <t>シセツ</t>
    </rPh>
    <rPh sb="10" eb="11">
      <t>メイ</t>
    </rPh>
    <rPh sb="19" eb="21">
      <t>ドウイツ</t>
    </rPh>
    <rPh sb="21" eb="25">
      <t>トドウフケン</t>
    </rPh>
    <rPh sb="25" eb="26">
      <t>ナイ</t>
    </rPh>
    <rPh sb="27" eb="29">
      <t>ユウショウ</t>
    </rPh>
    <rPh sb="29" eb="30">
      <t>シン</t>
    </rPh>
    <rPh sb="31" eb="33">
      <t>ムショウ</t>
    </rPh>
    <rPh sb="33" eb="34">
      <t>シン</t>
    </rPh>
    <rPh sb="35" eb="37">
      <t>ホウカン</t>
    </rPh>
    <rPh sb="40" eb="42">
      <t>ヤッキョク</t>
    </rPh>
    <rPh sb="43" eb="45">
      <t>キサイ</t>
    </rPh>
    <rPh sb="45" eb="47">
      <t>カノウ</t>
    </rPh>
    <rPh sb="49" eb="51">
      <t>ビョウイン</t>
    </rPh>
    <rPh sb="51" eb="53">
      <t>フカ</t>
    </rPh>
    <phoneticPr fontId="42"/>
  </si>
  <si>
    <r>
      <t xml:space="preserve">交付決定を受けた施設名（11～20）
</t>
    </r>
    <r>
      <rPr>
        <b/>
        <sz val="10"/>
        <color theme="1"/>
        <rFont val="ＭＳ Ｐゴシック"/>
        <family val="3"/>
        <charset val="128"/>
        <scheme val="minor"/>
      </rPr>
      <t>（同一都道府県内の有床診・無床診・訪看ＳＴ・薬局が記載可能）※病院不可</t>
    </r>
    <rPh sb="0" eb="2">
      <t>コウフ</t>
    </rPh>
    <rPh sb="2" eb="4">
      <t>ケッテイ</t>
    </rPh>
    <rPh sb="5" eb="6">
      <t>ウ</t>
    </rPh>
    <rPh sb="8" eb="10">
      <t>シセツ</t>
    </rPh>
    <rPh sb="10" eb="11">
      <t>メイ</t>
    </rPh>
    <rPh sb="20" eb="22">
      <t>ドウイツ</t>
    </rPh>
    <rPh sb="22" eb="26">
      <t>トドウフケン</t>
    </rPh>
    <rPh sb="26" eb="27">
      <t>ナイ</t>
    </rPh>
    <rPh sb="28" eb="30">
      <t>ユウショウ</t>
    </rPh>
    <rPh sb="30" eb="31">
      <t>シン</t>
    </rPh>
    <rPh sb="32" eb="34">
      <t>ムショウ</t>
    </rPh>
    <rPh sb="34" eb="35">
      <t>シン</t>
    </rPh>
    <rPh sb="36" eb="38">
      <t>ホウカン</t>
    </rPh>
    <rPh sb="41" eb="43">
      <t>ヤッキョク</t>
    </rPh>
    <rPh sb="44" eb="46">
      <t>キサイ</t>
    </rPh>
    <rPh sb="46" eb="48">
      <t>カノウ</t>
    </rPh>
    <rPh sb="50" eb="52">
      <t>ビョウイン</t>
    </rPh>
    <rPh sb="52" eb="54">
      <t>フカ</t>
    </rPh>
    <phoneticPr fontId="42"/>
  </si>
  <si>
    <t>施設数（自動計算）</t>
    <phoneticPr fontId="42"/>
  </si>
  <si>
    <t>有床診療所</t>
    <rPh sb="0" eb="5">
      <t>ユウショウシンリョウジョ</t>
    </rPh>
    <phoneticPr fontId="42"/>
  </si>
  <si>
    <t>無床診療所</t>
    <rPh sb="0" eb="2">
      <t>ムショウ</t>
    </rPh>
    <rPh sb="2" eb="5">
      <t>シンリョウジョ</t>
    </rPh>
    <phoneticPr fontId="42"/>
  </si>
  <si>
    <t>歯科診療所</t>
    <rPh sb="0" eb="2">
      <t>シカ</t>
    </rPh>
    <rPh sb="2" eb="5">
      <t>シンリョウジョ</t>
    </rPh>
    <phoneticPr fontId="42"/>
  </si>
  <si>
    <t>訪問看護ステーション</t>
    <rPh sb="0" eb="2">
      <t>ホウモン</t>
    </rPh>
    <rPh sb="2" eb="4">
      <t>カンゴ</t>
    </rPh>
    <phoneticPr fontId="42"/>
  </si>
  <si>
    <t>薬局</t>
    <rPh sb="0" eb="2">
      <t>ヤッキョク</t>
    </rPh>
    <phoneticPr fontId="42"/>
  </si>
  <si>
    <t>❸－❷：返還額（自動計算）（千円未満切り捨て）</t>
    <rPh sb="4" eb="7">
      <t>ヘンカンガク</t>
    </rPh>
    <rPh sb="14" eb="16">
      <t>センエン</t>
    </rPh>
    <rPh sb="16" eb="18">
      <t>ミマン</t>
    </rPh>
    <rPh sb="18" eb="19">
      <t>キ</t>
    </rPh>
    <rPh sb="20" eb="21">
      <t>ス</t>
    </rPh>
    <phoneticPr fontId="42"/>
  </si>
  <si>
    <t>【記載要領（以下）】</t>
    <rPh sb="1" eb="3">
      <t>キサイ</t>
    </rPh>
    <rPh sb="3" eb="5">
      <t>ヨウリョウ</t>
    </rPh>
    <rPh sb="6" eb="8">
      <t>イカ</t>
    </rPh>
    <phoneticPr fontId="43"/>
  </si>
  <si>
    <t>施設の名称</t>
    <rPh sb="0" eb="2">
      <t>シセツ</t>
    </rPh>
    <rPh sb="3" eb="5">
      <t>メイショウ</t>
    </rPh>
    <phoneticPr fontId="43"/>
  </si>
  <si>
    <r>
      <t>開設者</t>
    </r>
    <r>
      <rPr>
        <sz val="9"/>
        <color theme="1"/>
        <rFont val="ＭＳ Ｐゴシック"/>
        <family val="3"/>
        <charset val="128"/>
        <scheme val="minor"/>
      </rPr>
      <t>（法人名または個人名）</t>
    </r>
    <rPh sb="0" eb="3">
      <t>カイセツシャ</t>
    </rPh>
    <rPh sb="4" eb="7">
      <t>ホウジンメイ</t>
    </rPh>
    <rPh sb="10" eb="13">
      <t>コジンメイ</t>
    </rPh>
    <phoneticPr fontId="43"/>
  </si>
  <si>
    <t>交付決定日・番号</t>
    <rPh sb="0" eb="4">
      <t>コウフケッテイ</t>
    </rPh>
    <rPh sb="4" eb="5">
      <t>ヒ</t>
    </rPh>
    <rPh sb="6" eb="8">
      <t>バンゴウ</t>
    </rPh>
    <phoneticPr fontId="43"/>
  </si>
  <si>
    <t>実績報告日</t>
    <rPh sb="0" eb="2">
      <t>ジッセキ</t>
    </rPh>
    <rPh sb="2" eb="5">
      <t>ホウコクヒ</t>
    </rPh>
    <phoneticPr fontId="43"/>
  </si>
  <si>
    <t>返還額(賃上げ)円</t>
    <rPh sb="0" eb="3">
      <t>ヘンカンガク</t>
    </rPh>
    <rPh sb="8" eb="9">
      <t>エン</t>
    </rPh>
    <phoneticPr fontId="43"/>
  </si>
  <si>
    <t>＜返還額集計（法人単位）＞</t>
    <rPh sb="1" eb="4">
      <t>ヘンカンガク</t>
    </rPh>
    <rPh sb="4" eb="6">
      <t>シュウケイ</t>
    </rPh>
    <rPh sb="7" eb="9">
      <t>ホウジン</t>
    </rPh>
    <rPh sb="9" eb="11">
      <t>タンイ</t>
    </rPh>
    <phoneticPr fontId="43"/>
  </si>
  <si>
    <t>＜返還額集計（施設単位）＞</t>
    <rPh sb="1" eb="4">
      <t>ヘンカンガク</t>
    </rPh>
    <rPh sb="4" eb="6">
      <t>シュウケイ</t>
    </rPh>
    <rPh sb="7" eb="9">
      <t>シセツ</t>
    </rPh>
    <rPh sb="9" eb="11">
      <t>タンイ</t>
    </rPh>
    <phoneticPr fontId="43"/>
  </si>
  <si>
    <r>
      <t xml:space="preserve">【2.0超部分に充てる場合の算定シート】
</t>
    </r>
    <r>
      <rPr>
        <b/>
        <sz val="11"/>
        <color rgb="FFFF0000"/>
        <rFont val="ＭＳ Ｐゴシック"/>
        <family val="3"/>
        <charset val="128"/>
        <scheme val="minor"/>
      </rPr>
      <t>（注）本算定シートは交付要綱第４条で定めている「</t>
    </r>
    <r>
      <rPr>
        <b/>
        <u/>
        <sz val="11"/>
        <color rgb="FFFF0000"/>
        <rFont val="ＭＳ Ｐゴシック"/>
        <family val="3"/>
        <charset val="128"/>
        <scheme val="minor"/>
      </rPr>
      <t>令和７年度の対象職員のベースアップについて、令和７年３月31日時点の賃金水準と比較して2.0％を上回って実施している場合は、令和７年12月から令和８年５月までの間の当該2.0％を上回る部分に本事業の支給額を充てることができる。」という例外的な運用を行った場合のみ作成</t>
    </r>
    <r>
      <rPr>
        <b/>
        <sz val="11"/>
        <color rgb="FFFF0000"/>
        <rFont val="ＭＳ Ｐゴシック"/>
        <family val="3"/>
        <charset val="128"/>
        <scheme val="minor"/>
      </rPr>
      <t>してください。</t>
    </r>
    <rPh sb="8" eb="9">
      <t>ア</t>
    </rPh>
    <rPh sb="11" eb="13">
      <t>バアイ</t>
    </rPh>
    <rPh sb="24" eb="25">
      <t>ホン</t>
    </rPh>
    <rPh sb="25" eb="27">
      <t>サンテイ</t>
    </rPh>
    <rPh sb="31" eb="33">
      <t>コウフ</t>
    </rPh>
    <rPh sb="33" eb="35">
      <t>ヨウコウ</t>
    </rPh>
    <rPh sb="35" eb="36">
      <t>ダイ</t>
    </rPh>
    <rPh sb="37" eb="38">
      <t>ジョウ</t>
    </rPh>
    <rPh sb="39" eb="40">
      <t>サダ</t>
    </rPh>
    <rPh sb="162" eb="165">
      <t>レイガイテキ</t>
    </rPh>
    <rPh sb="166" eb="168">
      <t>ウンヨウ</t>
    </rPh>
    <rPh sb="169" eb="170">
      <t>オコナ</t>
    </rPh>
    <rPh sb="172" eb="174">
      <t>バアイ</t>
    </rPh>
    <rPh sb="176" eb="178">
      <t>サクセイ</t>
    </rPh>
    <phoneticPr fontId="42"/>
  </si>
  <si>
    <t>（↑ここに集計するシート名を入力）</t>
    <rPh sb="5" eb="7">
      <t>シュウケイ</t>
    </rPh>
    <rPh sb="12" eb="13">
      <t>メイ</t>
    </rPh>
    <rPh sb="14" eb="16">
      <t>ニュウリョク</t>
    </rPh>
    <phoneticPr fontId="42"/>
  </si>
  <si>
    <t>令和8年　月　日</t>
    <rPh sb="0" eb="2">
      <t>レイワ</t>
    </rPh>
    <rPh sb="3" eb="4">
      <t>ネン</t>
    </rPh>
    <rPh sb="5" eb="6">
      <t>ガツ</t>
    </rPh>
    <rPh sb="7" eb="8">
      <t>ヒ</t>
    </rPh>
    <phoneticPr fontId="43"/>
  </si>
  <si>
    <r>
      <t>（※）計算方法は例えば下記の方法が考えられますが、対象とする賃金改善の内容や職員・職種の範囲は</t>
    </r>
    <r>
      <rPr>
        <sz val="11"/>
        <color theme="1"/>
        <rFont val="ＭＳ Ｐゴシック"/>
        <family val="3"/>
        <charset val="128"/>
        <scheme val="minor"/>
      </rPr>
      <t>医療機関等</t>
    </r>
    <r>
      <rPr>
        <sz val="11"/>
        <color theme="1"/>
        <rFont val="ＭＳ Ｐゴシック"/>
        <family val="2"/>
        <charset val="128"/>
        <scheme val="minor"/>
      </rPr>
      <t>ごとに判断して計算いただくようお願いいたします。
例１：対象職員全体の賃金水準加重平均額をR7.3.31時点とR7.12.1以降とで比較し、R7.12月からR8.5月までの間の2.0％を上回る分に充てる。
例２：上記を職種別に比較し、2.0％を上回っている職種についてのみ、上回る分に充てる。
例３：対象職員ごとに比較し、2.0％を上回っている職員についてのみ、上回る分に充てる。</t>
    </r>
    <rPh sb="3" eb="5">
      <t>ケイサン</t>
    </rPh>
    <rPh sb="5" eb="7">
      <t>ホウホウ</t>
    </rPh>
    <rPh sb="8" eb="9">
      <t>タト</t>
    </rPh>
    <rPh sb="11" eb="13">
      <t>カキ</t>
    </rPh>
    <rPh sb="14" eb="16">
      <t>ホウホウ</t>
    </rPh>
    <rPh sb="17" eb="18">
      <t>カンガ</t>
    </rPh>
    <rPh sb="25" eb="27">
      <t>タイショウ</t>
    </rPh>
    <rPh sb="30" eb="32">
      <t>チンギン</t>
    </rPh>
    <rPh sb="32" eb="34">
      <t>カイゼン</t>
    </rPh>
    <rPh sb="35" eb="37">
      <t>ナイヨウ</t>
    </rPh>
    <rPh sb="38" eb="40">
      <t>ショクイン</t>
    </rPh>
    <rPh sb="41" eb="43">
      <t>ショクシュ</t>
    </rPh>
    <rPh sb="44" eb="46">
      <t>ハンイ</t>
    </rPh>
    <rPh sb="47" eb="51">
      <t>イリョウキカン</t>
    </rPh>
    <rPh sb="51" eb="52">
      <t>ナド</t>
    </rPh>
    <rPh sb="55" eb="57">
      <t>ハンダン</t>
    </rPh>
    <rPh sb="59" eb="61">
      <t>ケイサン</t>
    </rPh>
    <rPh sb="68" eb="69">
      <t>ネガ</t>
    </rPh>
    <rPh sb="77" eb="78">
      <t>レイ</t>
    </rPh>
    <rPh sb="155" eb="156">
      <t>レイ</t>
    </rPh>
    <rPh sb="199" eb="200">
      <t>レイ</t>
    </rPh>
    <phoneticPr fontId="42"/>
  </si>
  <si>
    <r>
      <t>（※）計算方法は例えば下記の方法が考えられますが、対象とする賃金改善の内容や職員・職種の範囲</t>
    </r>
    <r>
      <rPr>
        <sz val="11"/>
        <color theme="1"/>
        <rFont val="ＭＳ Ｐゴシック"/>
        <family val="3"/>
        <charset val="128"/>
        <scheme val="minor"/>
      </rPr>
      <t>は医療機関等</t>
    </r>
    <r>
      <rPr>
        <sz val="11"/>
        <color theme="1"/>
        <rFont val="ＭＳ Ｐゴシック"/>
        <family val="2"/>
        <charset val="128"/>
        <scheme val="minor"/>
      </rPr>
      <t>ごとに判断して計算いただくようお願いいたします。
例１：対象職員全体の賃金水準加重平均額をR7.3.31時点とR7.12.1以降とで比較し、R7.12月からR8.5月までの間の2.0％を上回る分に充てる。
例２：上記を職種別に比較し、2.0％を上回っている職種についてのみ、上回る分に充てる。
例３：対象職員ごとに比較し、2.0％を上回っている職員についてのみ、上回る分に充てる。</t>
    </r>
    <rPh sb="3" eb="5">
      <t>ケイサン</t>
    </rPh>
    <rPh sb="5" eb="7">
      <t>ホウホウ</t>
    </rPh>
    <rPh sb="8" eb="9">
      <t>タト</t>
    </rPh>
    <rPh sb="11" eb="13">
      <t>カキ</t>
    </rPh>
    <rPh sb="14" eb="16">
      <t>ホウホウ</t>
    </rPh>
    <rPh sb="17" eb="18">
      <t>カンガ</t>
    </rPh>
    <rPh sb="25" eb="27">
      <t>タイショウ</t>
    </rPh>
    <rPh sb="30" eb="32">
      <t>チンギン</t>
    </rPh>
    <rPh sb="32" eb="34">
      <t>カイゼン</t>
    </rPh>
    <rPh sb="35" eb="37">
      <t>ナイヨウ</t>
    </rPh>
    <rPh sb="38" eb="40">
      <t>ショクイン</t>
    </rPh>
    <rPh sb="41" eb="43">
      <t>ショクシュ</t>
    </rPh>
    <rPh sb="44" eb="46">
      <t>ハンイ</t>
    </rPh>
    <rPh sb="47" eb="51">
      <t>イリョウキカン</t>
    </rPh>
    <rPh sb="51" eb="52">
      <t>ナド</t>
    </rPh>
    <rPh sb="55" eb="57">
      <t>ハンダン</t>
    </rPh>
    <rPh sb="59" eb="61">
      <t>ケイサン</t>
    </rPh>
    <rPh sb="68" eb="69">
      <t>ネガ</t>
    </rPh>
    <rPh sb="77" eb="78">
      <t>レイ</t>
    </rPh>
    <rPh sb="155" eb="156">
      <t>レイ</t>
    </rPh>
    <rPh sb="199" eb="200">
      <t>レイ</t>
    </rPh>
    <phoneticPr fontId="42"/>
  </si>
  <si>
    <t>１名あたり平均額
（対象職員・対象職種・役職によって異なる場合は加重平均してください）</t>
    <phoneticPr fontId="43"/>
  </si>
  <si>
    <t>【施設単位】賃上げ実績報告書</t>
    <phoneticPr fontId="43"/>
  </si>
  <si>
    <t>【施設単位】賃上げ実績報告書 (2)</t>
    <phoneticPr fontId="42"/>
  </si>
  <si>
    <t>【施設単位】賃上げ実績報告書 (3)</t>
    <phoneticPr fontId="42"/>
  </si>
  <si>
    <t>【施設単位】賃上げ実績報告書 (4)</t>
    <phoneticPr fontId="42"/>
  </si>
  <si>
    <t>【施設単位】賃上げ実績報告書 (5)</t>
    <phoneticPr fontId="42"/>
  </si>
  <si>
    <t>開設者（法人名）</t>
    <rPh sb="0" eb="3">
      <t>カイセツシャ</t>
    </rPh>
    <rPh sb="4" eb="7">
      <t>ホウジンメイ</t>
    </rPh>
    <phoneticPr fontId="43"/>
  </si>
  <si>
    <t>開設者（法人名または個人名）</t>
    <rPh sb="0" eb="3">
      <t>カイセツシャ</t>
    </rPh>
    <rPh sb="4" eb="7">
      <t>ホウジンメイ</t>
    </rPh>
    <rPh sb="10" eb="13">
      <t>コジンメイ</t>
    </rPh>
    <phoneticPr fontId="43"/>
  </si>
  <si>
    <t>医科診療所の名称</t>
    <rPh sb="0" eb="2">
      <t>イカ</t>
    </rPh>
    <rPh sb="2" eb="5">
      <t>シンリョウジョ</t>
    </rPh>
    <rPh sb="6" eb="8">
      <t>メイショウ</t>
    </rPh>
    <phoneticPr fontId="43"/>
  </si>
  <si>
    <r>
      <rPr>
        <b/>
        <sz val="14"/>
        <color theme="1"/>
        <rFont val="ＭＳ Ｐゴシック"/>
        <family val="3"/>
        <charset val="128"/>
        <scheme val="minor"/>
      </rPr>
      <t>様式第２号（第５条第５項関係）</t>
    </r>
    <r>
      <rPr>
        <b/>
        <sz val="14"/>
        <color rgb="FFFF0000"/>
        <rFont val="ＭＳ Ｐゴシック"/>
        <family val="3"/>
        <charset val="128"/>
        <scheme val="minor"/>
      </rPr>
      <t>※薬局（法人単位）の報告</t>
    </r>
    <rPh sb="16" eb="18">
      <t>ヤッキョク</t>
    </rPh>
    <rPh sb="19" eb="21">
      <t>ホウジン</t>
    </rPh>
    <rPh sb="21" eb="23">
      <t>タンイ</t>
    </rPh>
    <rPh sb="25" eb="27">
      <t>ホウコク</t>
    </rPh>
    <phoneticPr fontId="43"/>
  </si>
  <si>
    <r>
      <rPr>
        <b/>
        <sz val="14"/>
        <color theme="1"/>
        <rFont val="ＭＳ Ｐゴシック"/>
        <family val="3"/>
        <charset val="128"/>
        <scheme val="minor"/>
      </rPr>
      <t>様式第２号（第５条第５項関係）</t>
    </r>
    <r>
      <rPr>
        <b/>
        <sz val="14"/>
        <color rgb="FFFF0000"/>
        <rFont val="ＭＳ Ｐゴシック"/>
        <family val="3"/>
        <charset val="128"/>
        <scheme val="minor"/>
      </rPr>
      <t>※薬局（施設単位）の報告</t>
    </r>
    <rPh sb="16" eb="18">
      <t>ヤッキョク</t>
    </rPh>
    <rPh sb="19" eb="21">
      <t>シセツ</t>
    </rPh>
    <rPh sb="21" eb="23">
      <t>タンイ</t>
    </rPh>
    <rPh sb="25" eb="27">
      <t>ホウコク</t>
    </rPh>
    <phoneticPr fontId="43"/>
  </si>
  <si>
    <t>【施設単位】賃上げ実績報告書 (6)</t>
  </si>
  <si>
    <t>【施設単位】賃上げ実績報告書 (7)</t>
  </si>
  <si>
    <t>【施設単位】賃上げ実績報告書 (8)</t>
  </si>
  <si>
    <t>【施設単位】賃上げ実績報告書 (9)</t>
  </si>
  <si>
    <t>【施設単位】賃上げ実績報告書 (10)</t>
  </si>
  <si>
    <t>【施設単位】賃上げ実績報告書 (11)</t>
  </si>
  <si>
    <t>【施設単位】賃上げ実績報告書 (12)</t>
  </si>
  <si>
    <t>【施設単位】賃上げ実績報告書 (13)</t>
  </si>
  <si>
    <t>【施設単位】賃上げ実績報告書 (14)</t>
  </si>
  <si>
    <t>【施設単位】賃上げ実績報告書 (15)</t>
  </si>
  <si>
    <t>株式会社○○</t>
    <rPh sb="0" eb="2">
      <t>カブシキ</t>
    </rPh>
    <rPh sb="2" eb="4">
      <t>カイシャ</t>
    </rPh>
    <phoneticPr fontId="42"/>
  </si>
  <si>
    <t>○○薬局</t>
    <rPh sb="2" eb="4">
      <t>ヤッキョク</t>
    </rPh>
    <phoneticPr fontId="42"/>
  </si>
  <si>
    <r>
      <t xml:space="preserve">（別紙）
</t>
    </r>
    <r>
      <rPr>
        <b/>
        <sz val="14"/>
        <color rgb="FFFF0000"/>
        <rFont val="ＭＳ Ｐゴシック"/>
        <family val="3"/>
        <charset val="128"/>
        <scheme val="minor"/>
      </rPr>
      <t>※薬局（法人単位）の報告</t>
    </r>
    <rPh sb="1" eb="3">
      <t>ベッシ</t>
    </rPh>
    <rPh sb="6" eb="8">
      <t>ヤッキョク</t>
    </rPh>
    <rPh sb="9" eb="11">
      <t>ホウジン</t>
    </rPh>
    <rPh sb="11" eb="13">
      <t>タンイ</t>
    </rPh>
    <rPh sb="15" eb="17">
      <t>ホウコク</t>
    </rPh>
    <phoneticPr fontId="43"/>
  </si>
  <si>
    <r>
      <t xml:space="preserve">（別紙）
</t>
    </r>
    <r>
      <rPr>
        <b/>
        <sz val="14"/>
        <color rgb="FFFF0000"/>
        <rFont val="ＭＳ Ｐゴシック"/>
        <family val="3"/>
        <charset val="128"/>
        <scheme val="minor"/>
      </rPr>
      <t>※薬局（施設単位）の報告</t>
    </r>
    <rPh sb="1" eb="3">
      <t>ベッシ</t>
    </rPh>
    <rPh sb="6" eb="8">
      <t>ヤッキョク</t>
    </rPh>
    <rPh sb="9" eb="11">
      <t>シセツ</t>
    </rPh>
    <rPh sb="11" eb="13">
      <t>タンイ</t>
    </rPh>
    <rPh sb="15" eb="17">
      <t>ホウコク</t>
    </rPh>
    <phoneticPr fontId="43"/>
  </si>
  <si>
    <r>
      <rPr>
        <b/>
        <u/>
        <sz val="12"/>
        <color rgb="FFFF0000"/>
        <rFont val="ＭＳ ゴシック"/>
        <family val="3"/>
        <charset val="128"/>
      </rPr>
      <t>（交付要綱第２条（１）イに該当する施設のみ記載）</t>
    </r>
    <r>
      <rPr>
        <b/>
        <u/>
        <sz val="12"/>
        <color theme="1"/>
        <rFont val="ＭＳ ゴシック"/>
        <family val="3"/>
        <charset val="128"/>
      </rPr>
      <t>令和8年6月1日時点で令和８年度診療報酬改定による見直し後のベースアップ評価料の届出の有無</t>
    </r>
    <rPh sb="1" eb="5">
      <t>コウフヨウコウ</t>
    </rPh>
    <rPh sb="5" eb="6">
      <t>ダイ</t>
    </rPh>
    <rPh sb="7" eb="8">
      <t>ジョウ</t>
    </rPh>
    <phoneticPr fontId="42"/>
  </si>
  <si>
    <r>
      <t>左側（Ｆ列）：左側（Ｆ列）：法人が運営する複数の施設でまとめて賃金改善に必要な額を計算し、各施設の賃金改善額を算出して、これに本事業の支給額を充てた場合は、「対象施設報告シート（法人単位）」に対象施設名と交付決定額を記載してください。
右側（Ｋ列）</t>
    </r>
    <r>
      <rPr>
        <sz val="11"/>
        <color theme="1"/>
        <rFont val="ＭＳ Ｐゴシック"/>
        <family val="3"/>
        <charset val="128"/>
        <scheme val="minor"/>
      </rPr>
      <t>：</t>
    </r>
    <r>
      <rPr>
        <b/>
        <u/>
        <sz val="11"/>
        <color theme="1"/>
        <rFont val="ＭＳ Ｐゴシック"/>
        <family val="3"/>
        <charset val="128"/>
        <scheme val="minor"/>
      </rPr>
      <t>❶に記載された「賃金改善の総額」にベースアップ評価料を活用した金額や本給付金以外の賃上げ補助金を活用した金額が含まれている場合</t>
    </r>
    <r>
      <rPr>
        <sz val="11"/>
        <color theme="1"/>
        <rFont val="ＭＳ Ｐゴシック"/>
        <family val="2"/>
        <charset val="128"/>
        <scheme val="minor"/>
      </rPr>
      <t>はその金額を記載してください。</t>
    </r>
    <rPh sb="118" eb="120">
      <t>ミギガワ</t>
    </rPh>
    <rPh sb="122" eb="123">
      <t>レツ</t>
    </rPh>
    <rPh sb="127" eb="129">
      <t>キサイ</t>
    </rPh>
    <rPh sb="133" eb="135">
      <t>チンギン</t>
    </rPh>
    <rPh sb="135" eb="137">
      <t>カイゼン</t>
    </rPh>
    <rPh sb="138" eb="140">
      <t>ソウガク</t>
    </rPh>
    <rPh sb="148" eb="150">
      <t>ヒョウカ</t>
    </rPh>
    <rPh sb="150" eb="151">
      <t>リョウ</t>
    </rPh>
    <rPh sb="152" eb="154">
      <t>カツヨウ</t>
    </rPh>
    <rPh sb="156" eb="158">
      <t>キンガク</t>
    </rPh>
    <rPh sb="159" eb="160">
      <t>ホン</t>
    </rPh>
    <rPh sb="160" eb="163">
      <t>キュウフキン</t>
    </rPh>
    <rPh sb="163" eb="165">
      <t>イガイ</t>
    </rPh>
    <rPh sb="166" eb="168">
      <t>チンア</t>
    </rPh>
    <rPh sb="169" eb="172">
      <t>ホジョキン</t>
    </rPh>
    <rPh sb="173" eb="175">
      <t>カツヨウ</t>
    </rPh>
    <rPh sb="177" eb="179">
      <t>キンガク</t>
    </rPh>
    <rPh sb="180" eb="181">
      <t>フク</t>
    </rPh>
    <rPh sb="186" eb="188">
      <t>バアイ</t>
    </rPh>
    <rPh sb="191" eb="193">
      <t>キンガク</t>
    </rPh>
    <rPh sb="194" eb="196">
      <t>キサイ</t>
    </rPh>
    <phoneticPr fontId="42"/>
  </si>
  <si>
    <t>左側（Ｆ列）：３月１日時点では、制度上、ベースアップ評価料が届け出られない施設のうち、令和８年６月１日時点で令和８年度診療報酬改定による見直し後のベースアップ評価料を届け出ることを誓約して支給対象となった施設を有する法人のみ記載してください。
右側（Ｋ列）：上記２段の差額が自動計算されます。</t>
    <rPh sb="122" eb="124">
      <t>ミギガワミギガワジドウケイサン</t>
    </rPh>
    <rPh sb="126" eb="127">
      <t>レツ</t>
    </rPh>
    <rPh sb="129" eb="131">
      <t>ジョウキ</t>
    </rPh>
    <rPh sb="132" eb="133">
      <t>ダン</t>
    </rPh>
    <rPh sb="134" eb="136">
      <t>サガク</t>
    </rPh>
    <phoneticPr fontId="42"/>
  </si>
  <si>
    <t>令和７年12月分から令和８年５月分までの
６ヶ月における賃金改善</t>
    <rPh sb="0" eb="2">
      <t>レイワ</t>
    </rPh>
    <rPh sb="3" eb="4">
      <t>ネン</t>
    </rPh>
    <rPh sb="6" eb="7">
      <t>ガツ</t>
    </rPh>
    <rPh sb="7" eb="8">
      <t>ブン</t>
    </rPh>
    <rPh sb="10" eb="12">
      <t>レイワ</t>
    </rPh>
    <rPh sb="13" eb="14">
      <t>ネン</t>
    </rPh>
    <rPh sb="15" eb="16">
      <t>ガツ</t>
    </rPh>
    <rPh sb="16" eb="17">
      <t>ブン</t>
    </rPh>
    <rPh sb="23" eb="24">
      <t>ゲツ</t>
    </rPh>
    <rPh sb="28" eb="30">
      <t>チンギン</t>
    </rPh>
    <rPh sb="30" eb="32">
      <t>カイゼン</t>
    </rPh>
    <phoneticPr fontId="42"/>
  </si>
  <si>
    <r>
      <t xml:space="preserve">入力欄
</t>
    </r>
    <r>
      <rPr>
        <b/>
        <sz val="10"/>
        <color theme="1"/>
        <rFont val="ＭＳ Ｐゴシック"/>
        <family val="3"/>
        <charset val="128"/>
        <scheme val="minor"/>
      </rPr>
      <t>（職員・職種・役職によって異なる場合は、</t>
    </r>
    <r>
      <rPr>
        <b/>
        <sz val="10"/>
        <color rgb="FFFF0000"/>
        <rFont val="ＭＳ Ｐゴシック"/>
        <family val="3"/>
        <charset val="128"/>
        <scheme val="minor"/>
      </rPr>
      <t>総額を変えずに、かつ対象職員全員が同じ金額だけ改善された場合に計算しなおして入力してください</t>
    </r>
    <r>
      <rPr>
        <b/>
        <sz val="10"/>
        <color theme="1"/>
        <rFont val="ＭＳ Ｐゴシック"/>
        <family val="3"/>
        <charset val="128"/>
        <scheme val="minor"/>
      </rPr>
      <t>）</t>
    </r>
    <rPh sb="0" eb="2">
      <t>ニュウリョク</t>
    </rPh>
    <rPh sb="2" eb="3">
      <t>ラン</t>
    </rPh>
    <rPh sb="5" eb="7">
      <t>ショクイン</t>
    </rPh>
    <rPh sb="8" eb="10">
      <t>ショクシュ</t>
    </rPh>
    <rPh sb="11" eb="13">
      <t>ヤクショク</t>
    </rPh>
    <rPh sb="17" eb="18">
      <t>コト</t>
    </rPh>
    <rPh sb="20" eb="22">
      <t>バアイ</t>
    </rPh>
    <rPh sb="24" eb="26">
      <t>ソウガク</t>
    </rPh>
    <rPh sb="27" eb="28">
      <t>カ</t>
    </rPh>
    <rPh sb="34" eb="36">
      <t>タイショウ</t>
    </rPh>
    <rPh sb="36" eb="38">
      <t>ショクイン</t>
    </rPh>
    <rPh sb="38" eb="40">
      <t>ゼンイン</t>
    </rPh>
    <rPh sb="41" eb="42">
      <t>オナ</t>
    </rPh>
    <rPh sb="43" eb="45">
      <t>キンガク</t>
    </rPh>
    <rPh sb="47" eb="49">
      <t>カイゼン</t>
    </rPh>
    <rPh sb="52" eb="54">
      <t>バアイ</t>
    </rPh>
    <rPh sb="55" eb="57">
      <t>ケイサン</t>
    </rPh>
    <rPh sb="62" eb="64">
      <t>ニュウリョク</t>
    </rPh>
    <phoneticPr fontId="42"/>
  </si>
  <si>
    <t>　基本給の引き上げ</t>
    <rPh sb="1" eb="4">
      <t>キホンキュウ</t>
    </rPh>
    <rPh sb="5" eb="6">
      <t>ヒ</t>
    </rPh>
    <rPh sb="7" eb="8">
      <t>ア</t>
    </rPh>
    <phoneticPr fontId="43"/>
  </si>
  <si>
    <t>　毎月決まって支払われる手当の引き上げ（ベースアップ評価手当の増額など）</t>
    <rPh sb="1" eb="3">
      <t>マイゲツ</t>
    </rPh>
    <rPh sb="3" eb="4">
      <t>キ</t>
    </rPh>
    <rPh sb="7" eb="9">
      <t>シハラ</t>
    </rPh>
    <rPh sb="12" eb="14">
      <t>テアテ</t>
    </rPh>
    <rPh sb="15" eb="16">
      <t>ヒ</t>
    </rPh>
    <rPh sb="17" eb="18">
      <t>ア</t>
    </rPh>
    <rPh sb="26" eb="28">
      <t>ヒョウカ</t>
    </rPh>
    <rPh sb="28" eb="30">
      <t>テアテ</t>
    </rPh>
    <rPh sb="31" eb="33">
      <t>ゾウガク</t>
    </rPh>
    <phoneticPr fontId="43"/>
  </si>
  <si>
    <r>
      <rPr>
        <b/>
        <sz val="11"/>
        <color rgb="FFFF0000"/>
        <rFont val="ＭＳ Ｐゴシック"/>
        <family val="3"/>
        <charset val="128"/>
        <scheme val="minor"/>
      </rPr>
      <t xml:space="preserve">（給付金を充て、算出可能な場合のみ記載）
</t>
    </r>
    <r>
      <rPr>
        <b/>
        <sz val="11"/>
        <color theme="1"/>
        <rFont val="ＭＳ Ｐゴシック"/>
        <family val="3"/>
        <charset val="128"/>
        <scheme val="minor"/>
      </rPr>
      <t>　基本給や毎月決まって支払われる手当の引き上げに伴う賞与、時間外手当、法定福利費（事業主負担分のみ）等の増加分に用いた金額（算出が難しいは上記に含めてください。）</t>
    </r>
    <rPh sb="1" eb="4">
      <t>キュウフキン</t>
    </rPh>
    <rPh sb="5" eb="6">
      <t>ア</t>
    </rPh>
    <rPh sb="8" eb="10">
      <t>サンシュツ</t>
    </rPh>
    <rPh sb="10" eb="12">
      <t>カノウ</t>
    </rPh>
    <rPh sb="13" eb="15">
      <t>バアイ</t>
    </rPh>
    <rPh sb="17" eb="19">
      <t>キサイ</t>
    </rPh>
    <rPh sb="22" eb="25">
      <t>キホンキュウ</t>
    </rPh>
    <rPh sb="26" eb="28">
      <t>マイゲツ</t>
    </rPh>
    <rPh sb="28" eb="29">
      <t>キ</t>
    </rPh>
    <rPh sb="32" eb="34">
      <t>シハラ</t>
    </rPh>
    <rPh sb="37" eb="39">
      <t>テアテ</t>
    </rPh>
    <rPh sb="40" eb="41">
      <t>ヒ</t>
    </rPh>
    <rPh sb="42" eb="43">
      <t>ア</t>
    </rPh>
    <rPh sb="45" eb="46">
      <t>トモナ</t>
    </rPh>
    <rPh sb="47" eb="49">
      <t>ショウヨ</t>
    </rPh>
    <rPh sb="50" eb="53">
      <t>ジカンガイ</t>
    </rPh>
    <rPh sb="53" eb="55">
      <t>テアテ</t>
    </rPh>
    <rPh sb="56" eb="58">
      <t>ホウテイ</t>
    </rPh>
    <rPh sb="58" eb="61">
      <t>フクリヒ</t>
    </rPh>
    <rPh sb="62" eb="65">
      <t>ジギョウヌシ</t>
    </rPh>
    <rPh sb="65" eb="68">
      <t>フタンブン</t>
    </rPh>
    <rPh sb="71" eb="72">
      <t>トウ</t>
    </rPh>
    <rPh sb="73" eb="76">
      <t>ゾウカブン</t>
    </rPh>
    <rPh sb="77" eb="78">
      <t>モチ</t>
    </rPh>
    <rPh sb="80" eb="82">
      <t>キンガク</t>
    </rPh>
    <rPh sb="83" eb="85">
      <t>サンシュツ</t>
    </rPh>
    <rPh sb="86" eb="87">
      <t>ムズカ</t>
    </rPh>
    <rPh sb="90" eb="92">
      <t>ジョウキ</t>
    </rPh>
    <rPh sb="93" eb="94">
      <t>フク</t>
    </rPh>
    <phoneticPr fontId="43"/>
  </si>
  <si>
    <t>　一時金または特別手当</t>
    <rPh sb="1" eb="4">
      <t>イチジキン</t>
    </rPh>
    <rPh sb="7" eb="9">
      <t>トクベツ</t>
    </rPh>
    <rPh sb="9" eb="11">
      <t>テアテ</t>
    </rPh>
    <phoneticPr fontId="43"/>
  </si>
  <si>
    <r>
      <t>令和７年度に2.0％を上回るベースアップをすでに実施していた場合で、</t>
    </r>
    <r>
      <rPr>
        <b/>
        <sz val="11"/>
        <color rgb="FFFF0000"/>
        <rFont val="ＭＳ Ｐゴシック"/>
        <family val="3"/>
        <charset val="128"/>
        <scheme val="minor"/>
      </rPr>
      <t>令和７年12月から令和８年５月までの間の当該2.0％を上回る部分の補てんに本給付金を充てた場合</t>
    </r>
    <r>
      <rPr>
        <b/>
        <sz val="11"/>
        <color theme="1"/>
        <rFont val="ＭＳ Ｐゴシック"/>
        <family val="3"/>
        <charset val="128"/>
        <scheme val="minor"/>
      </rPr>
      <t>は、(本シートの最下部にある)別紙にて算定した金額を右の欄に記載してください</t>
    </r>
    <rPh sb="11" eb="13">
      <t>ウワマワ</t>
    </rPh>
    <rPh sb="24" eb="26">
      <t>ジッシ</t>
    </rPh>
    <rPh sb="30" eb="32">
      <t>バアイ</t>
    </rPh>
    <rPh sb="67" eb="68">
      <t>ホ</t>
    </rPh>
    <rPh sb="71" eb="72">
      <t>ホン</t>
    </rPh>
    <rPh sb="72" eb="75">
      <t>キュウフキン</t>
    </rPh>
    <rPh sb="76" eb="77">
      <t>ア</t>
    </rPh>
    <rPh sb="79" eb="81">
      <t>バアイ</t>
    </rPh>
    <rPh sb="84" eb="85">
      <t>ホン</t>
    </rPh>
    <rPh sb="89" eb="92">
      <t>サイカブ</t>
    </rPh>
    <rPh sb="104" eb="106">
      <t>キンガク</t>
    </rPh>
    <rPh sb="107" eb="108">
      <t>ミギ</t>
    </rPh>
    <rPh sb="109" eb="110">
      <t>ラン</t>
    </rPh>
    <rPh sb="111" eb="113">
      <t>キサイ</t>
    </rPh>
    <phoneticPr fontId="39"/>
  </si>
  <si>
    <t>左側（Ｆ列）：３月１日時点では、制度上、ベースアップ評価料が届け出られない施設のうち、令和８年６月１日時点で令和８年度診療報酬改定による見直し後のベースアップ評価料を届け出ることを誓約して支給対象となった施設のみ記載してください。
右側（Ｋ列）：上記２段の差額が自動計算されます。</t>
    <rPh sb="37" eb="39">
      <t>シセツ</t>
    </rPh>
    <rPh sb="94" eb="96">
      <t>シキュウ</t>
    </rPh>
    <rPh sb="96" eb="98">
      <t>タイショウ</t>
    </rPh>
    <rPh sb="102" eb="104">
      <t>シセツ</t>
    </rPh>
    <rPh sb="106" eb="108">
      <t>キサイ</t>
    </rPh>
    <phoneticPr fontId="42"/>
  </si>
  <si>
    <t>　一時金または特別手当</t>
    <rPh sb="1" eb="4">
      <t>イチジキン</t>
    </rPh>
    <phoneticPr fontId="43"/>
  </si>
  <si>
    <t>以下、給付金を活用した、個別職種の賃金改善の内容について記載してください。
政策上の必要性から把握するものであり、補助金の交付額には影響しません。
職種ごとの賃金改善の総額と薬局全体の賃金改善の総額が一致しなくても差し支えありません。</t>
    <rPh sb="0" eb="2">
      <t>イカ</t>
    </rPh>
    <rPh sb="3" eb="6">
      <t>キュウフキン</t>
    </rPh>
    <rPh sb="7" eb="9">
      <t>カツヨウ</t>
    </rPh>
    <rPh sb="12" eb="14">
      <t>コベツ</t>
    </rPh>
    <rPh sb="14" eb="16">
      <t>ショクシュ</t>
    </rPh>
    <rPh sb="17" eb="19">
      <t>チンギン</t>
    </rPh>
    <rPh sb="19" eb="21">
      <t>カイゼン</t>
    </rPh>
    <rPh sb="22" eb="24">
      <t>ナイヨウ</t>
    </rPh>
    <rPh sb="28" eb="30">
      <t>キサイ</t>
    </rPh>
    <rPh sb="38" eb="41">
      <t>セイサクジョウ</t>
    </rPh>
    <rPh sb="42" eb="45">
      <t>ヒツヨウセイ</t>
    </rPh>
    <rPh sb="47" eb="49">
      <t>ハアク</t>
    </rPh>
    <rPh sb="57" eb="60">
      <t>ホジョキン</t>
    </rPh>
    <rPh sb="61" eb="64">
      <t>コウフガク</t>
    </rPh>
    <rPh sb="66" eb="68">
      <t>エイキョウ</t>
    </rPh>
    <rPh sb="87" eb="89">
      <t>ヤッキョク</t>
    </rPh>
    <phoneticPr fontId="42"/>
  </si>
  <si>
    <r>
      <t xml:space="preserve">交付決定額
</t>
    </r>
    <r>
      <rPr>
        <b/>
        <sz val="10"/>
        <color theme="1"/>
        <rFont val="ＭＳ Ｐゴシック"/>
        <family val="3"/>
        <charset val="128"/>
        <scheme val="minor"/>
      </rPr>
      <t>（交付決定書から転記してください）</t>
    </r>
    <rPh sb="0" eb="5">
      <t>コウフケッテイガク</t>
    </rPh>
    <rPh sb="7" eb="11">
      <t>コウフケッテイ</t>
    </rPh>
    <rPh sb="11" eb="12">
      <t>ショ</t>
    </rPh>
    <rPh sb="14" eb="16">
      <t>テンキ</t>
    </rPh>
    <phoneticPr fontId="42"/>
  </si>
  <si>
    <t>❸：賃上げ支援事業の支給額（対象施設報告シートから自動転記）</t>
    <rPh sb="2" eb="4">
      <t>チンア</t>
    </rPh>
    <rPh sb="5" eb="7">
      <t>シエン</t>
    </rPh>
    <rPh sb="7" eb="9">
      <t>ジギョウ</t>
    </rPh>
    <rPh sb="10" eb="13">
      <t>シキュウガク</t>
    </rPh>
    <rPh sb="14" eb="16">
      <t>タイショウ</t>
    </rPh>
    <rPh sb="16" eb="18">
      <t>シセツ</t>
    </rPh>
    <rPh sb="18" eb="20">
      <t>ホウコク</t>
    </rPh>
    <rPh sb="25" eb="27">
      <t>ジドウ</t>
    </rPh>
    <rPh sb="27" eb="29">
      <t>テンキ</t>
    </rPh>
    <phoneticPr fontId="42"/>
  </si>
  <si>
    <t>40歳未満の勤務薬剤師の賃金改善の内容</t>
    <rPh sb="2" eb="3">
      <t>サイ</t>
    </rPh>
    <rPh sb="3" eb="5">
      <t>ミマン</t>
    </rPh>
    <rPh sb="6" eb="8">
      <t>キンム</t>
    </rPh>
    <rPh sb="8" eb="11">
      <t>ヤクザイシ</t>
    </rPh>
    <rPh sb="12" eb="14">
      <t>チンギン</t>
    </rPh>
    <rPh sb="14" eb="16">
      <t>カイゼン</t>
    </rPh>
    <rPh sb="17" eb="19">
      <t>ナイヨウ</t>
    </rPh>
    <phoneticPr fontId="42"/>
  </si>
  <si>
    <t>×</t>
    <phoneticPr fontId="42"/>
  </si>
  <si>
    <t>令和8年5月12日付け薬第9999号</t>
    <rPh sb="0" eb="2">
      <t>レイワ</t>
    </rPh>
    <rPh sb="3" eb="4">
      <t>ネン</t>
    </rPh>
    <rPh sb="5" eb="6">
      <t>ガツ</t>
    </rPh>
    <rPh sb="8" eb="9">
      <t>ヒ</t>
    </rPh>
    <rPh sb="9" eb="10">
      <t>ツ</t>
    </rPh>
    <rPh sb="11" eb="12">
      <t>クスリ</t>
    </rPh>
    <rPh sb="12" eb="13">
      <t>ダイ</t>
    </rPh>
    <rPh sb="17" eb="18">
      <t>ゴウ</t>
    </rPh>
    <phoneticPr fontId="43"/>
  </si>
  <si>
    <t>令和8年　月　日付け薬第　　　号</t>
    <rPh sb="0" eb="2">
      <t>レイワ</t>
    </rPh>
    <rPh sb="3" eb="4">
      <t>ネン</t>
    </rPh>
    <rPh sb="5" eb="6">
      <t>ガツ</t>
    </rPh>
    <rPh sb="7" eb="8">
      <t>ヒ</t>
    </rPh>
    <rPh sb="8" eb="9">
      <t>ツ</t>
    </rPh>
    <rPh sb="10" eb="11">
      <t>クスリ</t>
    </rPh>
    <rPh sb="11" eb="12">
      <t>ダイ</t>
    </rPh>
    <rPh sb="15" eb="16">
      <t>ゴウ</t>
    </rPh>
    <phoneticPr fontId="43"/>
  </si>
  <si>
    <t>令和8年　月　日付け薬第　　　　号</t>
    <rPh sb="0" eb="2">
      <t>レイワ</t>
    </rPh>
    <rPh sb="3" eb="4">
      <t>ネン</t>
    </rPh>
    <rPh sb="5" eb="6">
      <t>ガツ</t>
    </rPh>
    <rPh sb="7" eb="8">
      <t>ヒ</t>
    </rPh>
    <rPh sb="8" eb="9">
      <t>ツ</t>
    </rPh>
    <rPh sb="10" eb="11">
      <t>クスリ</t>
    </rPh>
    <rPh sb="11" eb="12">
      <t>ダイ</t>
    </rPh>
    <rPh sb="16" eb="17">
      <t>ゴウ</t>
    </rPh>
    <phoneticPr fontId="43"/>
  </si>
  <si>
    <t>○</t>
  </si>
  <si>
    <t>○</t>
    <phoneticPr fontId="4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</si>
</sst>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円&quot;"/>
    <numFmt numFmtId="177" formatCode="#,##0&quot;人&quot;"/>
    <numFmt numFmtId="178" formatCode="0.0%"/>
    <numFmt numFmtId="179" formatCode="#,##0&quot;ヶ月分&quot;"/>
    <numFmt numFmtId="180" formatCode="#,##0&quot;ヶ月&quot;"/>
  </numFmts>
  <fonts count="70">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6"/>
      <name val="ＭＳ Ｐゴシック"/>
      <family val="3"/>
      <charset val="128"/>
      <scheme val="minor"/>
    </font>
    <font>
      <sz val="6"/>
      <name val="ＭＳ Ｐゴシック"/>
      <family val="2"/>
      <charset val="128"/>
      <scheme val="minor"/>
    </font>
    <font>
      <b/>
      <sz val="18"/>
      <color theme="1"/>
      <name val="ＭＳ Ｐゴシック"/>
      <family val="3"/>
      <charset val="128"/>
      <scheme val="minor"/>
    </font>
    <font>
      <sz val="11"/>
      <name val="明朝"/>
      <family val="1"/>
      <charset val="128"/>
    </font>
    <font>
      <sz val="11"/>
      <color indexed="8"/>
      <name val="ＭＳ Ｐゴシック"/>
      <family val="3"/>
      <charset val="128"/>
    </font>
    <font>
      <sz val="11"/>
      <color theme="1"/>
      <name val="ＭＳ Ｐゴシック"/>
      <family val="2"/>
      <scheme val="minor"/>
    </font>
    <font>
      <sz val="11"/>
      <name val="ＭＳ Ｐゴシック"/>
      <family val="3"/>
      <charset val="128"/>
    </font>
    <font>
      <sz val="11"/>
      <color theme="0"/>
      <name val="ＭＳ Ｐゴシック"/>
      <family val="2"/>
      <charset val="128"/>
      <scheme val="minor"/>
    </font>
    <font>
      <u/>
      <sz val="12"/>
      <color theme="1"/>
      <name val="ＭＳ ゴシック"/>
      <family val="3"/>
      <charset val="128"/>
    </font>
    <font>
      <b/>
      <sz val="14"/>
      <color theme="1"/>
      <name val="ＭＳ Ｐゴシック"/>
      <family val="3"/>
      <charset val="128"/>
      <scheme val="minor"/>
    </font>
    <font>
      <b/>
      <u/>
      <sz val="12"/>
      <color theme="1"/>
      <name val="ＭＳ ゴシック"/>
      <family val="3"/>
      <charset val="128"/>
    </font>
    <font>
      <b/>
      <sz val="11"/>
      <color rgb="FFFF0000"/>
      <name val="ＭＳ Ｐゴシック"/>
      <family val="3"/>
      <charset val="128"/>
      <scheme val="minor"/>
    </font>
    <font>
      <b/>
      <u/>
      <sz val="11"/>
      <color theme="1"/>
      <name val="ＭＳ Ｐゴシック"/>
      <family val="3"/>
      <charset val="128"/>
      <scheme val="minor"/>
    </font>
    <font>
      <b/>
      <sz val="14"/>
      <color rgb="FFFF0000"/>
      <name val="ＭＳ Ｐゴシック"/>
      <family val="3"/>
      <charset val="128"/>
      <scheme val="minor"/>
    </font>
    <font>
      <sz val="12"/>
      <color theme="1"/>
      <name val="ＭＳ Ｐゴシック"/>
      <family val="3"/>
      <charset val="128"/>
      <scheme val="minor"/>
    </font>
    <font>
      <b/>
      <sz val="9"/>
      <color indexed="81"/>
      <name val="MS P ゴシック"/>
      <family val="3"/>
      <charset val="128"/>
    </font>
    <font>
      <b/>
      <sz val="12"/>
      <color theme="1"/>
      <name val="ＭＳ ゴシック"/>
      <family val="3"/>
      <charset val="128"/>
    </font>
    <font>
      <b/>
      <sz val="12"/>
      <color theme="1"/>
      <name val="ＭＳ Ｐゴシック"/>
      <family val="3"/>
      <charset val="128"/>
      <scheme val="minor"/>
    </font>
    <font>
      <b/>
      <sz val="9"/>
      <color theme="1"/>
      <name val="ＭＳ Ｐゴシック"/>
      <family val="3"/>
      <charset val="128"/>
      <scheme val="minor"/>
    </font>
    <font>
      <b/>
      <sz val="8"/>
      <color theme="1"/>
      <name val="ＭＳ Ｐゴシック"/>
      <family val="3"/>
      <charset val="128"/>
      <scheme val="minor"/>
    </font>
    <font>
      <b/>
      <sz val="10"/>
      <color theme="1"/>
      <name val="ＭＳ Ｐゴシック"/>
      <family val="3"/>
      <charset val="128"/>
      <scheme val="minor"/>
    </font>
    <font>
      <b/>
      <sz val="16"/>
      <color rgb="FFFF0000"/>
      <name val="ＭＳ Ｐゴシック"/>
      <family val="3"/>
      <charset val="128"/>
      <scheme val="minor"/>
    </font>
    <font>
      <sz val="12"/>
      <color theme="1"/>
      <name val="ＭＳ Ｐゴシック"/>
      <family val="2"/>
      <charset val="128"/>
      <scheme val="minor"/>
    </font>
    <font>
      <sz val="9"/>
      <color theme="1"/>
      <name val="ＭＳ Ｐゴシック"/>
      <family val="3"/>
      <charset val="128"/>
      <scheme val="minor"/>
    </font>
    <font>
      <sz val="11"/>
      <color theme="1" tint="0.499984740745262"/>
      <name val="ＭＳ Ｐゴシック"/>
      <family val="2"/>
      <charset val="128"/>
      <scheme val="minor"/>
    </font>
    <font>
      <b/>
      <u/>
      <sz val="11"/>
      <color rgb="FFFF0000"/>
      <name val="ＭＳ Ｐゴシック"/>
      <family val="3"/>
      <charset val="128"/>
      <scheme val="minor"/>
    </font>
    <font>
      <b/>
      <u/>
      <sz val="12"/>
      <color rgb="FFFF0000"/>
      <name val="ＭＳ ゴシック"/>
      <family val="3"/>
      <charset val="128"/>
    </font>
    <font>
      <b/>
      <sz val="10"/>
      <color rgb="FFFF0000"/>
      <name val="ＭＳ Ｐゴシック"/>
      <family val="3"/>
      <charset val="128"/>
      <scheme val="minor"/>
    </font>
  </fonts>
  <fills count="40">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8" tint="-0.249977111117893"/>
        <bgColor indexed="64"/>
      </patternFill>
    </fill>
    <fill>
      <patternFill patternType="solid">
        <fgColor theme="8" tint="0.39997558519241921"/>
        <bgColor indexed="64"/>
      </patternFill>
    </fill>
    <fill>
      <patternFill patternType="solid">
        <fgColor rgb="FFFFFF0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s>
  <borders count="5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hair">
        <color auto="1"/>
      </left>
      <right style="hair">
        <color auto="1"/>
      </right>
      <top/>
      <bottom style="thin">
        <color indexed="64"/>
      </bottom>
      <diagonal/>
    </border>
    <border>
      <left style="hair">
        <color auto="1"/>
      </left>
      <right style="thin">
        <color indexed="64"/>
      </right>
      <top/>
      <bottom style="thin">
        <color indexed="64"/>
      </bottom>
      <diagonal/>
    </border>
    <border>
      <left style="hair">
        <color indexed="64"/>
      </left>
      <right style="thin">
        <color auto="1"/>
      </right>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auto="1"/>
      </right>
      <top style="thin">
        <color indexed="64"/>
      </top>
      <bottom style="hair">
        <color auto="1"/>
      </bottom>
      <diagonal/>
    </border>
    <border>
      <left style="hair">
        <color auto="1"/>
      </left>
      <right style="hair">
        <color auto="1"/>
      </right>
      <top style="thin">
        <color indexed="64"/>
      </top>
      <bottom style="hair">
        <color auto="1"/>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diagonalUp="1">
      <left style="thin">
        <color indexed="64"/>
      </left>
      <right style="thin">
        <color indexed="64"/>
      </right>
      <top style="medium">
        <color indexed="64"/>
      </top>
      <bottom style="medium">
        <color indexed="64"/>
      </bottom>
      <diagonal style="thin">
        <color indexed="64"/>
      </diagonal>
    </border>
    <border diagonalUp="1">
      <left style="thin">
        <color indexed="64"/>
      </left>
      <right style="thin">
        <color indexed="64"/>
      </right>
      <top style="medium">
        <color indexed="64"/>
      </top>
      <bottom style="thin">
        <color indexed="64"/>
      </bottom>
      <diagonal style="thin">
        <color indexed="64"/>
      </diagonal>
    </border>
  </borders>
  <cellStyleXfs count="76">
    <xf numFmtId="0" fontId="0" fillId="0" borderId="0">
      <alignment vertical="center"/>
    </xf>
    <xf numFmtId="0" fontId="25" fillId="2" borderId="0" applyNumberFormat="0" applyBorder="0" applyAlignment="0" applyProtection="0">
      <alignment vertical="center"/>
    </xf>
    <xf numFmtId="0" fontId="25" fillId="3" borderId="0" applyNumberFormat="0" applyBorder="0" applyAlignment="0" applyProtection="0">
      <alignment vertical="center"/>
    </xf>
    <xf numFmtId="0" fontId="25" fillId="4" borderId="0" applyNumberFormat="0" applyBorder="0" applyAlignment="0" applyProtection="0">
      <alignment vertical="center"/>
    </xf>
    <xf numFmtId="0" fontId="25" fillId="5" borderId="0" applyNumberFormat="0" applyBorder="0" applyAlignment="0" applyProtection="0">
      <alignment vertical="center"/>
    </xf>
    <xf numFmtId="0" fontId="25" fillId="6" borderId="0" applyNumberFormat="0" applyBorder="0" applyAlignment="0" applyProtection="0">
      <alignment vertical="center"/>
    </xf>
    <xf numFmtId="0" fontId="25" fillId="7" borderId="0" applyNumberFormat="0" applyBorder="0" applyAlignment="0" applyProtection="0">
      <alignment vertical="center"/>
    </xf>
    <xf numFmtId="0" fontId="25" fillId="8" borderId="0" applyNumberFormat="0" applyBorder="0" applyAlignment="0" applyProtection="0">
      <alignment vertical="center"/>
    </xf>
    <xf numFmtId="0" fontId="25"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0" borderId="0" applyNumberFormat="0" applyFill="0" applyBorder="0" applyAlignment="0" applyProtection="0">
      <alignment vertical="center"/>
    </xf>
    <xf numFmtId="0" fontId="28" fillId="26" borderId="7" applyNumberFormat="0" applyAlignment="0" applyProtection="0">
      <alignment vertical="center"/>
    </xf>
    <xf numFmtId="0" fontId="29" fillId="27" borderId="0" applyNumberFormat="0" applyBorder="0" applyAlignment="0" applyProtection="0">
      <alignment vertical="center"/>
    </xf>
    <xf numFmtId="0" fontId="25" fillId="28" borderId="8" applyNumberFormat="0" applyFont="0" applyAlignment="0" applyProtection="0">
      <alignment vertical="center"/>
    </xf>
    <xf numFmtId="0" fontId="30" fillId="0" borderId="9" applyNumberFormat="0" applyFill="0" applyAlignment="0" applyProtection="0">
      <alignment vertical="center"/>
    </xf>
    <xf numFmtId="0" fontId="31" fillId="29" borderId="0" applyNumberFormat="0" applyBorder="0" applyAlignment="0" applyProtection="0">
      <alignment vertical="center"/>
    </xf>
    <xf numFmtId="0" fontId="32" fillId="30" borderId="10" applyNumberFormat="0" applyAlignment="0" applyProtection="0">
      <alignment vertical="center"/>
    </xf>
    <xf numFmtId="0" fontId="33" fillId="0" borderId="0" applyNumberFormat="0" applyFill="0" applyBorder="0" applyAlignment="0" applyProtection="0">
      <alignment vertical="center"/>
    </xf>
    <xf numFmtId="0" fontId="34" fillId="0" borderId="11" applyNumberFormat="0" applyFill="0" applyAlignment="0" applyProtection="0">
      <alignment vertical="center"/>
    </xf>
    <xf numFmtId="0" fontId="35" fillId="0" borderId="12" applyNumberFormat="0" applyFill="0" applyAlignment="0" applyProtection="0">
      <alignment vertical="center"/>
    </xf>
    <xf numFmtId="0" fontId="36" fillId="0" borderId="13" applyNumberFormat="0" applyFill="0" applyAlignment="0" applyProtection="0">
      <alignment vertical="center"/>
    </xf>
    <xf numFmtId="0" fontId="36" fillId="0" borderId="0" applyNumberFormat="0" applyFill="0" applyBorder="0" applyAlignment="0" applyProtection="0">
      <alignment vertical="center"/>
    </xf>
    <xf numFmtId="0" fontId="37" fillId="0" borderId="14" applyNumberFormat="0" applyFill="0" applyAlignment="0" applyProtection="0">
      <alignment vertical="center"/>
    </xf>
    <xf numFmtId="0" fontId="38" fillId="30" borderId="15" applyNumberFormat="0" applyAlignment="0" applyProtection="0">
      <alignment vertical="center"/>
    </xf>
    <xf numFmtId="0" fontId="39" fillId="0" borderId="0" applyNumberFormat="0" applyFill="0" applyBorder="0" applyAlignment="0" applyProtection="0">
      <alignment vertical="center"/>
    </xf>
    <xf numFmtId="0" fontId="40" fillId="31" borderId="10" applyNumberFormat="0" applyAlignment="0" applyProtection="0">
      <alignment vertical="center"/>
    </xf>
    <xf numFmtId="0" fontId="41" fillId="32" borderId="0" applyNumberFormat="0" applyBorder="0" applyAlignment="0" applyProtection="0">
      <alignment vertical="center"/>
    </xf>
    <xf numFmtId="0" fontId="24" fillId="0" borderId="0">
      <alignment vertical="center"/>
    </xf>
    <xf numFmtId="0" fontId="23" fillId="0" borderId="0">
      <alignment vertical="center"/>
    </xf>
    <xf numFmtId="0" fontId="45" fillId="0" borderId="0"/>
    <xf numFmtId="38" fontId="45" fillId="0" borderId="0" applyFont="0" applyFill="0" applyBorder="0" applyAlignment="0" applyProtection="0"/>
    <xf numFmtId="0" fontId="47" fillId="0" borderId="0"/>
    <xf numFmtId="38" fontId="47" fillId="0" borderId="0" applyFont="0" applyFill="0" applyBorder="0" applyAlignment="0" applyProtection="0">
      <alignment vertical="center"/>
    </xf>
    <xf numFmtId="0" fontId="25" fillId="0" borderId="0">
      <alignment vertical="center"/>
    </xf>
    <xf numFmtId="0" fontId="25" fillId="0" borderId="0">
      <alignment vertical="center"/>
    </xf>
    <xf numFmtId="0" fontId="46" fillId="0" borderId="0">
      <alignment vertical="center"/>
    </xf>
    <xf numFmtId="38" fontId="25" fillId="0" borderId="0" applyFont="0" applyFill="0" applyBorder="0" applyAlignment="0" applyProtection="0">
      <alignment vertical="center"/>
    </xf>
    <xf numFmtId="0" fontId="48" fillId="0" borderId="0">
      <alignment vertical="center"/>
    </xf>
    <xf numFmtId="0" fontId="22" fillId="0" borderId="0">
      <alignment vertical="center"/>
    </xf>
    <xf numFmtId="38" fontId="22" fillId="0" borderId="0" applyFont="0" applyFill="0" applyBorder="0" applyAlignment="0" applyProtection="0">
      <alignment vertical="center"/>
    </xf>
    <xf numFmtId="0" fontId="48" fillId="0" borderId="0"/>
    <xf numFmtId="0" fontId="21" fillId="0" borderId="0">
      <alignment vertical="center"/>
    </xf>
    <xf numFmtId="0" fontId="20" fillId="0" borderId="0">
      <alignment vertical="center"/>
    </xf>
    <xf numFmtId="0" fontId="19" fillId="0" borderId="0">
      <alignment vertical="center"/>
    </xf>
    <xf numFmtId="0" fontId="19" fillId="0" borderId="0">
      <alignment vertical="center"/>
    </xf>
    <xf numFmtId="0" fontId="19" fillId="0" borderId="0">
      <alignment vertical="center"/>
    </xf>
    <xf numFmtId="0" fontId="18" fillId="0" borderId="0">
      <alignment vertical="center"/>
    </xf>
    <xf numFmtId="0" fontId="17" fillId="0" borderId="0">
      <alignment vertical="center"/>
    </xf>
    <xf numFmtId="0" fontId="17" fillId="0" borderId="0">
      <alignment vertical="center"/>
    </xf>
    <xf numFmtId="0" fontId="16" fillId="0" borderId="0">
      <alignment vertical="center"/>
    </xf>
    <xf numFmtId="38" fontId="16" fillId="0" borderId="0" applyFont="0" applyFill="0" applyBorder="0" applyAlignment="0" applyProtection="0">
      <alignment vertical="center"/>
    </xf>
    <xf numFmtId="0" fontId="15" fillId="0" borderId="0">
      <alignment vertical="center"/>
    </xf>
    <xf numFmtId="38" fontId="15" fillId="0" borderId="0" applyFont="0" applyFill="0" applyBorder="0" applyAlignment="0" applyProtection="0">
      <alignment vertical="center"/>
    </xf>
    <xf numFmtId="38" fontId="25" fillId="0" borderId="0" applyFont="0" applyFill="0" applyBorder="0" applyAlignment="0" applyProtection="0">
      <alignment vertical="center"/>
    </xf>
    <xf numFmtId="0" fontId="14" fillId="0" borderId="0">
      <alignment vertical="center"/>
    </xf>
    <xf numFmtId="38" fontId="14" fillId="0" borderId="0" applyFont="0" applyFill="0" applyBorder="0" applyAlignment="0" applyProtection="0">
      <alignment vertical="center"/>
    </xf>
    <xf numFmtId="9" fontId="25" fillId="0" borderId="0" applyFont="0" applyFill="0" applyBorder="0" applyAlignment="0" applyProtection="0">
      <alignment vertical="center"/>
    </xf>
    <xf numFmtId="0" fontId="12" fillId="0" borderId="0">
      <alignment vertical="center"/>
    </xf>
    <xf numFmtId="0" fontId="12" fillId="0" borderId="0">
      <alignment vertical="center"/>
    </xf>
    <xf numFmtId="0" fontId="6" fillId="0" borderId="0">
      <alignment vertical="center"/>
    </xf>
    <xf numFmtId="0" fontId="6" fillId="0" borderId="0">
      <alignment vertical="center"/>
    </xf>
  </cellStyleXfs>
  <cellXfs count="234">
    <xf numFmtId="0" fontId="0" fillId="0" borderId="0" xfId="0">
      <alignment vertical="center"/>
    </xf>
    <xf numFmtId="0" fontId="20" fillId="0" borderId="0" xfId="57">
      <alignment vertical="center"/>
    </xf>
    <xf numFmtId="0" fontId="49" fillId="33" borderId="22" xfId="58" applyFont="1" applyFill="1" applyBorder="1">
      <alignment vertical="center"/>
    </xf>
    <xf numFmtId="0" fontId="19" fillId="34" borderId="21" xfId="58" applyFill="1" applyBorder="1">
      <alignment vertical="center"/>
    </xf>
    <xf numFmtId="0" fontId="19" fillId="0" borderId="0" xfId="58">
      <alignment vertical="center"/>
    </xf>
    <xf numFmtId="0" fontId="50" fillId="0" borderId="0" xfId="69" applyFont="1" applyProtection="1">
      <alignment vertical="center"/>
      <protection locked="0"/>
    </xf>
    <xf numFmtId="0" fontId="51" fillId="0" borderId="0" xfId="69" applyFont="1">
      <alignment vertical="center"/>
    </xf>
    <xf numFmtId="0" fontId="14" fillId="0" borderId="0" xfId="69">
      <alignment vertical="center"/>
    </xf>
    <xf numFmtId="0" fontId="14" fillId="0" borderId="0" xfId="69" applyAlignment="1">
      <alignment vertical="center" wrapText="1"/>
    </xf>
    <xf numFmtId="0" fontId="25" fillId="0" borderId="0" xfId="69" applyFont="1" applyAlignment="1">
      <alignment vertical="center" wrapText="1"/>
    </xf>
    <xf numFmtId="0" fontId="37" fillId="37" borderId="5" xfId="69" applyFont="1" applyFill="1" applyBorder="1" applyAlignment="1">
      <alignment vertical="center" wrapText="1"/>
    </xf>
    <xf numFmtId="0" fontId="37" fillId="35" borderId="5" xfId="69" applyFont="1" applyFill="1" applyBorder="1" applyAlignment="1">
      <alignment horizontal="center" vertical="center" wrapText="1"/>
    </xf>
    <xf numFmtId="0" fontId="37" fillId="0" borderId="5" xfId="69" applyFont="1" applyBorder="1" applyAlignment="1">
      <alignment vertical="center" wrapText="1"/>
    </xf>
    <xf numFmtId="0" fontId="51" fillId="0" borderId="0" xfId="69" applyFont="1" applyAlignment="1">
      <alignment horizontal="center" vertical="center"/>
    </xf>
    <xf numFmtId="0" fontId="37" fillId="37" borderId="5" xfId="69" applyFont="1" applyFill="1" applyBorder="1" applyAlignment="1">
      <alignment horizontal="center" vertical="center" wrapText="1"/>
    </xf>
    <xf numFmtId="0" fontId="14" fillId="0" borderId="0" xfId="69" applyAlignment="1">
      <alignment horizontal="center" vertical="center"/>
    </xf>
    <xf numFmtId="0" fontId="0" fillId="0" borderId="0" xfId="69" applyFont="1" applyAlignment="1">
      <alignment vertical="center" wrapText="1"/>
    </xf>
    <xf numFmtId="176" fontId="37" fillId="35" borderId="5" xfId="69" applyNumberFormat="1" applyFont="1" applyFill="1" applyBorder="1" applyAlignment="1">
      <alignment horizontal="center" vertical="center" wrapText="1"/>
    </xf>
    <xf numFmtId="0" fontId="52" fillId="0" borderId="0" xfId="69" applyFont="1" applyProtection="1">
      <alignment vertical="center"/>
      <protection locked="0"/>
    </xf>
    <xf numFmtId="0" fontId="37" fillId="36" borderId="3" xfId="69" applyFont="1" applyFill="1" applyBorder="1" applyAlignment="1">
      <alignment vertical="center" wrapText="1"/>
    </xf>
    <xf numFmtId="0" fontId="37" fillId="0" borderId="0" xfId="58" applyFont="1" applyAlignment="1">
      <alignment vertical="center" wrapText="1"/>
    </xf>
    <xf numFmtId="0" fontId="37" fillId="36" borderId="20" xfId="58" applyFont="1" applyFill="1" applyBorder="1" applyAlignment="1">
      <alignment vertical="center" wrapText="1"/>
    </xf>
    <xf numFmtId="0" fontId="37" fillId="36" borderId="18" xfId="58" applyFont="1" applyFill="1" applyBorder="1" applyAlignment="1">
      <alignment vertical="center" wrapText="1"/>
    </xf>
    <xf numFmtId="0" fontId="37" fillId="36" borderId="17" xfId="58" applyFont="1" applyFill="1" applyBorder="1" applyAlignment="1">
      <alignment vertical="center" wrapText="1"/>
    </xf>
    <xf numFmtId="0" fontId="50" fillId="0" borderId="0" xfId="69" applyFont="1" applyAlignment="1" applyProtection="1">
      <alignment horizontal="right" vertical="center"/>
      <protection locked="0"/>
    </xf>
    <xf numFmtId="176" fontId="37" fillId="0" borderId="5" xfId="69" applyNumberFormat="1" applyFont="1" applyBorder="1" applyAlignment="1">
      <alignment horizontal="center" vertical="center" wrapText="1"/>
    </xf>
    <xf numFmtId="178" fontId="37" fillId="0" borderId="5" xfId="71" applyNumberFormat="1" applyFont="1" applyBorder="1" applyAlignment="1">
      <alignment horizontal="center" vertical="center" wrapText="1"/>
    </xf>
    <xf numFmtId="176" fontId="37" fillId="0" borderId="5" xfId="71" applyNumberFormat="1" applyFont="1" applyBorder="1" applyAlignment="1">
      <alignment horizontal="center" vertical="center" wrapText="1"/>
    </xf>
    <xf numFmtId="176" fontId="37" fillId="35" borderId="5" xfId="71" applyNumberFormat="1" applyFont="1" applyFill="1" applyBorder="1" applyAlignment="1">
      <alignment horizontal="center" vertical="center" wrapText="1"/>
    </xf>
    <xf numFmtId="177" fontId="37" fillId="35" borderId="5" xfId="71" applyNumberFormat="1" applyFont="1" applyFill="1" applyBorder="1" applyAlignment="1">
      <alignment horizontal="center" vertical="center" wrapText="1"/>
    </xf>
    <xf numFmtId="177" fontId="37" fillId="35" borderId="5" xfId="69" applyNumberFormat="1" applyFont="1" applyFill="1" applyBorder="1" applyAlignment="1">
      <alignment horizontal="center" vertical="center" wrapText="1"/>
    </xf>
    <xf numFmtId="0" fontId="13" fillId="0" borderId="0" xfId="69" applyFont="1">
      <alignment vertical="center"/>
    </xf>
    <xf numFmtId="0" fontId="37" fillId="37" borderId="5" xfId="72" applyFont="1" applyFill="1" applyBorder="1" applyAlignment="1">
      <alignment vertical="center" wrapText="1"/>
    </xf>
    <xf numFmtId="0" fontId="37" fillId="37" borderId="5" xfId="72" applyFont="1" applyFill="1" applyBorder="1" applyAlignment="1">
      <alignment horizontal="center" vertical="center" wrapText="1"/>
    </xf>
    <xf numFmtId="0" fontId="0" fillId="0" borderId="0" xfId="72" applyFont="1" applyAlignment="1">
      <alignment vertical="center" wrapText="1"/>
    </xf>
    <xf numFmtId="0" fontId="12" fillId="0" borderId="0" xfId="72">
      <alignment vertical="center"/>
    </xf>
    <xf numFmtId="176" fontId="37" fillId="0" borderId="23" xfId="69" applyNumberFormat="1" applyFont="1" applyBorder="1" applyAlignment="1">
      <alignment horizontal="center" vertical="center" wrapText="1"/>
    </xf>
    <xf numFmtId="180" fontId="37" fillId="35" borderId="5" xfId="71" applyNumberFormat="1" applyFont="1" applyFill="1" applyBorder="1" applyAlignment="1">
      <alignment horizontal="center" vertical="center" wrapText="1"/>
    </xf>
    <xf numFmtId="0" fontId="37" fillId="0" borderId="25" xfId="69" applyFont="1" applyBorder="1" applyAlignment="1">
      <alignment vertical="center" wrapText="1"/>
    </xf>
    <xf numFmtId="180" fontId="37" fillId="35" borderId="5" xfId="69" applyNumberFormat="1" applyFont="1" applyFill="1" applyBorder="1" applyAlignment="1">
      <alignment horizontal="center" vertical="center" wrapText="1"/>
    </xf>
    <xf numFmtId="0" fontId="11" fillId="0" borderId="0" xfId="69" applyFont="1" applyAlignment="1">
      <alignment vertical="center" wrapText="1"/>
    </xf>
    <xf numFmtId="0" fontId="10" fillId="0" borderId="0" xfId="69" applyFont="1" applyAlignment="1">
      <alignment vertical="center" wrapText="1"/>
    </xf>
    <xf numFmtId="0" fontId="56" fillId="0" borderId="0" xfId="0" applyFont="1">
      <alignment vertical="center"/>
    </xf>
    <xf numFmtId="0" fontId="56" fillId="0" borderId="5" xfId="0" applyFont="1" applyBorder="1" applyAlignment="1">
      <alignment horizontal="center" vertical="center"/>
    </xf>
    <xf numFmtId="0" fontId="56" fillId="0" borderId="3" xfId="0" applyFont="1" applyBorder="1">
      <alignment vertical="center"/>
    </xf>
    <xf numFmtId="0" fontId="56" fillId="0" borderId="5" xfId="0" applyFont="1" applyBorder="1" applyAlignment="1">
      <alignment horizontal="center" vertical="center" wrapText="1"/>
    </xf>
    <xf numFmtId="0" fontId="56" fillId="0" borderId="5" xfId="0" applyFont="1" applyBorder="1" applyAlignment="1">
      <alignment horizontal="right" vertical="center"/>
    </xf>
    <xf numFmtId="176" fontId="56" fillId="0" borderId="5" xfId="0" applyNumberFormat="1" applyFont="1" applyBorder="1" applyAlignment="1">
      <alignment horizontal="right" vertical="center"/>
    </xf>
    <xf numFmtId="0" fontId="51" fillId="0" borderId="0" xfId="69" applyFont="1" applyAlignment="1">
      <alignment vertical="center" wrapText="1"/>
    </xf>
    <xf numFmtId="0" fontId="9" fillId="0" borderId="0" xfId="69" applyFont="1" applyAlignment="1">
      <alignment vertical="center" wrapText="1"/>
    </xf>
    <xf numFmtId="0" fontId="8" fillId="0" borderId="0" xfId="69" applyFont="1" applyAlignment="1">
      <alignment vertical="center" wrapText="1"/>
    </xf>
    <xf numFmtId="0" fontId="51" fillId="0" borderId="0" xfId="69" applyFont="1" applyAlignment="1">
      <alignment horizontal="center" vertical="center" wrapText="1"/>
    </xf>
    <xf numFmtId="0" fontId="55" fillId="0" borderId="0" xfId="69" applyFont="1">
      <alignment vertical="center"/>
    </xf>
    <xf numFmtId="49" fontId="58" fillId="35" borderId="0" xfId="72" applyNumberFormat="1" applyFont="1" applyFill="1" applyAlignment="1" applyProtection="1">
      <alignment horizontal="center" vertical="center"/>
      <protection locked="0"/>
    </xf>
    <xf numFmtId="0" fontId="59" fillId="0" borderId="0" xfId="72" applyFont="1" applyAlignment="1">
      <alignment horizontal="left" vertical="center"/>
    </xf>
    <xf numFmtId="0" fontId="7" fillId="0" borderId="0" xfId="69" applyFont="1" applyAlignment="1">
      <alignment vertical="center" wrapText="1"/>
    </xf>
    <xf numFmtId="49" fontId="59" fillId="35" borderId="0" xfId="72" applyNumberFormat="1" applyFont="1" applyFill="1" applyAlignment="1" applyProtection="1">
      <alignment horizontal="right" vertical="center"/>
      <protection locked="0"/>
    </xf>
    <xf numFmtId="0" fontId="59" fillId="0" borderId="0" xfId="69" applyFont="1" applyAlignment="1">
      <alignment horizontal="left" vertical="center"/>
    </xf>
    <xf numFmtId="176" fontId="52" fillId="35" borderId="5" xfId="68" applyNumberFormat="1" applyFont="1" applyFill="1" applyBorder="1" applyAlignment="1" applyProtection="1">
      <alignment horizontal="right" vertical="center"/>
      <protection locked="0"/>
    </xf>
    <xf numFmtId="0" fontId="52" fillId="0" borderId="0" xfId="69" applyFont="1" applyAlignment="1" applyProtection="1">
      <alignment horizontal="left" vertical="center"/>
      <protection locked="0"/>
    </xf>
    <xf numFmtId="176" fontId="52" fillId="0" borderId="0" xfId="69" applyNumberFormat="1" applyFont="1" applyAlignment="1" applyProtection="1">
      <alignment horizontal="right" vertical="center"/>
      <protection locked="0"/>
    </xf>
    <xf numFmtId="176" fontId="52" fillId="0" borderId="0" xfId="68" applyNumberFormat="1" applyFont="1" applyFill="1" applyBorder="1" applyAlignment="1" applyProtection="1">
      <alignment horizontal="right" vertical="center"/>
      <protection locked="0"/>
    </xf>
    <xf numFmtId="179" fontId="37" fillId="35" borderId="5" xfId="69" applyNumberFormat="1" applyFont="1" applyFill="1" applyBorder="1" applyAlignment="1">
      <alignment horizontal="center" vertical="center" wrapText="1"/>
    </xf>
    <xf numFmtId="0" fontId="7" fillId="0" borderId="0" xfId="69" applyFont="1">
      <alignment vertical="center"/>
    </xf>
    <xf numFmtId="0" fontId="59" fillId="0" borderId="0" xfId="69" applyFont="1">
      <alignment vertical="center"/>
    </xf>
    <xf numFmtId="0" fontId="37" fillId="0" borderId="28" xfId="69" applyFont="1" applyBorder="1" applyAlignment="1">
      <alignment horizontal="center" vertical="center" wrapText="1"/>
    </xf>
    <xf numFmtId="0" fontId="37" fillId="0" borderId="28" xfId="69" applyFont="1" applyBorder="1" applyAlignment="1">
      <alignment horizontal="left" vertical="center" wrapText="1"/>
    </xf>
    <xf numFmtId="0" fontId="37" fillId="0" borderId="0" xfId="69" applyFont="1" applyAlignment="1">
      <alignment horizontal="center" vertical="center" wrapText="1"/>
    </xf>
    <xf numFmtId="0" fontId="37" fillId="0" borderId="0" xfId="69" applyFont="1" applyAlignment="1">
      <alignment horizontal="left" vertical="center" wrapText="1"/>
    </xf>
    <xf numFmtId="176" fontId="37" fillId="0" borderId="0" xfId="69" applyNumberFormat="1" applyFont="1" applyAlignment="1">
      <alignment horizontal="center" vertical="center" wrapText="1"/>
    </xf>
    <xf numFmtId="0" fontId="37" fillId="35" borderId="39" xfId="69" applyFont="1" applyFill="1" applyBorder="1" applyAlignment="1">
      <alignment horizontal="center" vertical="center" wrapText="1"/>
    </xf>
    <xf numFmtId="38" fontId="37" fillId="35" borderId="35" xfId="68" applyFont="1" applyFill="1" applyBorder="1" applyAlignment="1">
      <alignment horizontal="center" vertical="center" wrapText="1"/>
    </xf>
    <xf numFmtId="38" fontId="37" fillId="35" borderId="40" xfId="68" applyFont="1" applyFill="1" applyBorder="1" applyAlignment="1">
      <alignment horizontal="center" vertical="center" wrapText="1"/>
    </xf>
    <xf numFmtId="38" fontId="37" fillId="0" borderId="0" xfId="69" applyNumberFormat="1" applyFont="1" applyAlignment="1">
      <alignment horizontal="center" vertical="center" wrapText="1"/>
    </xf>
    <xf numFmtId="0" fontId="37" fillId="0" borderId="43" xfId="69" applyFont="1" applyBorder="1" applyAlignment="1">
      <alignment horizontal="center" vertical="center" wrapText="1"/>
    </xf>
    <xf numFmtId="38" fontId="37" fillId="0" borderId="36" xfId="69" applyNumberFormat="1" applyFont="1" applyBorder="1" applyAlignment="1">
      <alignment horizontal="center" vertical="center" wrapText="1"/>
    </xf>
    <xf numFmtId="0" fontId="37" fillId="37" borderId="44" xfId="69" applyFont="1" applyFill="1" applyBorder="1" applyAlignment="1">
      <alignment horizontal="center" vertical="center" wrapText="1"/>
    </xf>
    <xf numFmtId="0" fontId="37" fillId="35" borderId="41" xfId="69" applyFont="1" applyFill="1" applyBorder="1" applyAlignment="1">
      <alignment horizontal="center" vertical="center" wrapText="1"/>
    </xf>
    <xf numFmtId="0" fontId="37" fillId="35" borderId="42" xfId="69" applyFont="1" applyFill="1" applyBorder="1" applyAlignment="1">
      <alignment horizontal="center" vertical="center" wrapText="1"/>
    </xf>
    <xf numFmtId="0" fontId="37" fillId="37" borderId="46" xfId="69" applyFont="1" applyFill="1" applyBorder="1" applyAlignment="1">
      <alignment horizontal="center" vertical="center" wrapText="1"/>
    </xf>
    <xf numFmtId="0" fontId="37" fillId="37" borderId="47" xfId="69" applyFont="1" applyFill="1" applyBorder="1" applyAlignment="1">
      <alignment horizontal="center" vertical="center" wrapText="1"/>
    </xf>
    <xf numFmtId="0" fontId="37" fillId="37" borderId="48" xfId="69" applyFont="1" applyFill="1" applyBorder="1" applyAlignment="1">
      <alignment horizontal="center" vertical="center" wrapText="1"/>
    </xf>
    <xf numFmtId="0" fontId="37" fillId="35" borderId="32" xfId="69" applyFont="1" applyFill="1" applyBorder="1" applyAlignment="1">
      <alignment horizontal="center" vertical="center" wrapText="1"/>
    </xf>
    <xf numFmtId="38" fontId="37" fillId="35" borderId="33" xfId="68" applyFont="1" applyFill="1" applyBorder="1" applyAlignment="1">
      <alignment horizontal="center" vertical="center" wrapText="1"/>
    </xf>
    <xf numFmtId="0" fontId="37" fillId="35" borderId="31" xfId="69" applyFont="1" applyFill="1" applyBorder="1" applyAlignment="1">
      <alignment horizontal="center" vertical="center" wrapText="1"/>
    </xf>
    <xf numFmtId="0" fontId="28" fillId="0" borderId="0" xfId="69" applyFont="1" applyAlignment="1">
      <alignment horizontal="center" vertical="center" wrapText="1"/>
    </xf>
    <xf numFmtId="176" fontId="52" fillId="38" borderId="5" xfId="68" applyNumberFormat="1" applyFont="1" applyFill="1" applyBorder="1" applyAlignment="1" applyProtection="1">
      <alignment horizontal="right" vertical="center"/>
      <protection locked="0"/>
    </xf>
    <xf numFmtId="0" fontId="64" fillId="0" borderId="0" xfId="74" applyFont="1">
      <alignment vertical="center"/>
    </xf>
    <xf numFmtId="0" fontId="6" fillId="0" borderId="0" xfId="74">
      <alignment vertical="center"/>
    </xf>
    <xf numFmtId="0" fontId="6" fillId="0" borderId="52" xfId="74" applyBorder="1">
      <alignment vertical="center"/>
    </xf>
    <xf numFmtId="0" fontId="6" fillId="0" borderId="53" xfId="74" applyBorder="1" applyAlignment="1">
      <alignment horizontal="center" vertical="center"/>
    </xf>
    <xf numFmtId="0" fontId="37" fillId="39" borderId="54" xfId="75" applyFont="1" applyFill="1" applyBorder="1" applyAlignment="1">
      <alignment horizontal="center" vertical="center"/>
    </xf>
    <xf numFmtId="0" fontId="37" fillId="39" borderId="55" xfId="75" applyFont="1" applyFill="1" applyBorder="1" applyAlignment="1">
      <alignment horizontal="center" vertical="center"/>
    </xf>
    <xf numFmtId="0" fontId="6" fillId="0" borderId="31" xfId="74" applyBorder="1">
      <alignment vertical="center"/>
    </xf>
    <xf numFmtId="0" fontId="6" fillId="0" borderId="32" xfId="74" applyBorder="1">
      <alignment vertical="center"/>
    </xf>
    <xf numFmtId="176" fontId="0" fillId="39" borderId="51" xfId="68" applyNumberFormat="1" applyFont="1" applyFill="1" applyBorder="1">
      <alignment vertical="center"/>
    </xf>
    <xf numFmtId="176" fontId="0" fillId="39" borderId="51" xfId="68" applyNumberFormat="1" applyFont="1" applyFill="1" applyBorder="1" applyAlignment="1">
      <alignment horizontal="right" vertical="center"/>
    </xf>
    <xf numFmtId="3" fontId="0" fillId="39" borderId="33" xfId="68" applyNumberFormat="1" applyFont="1" applyFill="1" applyBorder="1" applyAlignment="1">
      <alignment horizontal="right" vertical="center"/>
    </xf>
    <xf numFmtId="0" fontId="6" fillId="0" borderId="41" xfId="74" applyBorder="1">
      <alignment vertical="center"/>
    </xf>
    <xf numFmtId="0" fontId="6" fillId="0" borderId="5" xfId="74" applyBorder="1">
      <alignment vertical="center"/>
    </xf>
    <xf numFmtId="176" fontId="0" fillId="39" borderId="3" xfId="68" applyNumberFormat="1" applyFont="1" applyFill="1" applyBorder="1">
      <alignment vertical="center"/>
    </xf>
    <xf numFmtId="176" fontId="0" fillId="39" borderId="3" xfId="68" applyNumberFormat="1" applyFont="1" applyFill="1" applyBorder="1" applyAlignment="1">
      <alignment horizontal="right" vertical="center"/>
    </xf>
    <xf numFmtId="3" fontId="0" fillId="39" borderId="35" xfId="68" applyNumberFormat="1" applyFont="1" applyFill="1" applyBorder="1" applyAlignment="1">
      <alignment horizontal="right" vertical="center"/>
    </xf>
    <xf numFmtId="0" fontId="66" fillId="0" borderId="0" xfId="74" applyFont="1">
      <alignment vertical="center"/>
    </xf>
    <xf numFmtId="176" fontId="0" fillId="0" borderId="0" xfId="68" applyNumberFormat="1" applyFont="1" applyFill="1" applyBorder="1">
      <alignment vertical="center"/>
    </xf>
    <xf numFmtId="176" fontId="0" fillId="0" borderId="0" xfId="68" applyNumberFormat="1" applyFont="1" applyFill="1" applyBorder="1" applyAlignment="1">
      <alignment horizontal="right" vertical="center"/>
    </xf>
    <xf numFmtId="3" fontId="0" fillId="0" borderId="0" xfId="68" applyNumberFormat="1" applyFont="1" applyFill="1" applyBorder="1" applyAlignment="1">
      <alignment horizontal="right" vertical="center"/>
    </xf>
    <xf numFmtId="0" fontId="5" fillId="0" borderId="0" xfId="69" applyFont="1" applyAlignment="1">
      <alignment vertical="center" wrapText="1"/>
    </xf>
    <xf numFmtId="176" fontId="52" fillId="0" borderId="5" xfId="68" applyNumberFormat="1" applyFont="1" applyFill="1" applyBorder="1" applyAlignment="1" applyProtection="1">
      <alignment horizontal="right" vertical="center"/>
      <protection locked="0"/>
    </xf>
    <xf numFmtId="0" fontId="37" fillId="0" borderId="5" xfId="69" applyFont="1" applyBorder="1" applyAlignment="1">
      <alignment horizontal="center" vertical="center" wrapText="1"/>
    </xf>
    <xf numFmtId="176" fontId="37" fillId="0" borderId="28" xfId="69" applyNumberFormat="1" applyFont="1" applyBorder="1" applyAlignment="1">
      <alignment horizontal="center" vertical="center" wrapText="1"/>
    </xf>
    <xf numFmtId="0" fontId="6" fillId="0" borderId="56" xfId="74" applyBorder="1" applyAlignment="1">
      <alignment horizontal="center" vertical="center"/>
    </xf>
    <xf numFmtId="0" fontId="6" fillId="0" borderId="57" xfId="74" applyBorder="1">
      <alignment vertical="center"/>
    </xf>
    <xf numFmtId="0" fontId="2" fillId="0" borderId="0" xfId="69" applyFont="1" applyAlignment="1">
      <alignment vertical="center" wrapText="1"/>
    </xf>
    <xf numFmtId="0" fontId="37" fillId="37" borderId="23" xfId="72" applyFont="1" applyFill="1" applyBorder="1" applyAlignment="1">
      <alignment horizontal="center" vertical="center" wrapText="1"/>
    </xf>
    <xf numFmtId="0" fontId="37" fillId="0" borderId="23" xfId="69" applyFont="1" applyBorder="1" applyAlignment="1">
      <alignment vertical="center" wrapText="1"/>
    </xf>
    <xf numFmtId="0" fontId="37" fillId="37" borderId="25" xfId="69" applyFont="1" applyFill="1" applyBorder="1" applyAlignment="1">
      <alignment vertical="center" wrapText="1"/>
    </xf>
    <xf numFmtId="177" fontId="37" fillId="35" borderId="5" xfId="69" applyNumberFormat="1" applyFont="1" applyFill="1" applyBorder="1" applyAlignment="1" applyProtection="1">
      <alignment horizontal="center" vertical="center" wrapText="1"/>
      <protection locked="0"/>
    </xf>
    <xf numFmtId="176" fontId="37" fillId="35" borderId="5" xfId="69" applyNumberFormat="1" applyFont="1" applyFill="1" applyBorder="1" applyAlignment="1" applyProtection="1">
      <alignment horizontal="center" vertical="center" wrapText="1"/>
      <protection locked="0"/>
    </xf>
    <xf numFmtId="180" fontId="37" fillId="35" borderId="5" xfId="69" applyNumberFormat="1" applyFont="1" applyFill="1" applyBorder="1" applyAlignment="1" applyProtection="1">
      <alignment horizontal="center" vertical="center" wrapText="1"/>
      <protection locked="0"/>
    </xf>
    <xf numFmtId="179" fontId="37" fillId="35" borderId="5" xfId="69" applyNumberFormat="1" applyFont="1" applyFill="1" applyBorder="1" applyAlignment="1" applyProtection="1">
      <alignment horizontal="center" vertical="center" wrapText="1"/>
      <protection locked="0"/>
    </xf>
    <xf numFmtId="176" fontId="37" fillId="35" borderId="5" xfId="71" applyNumberFormat="1" applyFont="1" applyFill="1" applyBorder="1" applyAlignment="1" applyProtection="1">
      <alignment horizontal="center" vertical="center" wrapText="1"/>
      <protection locked="0"/>
    </xf>
    <xf numFmtId="180" fontId="37" fillId="35" borderId="5" xfId="71" applyNumberFormat="1" applyFont="1" applyFill="1" applyBorder="1" applyAlignment="1" applyProtection="1">
      <alignment horizontal="center" vertical="center" wrapText="1"/>
      <protection locked="0"/>
    </xf>
    <xf numFmtId="177" fontId="37" fillId="35" borderId="5" xfId="71" applyNumberFormat="1" applyFont="1" applyFill="1" applyBorder="1" applyAlignment="1" applyProtection="1">
      <alignment horizontal="center" vertical="center" wrapText="1"/>
      <protection locked="0"/>
    </xf>
    <xf numFmtId="0" fontId="50" fillId="0" borderId="0" xfId="69" applyFont="1">
      <alignment vertical="center"/>
    </xf>
    <xf numFmtId="0" fontId="50" fillId="0" borderId="0" xfId="69" applyFont="1" applyAlignment="1">
      <alignment horizontal="right" vertical="center"/>
    </xf>
    <xf numFmtId="176" fontId="52" fillId="38" borderId="5" xfId="68" applyNumberFormat="1" applyFont="1" applyFill="1" applyBorder="1" applyAlignment="1" applyProtection="1">
      <alignment horizontal="right" vertical="center"/>
    </xf>
    <xf numFmtId="0" fontId="52" fillId="0" borderId="0" xfId="69" applyFont="1" applyAlignment="1">
      <alignment horizontal="left" vertical="center"/>
    </xf>
    <xf numFmtId="176" fontId="52" fillId="0" borderId="0" xfId="69" applyNumberFormat="1" applyFont="1" applyAlignment="1">
      <alignment horizontal="right" vertical="center"/>
    </xf>
    <xf numFmtId="0" fontId="52" fillId="0" borderId="0" xfId="69" applyFont="1">
      <alignment vertical="center"/>
    </xf>
    <xf numFmtId="176" fontId="52" fillId="0" borderId="0" xfId="68" applyNumberFormat="1" applyFont="1" applyFill="1" applyBorder="1" applyAlignment="1" applyProtection="1">
      <alignment horizontal="right" vertical="center"/>
    </xf>
    <xf numFmtId="178" fontId="37" fillId="0" borderId="5" xfId="71" applyNumberFormat="1" applyFont="1" applyBorder="1" applyAlignment="1" applyProtection="1">
      <alignment horizontal="center" vertical="center" wrapText="1"/>
    </xf>
    <xf numFmtId="176" fontId="37" fillId="0" borderId="5" xfId="71" applyNumberFormat="1" applyFont="1" applyBorder="1" applyAlignment="1" applyProtection="1">
      <alignment horizontal="center" vertical="center" wrapText="1"/>
    </xf>
    <xf numFmtId="0" fontId="37" fillId="35" borderId="32" xfId="69" applyFont="1" applyFill="1" applyBorder="1" applyAlignment="1" applyProtection="1">
      <alignment horizontal="center" vertical="center" wrapText="1"/>
      <protection locked="0"/>
    </xf>
    <xf numFmtId="38" fontId="37" fillId="35" borderId="33" xfId="68" applyFont="1" applyFill="1" applyBorder="1" applyAlignment="1" applyProtection="1">
      <alignment horizontal="center" vertical="center" wrapText="1"/>
      <protection locked="0"/>
    </xf>
    <xf numFmtId="0" fontId="37" fillId="35" borderId="31" xfId="69" applyFont="1" applyFill="1" applyBorder="1" applyAlignment="1" applyProtection="1">
      <alignment horizontal="center" vertical="center" wrapText="1"/>
      <protection locked="0"/>
    </xf>
    <xf numFmtId="0" fontId="37" fillId="35" borderId="5" xfId="69" applyFont="1" applyFill="1" applyBorder="1" applyAlignment="1" applyProtection="1">
      <alignment horizontal="center" vertical="center" wrapText="1"/>
      <protection locked="0"/>
    </xf>
    <xf numFmtId="38" fontId="37" fillId="35" borderId="35" xfId="68" applyFont="1" applyFill="1" applyBorder="1" applyAlignment="1" applyProtection="1">
      <alignment horizontal="center" vertical="center" wrapText="1"/>
      <protection locked="0"/>
    </xf>
    <xf numFmtId="0" fontId="37" fillId="35" borderId="41" xfId="69" applyFont="1" applyFill="1" applyBorder="1" applyAlignment="1" applyProtection="1">
      <alignment horizontal="center" vertical="center" wrapText="1"/>
      <protection locked="0"/>
    </xf>
    <xf numFmtId="0" fontId="37" fillId="35" borderId="39" xfId="69" applyFont="1" applyFill="1" applyBorder="1" applyAlignment="1" applyProtection="1">
      <alignment horizontal="center" vertical="center" wrapText="1"/>
      <protection locked="0"/>
    </xf>
    <xf numFmtId="38" fontId="37" fillId="35" borderId="40" xfId="68" applyFont="1" applyFill="1" applyBorder="1" applyAlignment="1" applyProtection="1">
      <alignment horizontal="center" vertical="center" wrapText="1"/>
      <protection locked="0"/>
    </xf>
    <xf numFmtId="0" fontId="37" fillId="35" borderId="42" xfId="69" applyFont="1" applyFill="1" applyBorder="1" applyAlignment="1" applyProtection="1">
      <alignment horizontal="center" vertical="center" wrapText="1"/>
      <protection locked="0"/>
    </xf>
    <xf numFmtId="176" fontId="52" fillId="0" borderId="5" xfId="68" applyNumberFormat="1" applyFont="1" applyFill="1" applyBorder="1" applyAlignment="1" applyProtection="1">
      <alignment horizontal="right" vertical="center"/>
    </xf>
    <xf numFmtId="0" fontId="49" fillId="0" borderId="0" xfId="69" applyFont="1">
      <alignment vertical="center"/>
    </xf>
    <xf numFmtId="0" fontId="26" fillId="0" borderId="0" xfId="69" applyFont="1">
      <alignment vertical="center"/>
    </xf>
    <xf numFmtId="0" fontId="37" fillId="0" borderId="3" xfId="69" applyFont="1" applyBorder="1" applyAlignment="1">
      <alignment horizontal="center" vertical="center" wrapText="1"/>
    </xf>
    <xf numFmtId="0" fontId="37" fillId="0" borderId="1" xfId="69" applyFont="1" applyBorder="1" applyAlignment="1">
      <alignment horizontal="center" vertical="center" wrapText="1"/>
    </xf>
    <xf numFmtId="0" fontId="44" fillId="0" borderId="6" xfId="69" applyFont="1" applyBorder="1" applyAlignment="1">
      <alignment horizontal="left" vertical="center" wrapText="1"/>
    </xf>
    <xf numFmtId="0" fontId="44" fillId="0" borderId="6" xfId="69" applyFont="1" applyBorder="1" applyAlignment="1">
      <alignment horizontal="left" vertical="center"/>
    </xf>
    <xf numFmtId="0" fontId="37" fillId="37" borderId="4" xfId="69" applyFont="1" applyFill="1" applyBorder="1" applyAlignment="1">
      <alignment horizontal="center" vertical="center" wrapText="1"/>
    </xf>
    <xf numFmtId="0" fontId="37" fillId="37" borderId="27" xfId="69" applyFont="1" applyFill="1" applyBorder="1" applyAlignment="1">
      <alignment horizontal="center" vertical="center" wrapText="1"/>
    </xf>
    <xf numFmtId="178" fontId="37" fillId="0" borderId="24" xfId="71" applyNumberFormat="1" applyFont="1" applyBorder="1" applyAlignment="1">
      <alignment horizontal="center" vertical="center" wrapText="1"/>
    </xf>
    <xf numFmtId="178" fontId="37" fillId="0" borderId="25" xfId="71" applyNumberFormat="1" applyFont="1" applyBorder="1" applyAlignment="1">
      <alignment horizontal="center" vertical="center" wrapText="1"/>
    </xf>
    <xf numFmtId="0" fontId="10" fillId="0" borderId="28" xfId="69" applyFont="1" applyBorder="1" applyAlignment="1">
      <alignment horizontal="left" vertical="center" wrapText="1"/>
    </xf>
    <xf numFmtId="0" fontId="10" fillId="0" borderId="28" xfId="69" applyFont="1" applyBorder="1" applyAlignment="1">
      <alignment horizontal="left" vertical="center"/>
    </xf>
    <xf numFmtId="0" fontId="19" fillId="0" borderId="19" xfId="58" applyBorder="1" applyAlignment="1">
      <alignment horizontal="center" vertical="center"/>
    </xf>
    <xf numFmtId="0" fontId="19" fillId="0" borderId="16" xfId="58" applyBorder="1" applyAlignment="1">
      <alignment horizontal="center" vertical="center"/>
    </xf>
    <xf numFmtId="176" fontId="37" fillId="0" borderId="5" xfId="69" applyNumberFormat="1" applyFont="1" applyBorder="1" applyAlignment="1">
      <alignment horizontal="center" vertical="center" wrapText="1"/>
    </xf>
    <xf numFmtId="0" fontId="3" fillId="0" borderId="28" xfId="69" applyFont="1" applyBorder="1" applyAlignment="1">
      <alignment horizontal="left" vertical="center" wrapText="1"/>
    </xf>
    <xf numFmtId="0" fontId="10" fillId="0" borderId="0" xfId="69" applyFont="1" applyAlignment="1">
      <alignment horizontal="left" vertical="center"/>
    </xf>
    <xf numFmtId="0" fontId="37" fillId="35" borderId="36" xfId="69" applyFont="1" applyFill="1" applyBorder="1" applyAlignment="1">
      <alignment horizontal="center" vertical="center" wrapText="1"/>
    </xf>
    <xf numFmtId="0" fontId="37" fillId="35" borderId="37" xfId="69" applyFont="1" applyFill="1" applyBorder="1" applyAlignment="1">
      <alignment horizontal="center" vertical="center" wrapText="1"/>
    </xf>
    <xf numFmtId="0" fontId="37" fillId="35" borderId="38" xfId="69" applyFont="1" applyFill="1" applyBorder="1" applyAlignment="1">
      <alignment horizontal="center" vertical="center" wrapText="1"/>
    </xf>
    <xf numFmtId="0" fontId="37" fillId="35" borderId="39" xfId="69" applyFont="1" applyFill="1" applyBorder="1" applyAlignment="1">
      <alignment horizontal="center" vertical="center" wrapText="1"/>
    </xf>
    <xf numFmtId="0" fontId="55" fillId="0" borderId="29" xfId="69" applyFont="1" applyBorder="1" applyAlignment="1">
      <alignment horizontal="center" vertical="center" wrapText="1"/>
    </xf>
    <xf numFmtId="0" fontId="55" fillId="0" borderId="6" xfId="69" applyFont="1" applyBorder="1" applyAlignment="1">
      <alignment horizontal="center" vertical="center" wrapText="1"/>
    </xf>
    <xf numFmtId="0" fontId="55" fillId="0" borderId="30" xfId="69" applyFont="1" applyBorder="1" applyAlignment="1">
      <alignment horizontal="center" vertical="center" wrapText="1"/>
    </xf>
    <xf numFmtId="0" fontId="37" fillId="37" borderId="5" xfId="69" applyFont="1" applyFill="1" applyBorder="1" applyAlignment="1">
      <alignment horizontal="center" vertical="center" wrapText="1"/>
    </xf>
    <xf numFmtId="0" fontId="37" fillId="0" borderId="24" xfId="69" applyFont="1" applyBorder="1" applyAlignment="1">
      <alignment horizontal="center" vertical="center" wrapText="1"/>
    </xf>
    <xf numFmtId="0" fontId="37" fillId="0" borderId="25" xfId="69" applyFont="1" applyBorder="1" applyAlignment="1">
      <alignment horizontal="center" vertical="center" wrapText="1"/>
    </xf>
    <xf numFmtId="0" fontId="37" fillId="0" borderId="26" xfId="69" applyFont="1" applyBorder="1" applyAlignment="1">
      <alignment horizontal="center" vertical="center" wrapText="1"/>
    </xf>
    <xf numFmtId="0" fontId="37" fillId="37" borderId="3" xfId="72" applyFont="1" applyFill="1" applyBorder="1" applyAlignment="1">
      <alignment horizontal="center" vertical="center" wrapText="1"/>
    </xf>
    <xf numFmtId="0" fontId="37" fillId="37" borderId="1" xfId="72" applyFont="1" applyFill="1" applyBorder="1" applyAlignment="1">
      <alignment horizontal="center" vertical="center" wrapText="1"/>
    </xf>
    <xf numFmtId="0" fontId="37" fillId="37" borderId="2" xfId="72" applyFont="1" applyFill="1" applyBorder="1" applyAlignment="1">
      <alignment horizontal="center" vertical="center" wrapText="1"/>
    </xf>
    <xf numFmtId="0" fontId="37" fillId="35" borderId="34" xfId="69" applyFont="1" applyFill="1" applyBorder="1" applyAlignment="1">
      <alignment horizontal="center" vertical="center" wrapText="1"/>
    </xf>
    <xf numFmtId="0" fontId="37" fillId="35" borderId="1" xfId="69" applyFont="1" applyFill="1" applyBorder="1" applyAlignment="1">
      <alignment horizontal="center" vertical="center" wrapText="1"/>
    </xf>
    <xf numFmtId="0" fontId="37" fillId="35" borderId="2" xfId="69" applyFont="1" applyFill="1" applyBorder="1" applyAlignment="1">
      <alignment horizontal="center" vertical="center" wrapText="1"/>
    </xf>
    <xf numFmtId="0" fontId="37" fillId="35" borderId="5" xfId="69" applyFont="1" applyFill="1" applyBorder="1" applyAlignment="1">
      <alignment horizontal="center" vertical="center" wrapText="1"/>
    </xf>
    <xf numFmtId="0" fontId="37" fillId="35" borderId="44" xfId="69" applyFont="1" applyFill="1" applyBorder="1" applyAlignment="1">
      <alignment horizontal="center" vertical="center" wrapText="1"/>
    </xf>
    <xf numFmtId="0" fontId="37" fillId="35" borderId="49" xfId="69" applyFont="1" applyFill="1" applyBorder="1" applyAlignment="1">
      <alignment horizontal="center" vertical="center" wrapText="1"/>
    </xf>
    <xf numFmtId="0" fontId="37" fillId="35" borderId="50" xfId="69" applyFont="1" applyFill="1" applyBorder="1" applyAlignment="1">
      <alignment horizontal="center" vertical="center" wrapText="1"/>
    </xf>
    <xf numFmtId="0" fontId="37" fillId="35" borderId="32" xfId="69" applyFont="1" applyFill="1" applyBorder="1" applyAlignment="1">
      <alignment horizontal="center" vertical="center" wrapText="1"/>
    </xf>
    <xf numFmtId="0" fontId="37" fillId="37" borderId="45" xfId="69" applyFont="1" applyFill="1" applyBorder="1" applyAlignment="1">
      <alignment horizontal="center" vertical="center" wrapText="1"/>
    </xf>
    <xf numFmtId="0" fontId="37" fillId="37" borderId="34" xfId="69" applyFont="1" applyFill="1" applyBorder="1" applyAlignment="1">
      <alignment horizontal="center" vertical="center" wrapText="1"/>
    </xf>
    <xf numFmtId="0" fontId="37" fillId="37" borderId="46" xfId="69" applyFont="1" applyFill="1" applyBorder="1" applyAlignment="1">
      <alignment horizontal="center" vertical="center" wrapText="1"/>
    </xf>
    <xf numFmtId="0" fontId="37" fillId="37" borderId="47" xfId="69" applyFont="1" applyFill="1" applyBorder="1" applyAlignment="1">
      <alignment horizontal="center" vertical="center" wrapText="1"/>
    </xf>
    <xf numFmtId="0" fontId="51" fillId="0" borderId="0" xfId="69" applyFont="1" applyAlignment="1">
      <alignment horizontal="center" wrapText="1"/>
    </xf>
    <xf numFmtId="0" fontId="51" fillId="0" borderId="0" xfId="69" applyFont="1" applyAlignment="1">
      <alignment horizontal="center"/>
    </xf>
    <xf numFmtId="0" fontId="63" fillId="0" borderId="0" xfId="69" applyFont="1" applyAlignment="1">
      <alignment horizontal="left" vertical="center" wrapText="1"/>
    </xf>
    <xf numFmtId="0" fontId="52" fillId="0" borderId="5" xfId="69" applyFont="1" applyBorder="1" applyAlignment="1" applyProtection="1">
      <alignment horizontal="left" vertical="center"/>
      <protection locked="0"/>
    </xf>
    <xf numFmtId="0" fontId="52" fillId="35" borderId="5" xfId="69" applyFont="1" applyFill="1" applyBorder="1" applyAlignment="1" applyProtection="1">
      <alignment horizontal="left" vertical="center" wrapText="1"/>
      <protection locked="0"/>
    </xf>
    <xf numFmtId="0" fontId="52" fillId="0" borderId="5" xfId="69" applyFont="1" applyBorder="1" applyAlignment="1" applyProtection="1">
      <alignment horizontal="center" vertical="center"/>
      <protection locked="0"/>
    </xf>
    <xf numFmtId="0" fontId="52" fillId="0" borderId="5" xfId="69" applyFont="1" applyBorder="1" applyAlignment="1">
      <alignment horizontal="left" vertical="center"/>
    </xf>
    <xf numFmtId="0" fontId="37" fillId="0" borderId="3" xfId="69" applyFont="1" applyBorder="1" applyAlignment="1">
      <alignment horizontal="left" vertical="center" wrapText="1"/>
    </xf>
    <xf numFmtId="0" fontId="37" fillId="0" borderId="1" xfId="69" applyFont="1" applyBorder="1" applyAlignment="1">
      <alignment horizontal="left" vertical="center" wrapText="1"/>
    </xf>
    <xf numFmtId="0" fontId="52" fillId="0" borderId="3" xfId="69" applyFont="1" applyBorder="1" applyAlignment="1" applyProtection="1">
      <alignment horizontal="left" vertical="center" wrapText="1"/>
      <protection locked="0"/>
    </xf>
    <xf numFmtId="0" fontId="52" fillId="0" borderId="1" xfId="69" applyFont="1" applyBorder="1" applyAlignment="1" applyProtection="1">
      <alignment horizontal="left" vertical="center" wrapText="1"/>
      <protection locked="0"/>
    </xf>
    <xf numFmtId="0" fontId="52" fillId="0" borderId="2" xfId="69" applyFont="1" applyBorder="1" applyAlignment="1" applyProtection="1">
      <alignment horizontal="left" vertical="center" wrapText="1"/>
      <protection locked="0"/>
    </xf>
    <xf numFmtId="0" fontId="52" fillId="35" borderId="3" xfId="69" applyFont="1" applyFill="1" applyBorder="1" applyAlignment="1" applyProtection="1">
      <alignment horizontal="center" vertical="center"/>
      <protection locked="0"/>
    </xf>
    <xf numFmtId="0" fontId="52" fillId="35" borderId="2" xfId="69" applyFont="1" applyFill="1" applyBorder="1" applyAlignment="1" applyProtection="1">
      <alignment horizontal="center" vertical="center"/>
      <protection locked="0"/>
    </xf>
    <xf numFmtId="176" fontId="52" fillId="0" borderId="5" xfId="68" applyNumberFormat="1" applyFont="1" applyFill="1" applyBorder="1" applyAlignment="1" applyProtection="1">
      <alignment horizontal="center" vertical="center"/>
      <protection locked="0"/>
    </xf>
    <xf numFmtId="176" fontId="52" fillId="0" borderId="5" xfId="69" applyNumberFormat="1" applyFont="1" applyBorder="1" applyAlignment="1" applyProtection="1">
      <alignment horizontal="right" vertical="center"/>
      <protection locked="0"/>
    </xf>
    <xf numFmtId="0" fontId="52" fillId="0" borderId="5" xfId="69" applyFont="1" applyBorder="1" applyProtection="1">
      <alignment vertical="center"/>
      <protection locked="0"/>
    </xf>
    <xf numFmtId="0" fontId="37" fillId="0" borderId="5" xfId="69" applyFont="1" applyBorder="1" applyAlignment="1">
      <alignment horizontal="center" vertical="center" wrapText="1"/>
    </xf>
    <xf numFmtId="0" fontId="37" fillId="0" borderId="2" xfId="69" applyFont="1" applyBorder="1" applyAlignment="1">
      <alignment horizontal="center" vertical="center" wrapText="1"/>
    </xf>
    <xf numFmtId="0" fontId="52" fillId="0" borderId="5" xfId="69" applyFont="1" applyBorder="1" applyAlignment="1">
      <alignment horizontal="center" vertical="center"/>
    </xf>
    <xf numFmtId="0" fontId="52" fillId="0" borderId="3" xfId="69" applyFont="1" applyBorder="1" applyAlignment="1">
      <alignment horizontal="left" vertical="center" wrapText="1"/>
    </xf>
    <xf numFmtId="0" fontId="52" fillId="0" borderId="1" xfId="69" applyFont="1" applyBorder="1" applyAlignment="1">
      <alignment horizontal="left" vertical="center" wrapText="1"/>
    </xf>
    <xf numFmtId="0" fontId="52" fillId="0" borderId="2" xfId="69" applyFont="1" applyBorder="1" applyAlignment="1">
      <alignment horizontal="left" vertical="center" wrapText="1"/>
    </xf>
    <xf numFmtId="176" fontId="52" fillId="0" borderId="5" xfId="68" applyNumberFormat="1" applyFont="1" applyFill="1" applyBorder="1" applyAlignment="1" applyProtection="1">
      <alignment horizontal="center" vertical="center"/>
    </xf>
    <xf numFmtId="176" fontId="52" fillId="0" borderId="5" xfId="69" applyNumberFormat="1" applyFont="1" applyBorder="1" applyAlignment="1">
      <alignment horizontal="right" vertical="center"/>
    </xf>
    <xf numFmtId="0" fontId="52" fillId="0" borderId="5" xfId="69" applyFont="1" applyBorder="1">
      <alignment vertical="center"/>
    </xf>
    <xf numFmtId="0" fontId="37" fillId="35" borderId="44" xfId="69" applyFont="1" applyFill="1" applyBorder="1" applyAlignment="1" applyProtection="1">
      <alignment horizontal="center" vertical="center" wrapText="1"/>
      <protection locked="0"/>
    </xf>
    <xf numFmtId="0" fontId="37" fillId="35" borderId="49" xfId="69" applyFont="1" applyFill="1" applyBorder="1" applyAlignment="1" applyProtection="1">
      <alignment horizontal="center" vertical="center" wrapText="1"/>
      <protection locked="0"/>
    </xf>
    <xf numFmtId="0" fontId="37" fillId="35" borderId="50" xfId="69" applyFont="1" applyFill="1" applyBorder="1" applyAlignment="1" applyProtection="1">
      <alignment horizontal="center" vertical="center" wrapText="1"/>
      <protection locked="0"/>
    </xf>
    <xf numFmtId="0" fontId="37" fillId="35" borderId="32" xfId="69" applyFont="1" applyFill="1" applyBorder="1" applyAlignment="1" applyProtection="1">
      <alignment horizontal="center" vertical="center" wrapText="1"/>
      <protection locked="0"/>
    </xf>
    <xf numFmtId="0" fontId="37" fillId="35" borderId="34" xfId="69" applyFont="1" applyFill="1" applyBorder="1" applyAlignment="1" applyProtection="1">
      <alignment horizontal="center" vertical="center" wrapText="1"/>
      <protection locked="0"/>
    </xf>
    <xf numFmtId="0" fontId="37" fillId="35" borderId="1" xfId="69" applyFont="1" applyFill="1" applyBorder="1" applyAlignment="1" applyProtection="1">
      <alignment horizontal="center" vertical="center" wrapText="1"/>
      <protection locked="0"/>
    </xf>
    <xf numFmtId="0" fontId="37" fillId="35" borderId="2" xfId="69" applyFont="1" applyFill="1" applyBorder="1" applyAlignment="1" applyProtection="1">
      <alignment horizontal="center" vertical="center" wrapText="1"/>
      <protection locked="0"/>
    </xf>
    <xf numFmtId="0" fontId="37" fillId="35" borderId="5" xfId="69" applyFont="1" applyFill="1" applyBorder="1" applyAlignment="1" applyProtection="1">
      <alignment horizontal="center" vertical="center" wrapText="1"/>
      <protection locked="0"/>
    </xf>
    <xf numFmtId="0" fontId="37" fillId="35" borderId="36" xfId="69" applyFont="1" applyFill="1" applyBorder="1" applyAlignment="1" applyProtection="1">
      <alignment horizontal="center" vertical="center" wrapText="1"/>
      <protection locked="0"/>
    </xf>
    <xf numFmtId="0" fontId="37" fillId="35" borderId="37" xfId="69" applyFont="1" applyFill="1" applyBorder="1" applyAlignment="1" applyProtection="1">
      <alignment horizontal="center" vertical="center" wrapText="1"/>
      <protection locked="0"/>
    </xf>
    <xf numFmtId="0" fontId="37" fillId="35" borderId="38" xfId="69" applyFont="1" applyFill="1" applyBorder="1" applyAlignment="1" applyProtection="1">
      <alignment horizontal="center" vertical="center" wrapText="1"/>
      <protection locked="0"/>
    </xf>
    <xf numFmtId="0" fontId="37" fillId="35" borderId="39" xfId="69" applyFont="1" applyFill="1" applyBorder="1" applyAlignment="1" applyProtection="1">
      <alignment horizontal="center" vertical="center" wrapText="1"/>
      <protection locked="0"/>
    </xf>
    <xf numFmtId="178" fontId="37" fillId="0" borderId="24" xfId="71" applyNumberFormat="1" applyFont="1" applyBorder="1" applyAlignment="1" applyProtection="1">
      <alignment horizontal="center" vertical="center" wrapText="1"/>
    </xf>
    <xf numFmtId="178" fontId="37" fillId="0" borderId="25" xfId="71" applyNumberFormat="1" applyFont="1" applyBorder="1" applyAlignment="1" applyProtection="1">
      <alignment horizontal="center" vertical="center" wrapText="1"/>
    </xf>
    <xf numFmtId="0" fontId="4" fillId="0" borderId="28" xfId="69" applyFont="1" applyBorder="1" applyAlignment="1">
      <alignment horizontal="left" vertical="center" wrapText="1"/>
    </xf>
    <xf numFmtId="0" fontId="55" fillId="0" borderId="3" xfId="69" applyFont="1" applyBorder="1" applyAlignment="1">
      <alignment horizontal="center" vertical="center" wrapText="1"/>
    </xf>
    <xf numFmtId="0" fontId="55" fillId="0" borderId="1" xfId="69" applyFont="1" applyBorder="1" applyAlignment="1">
      <alignment horizontal="center" vertical="center" wrapText="1"/>
    </xf>
    <xf numFmtId="0" fontId="55" fillId="0" borderId="2" xfId="69" applyFont="1" applyBorder="1" applyAlignment="1">
      <alignment horizontal="center" vertical="center" wrapText="1"/>
    </xf>
    <xf numFmtId="176" fontId="52" fillId="38" borderId="5" xfId="68" applyNumberFormat="1" applyFont="1" applyFill="1" applyBorder="1" applyAlignment="1" applyProtection="1">
      <alignment horizontal="center" vertical="center"/>
      <protection locked="0"/>
    </xf>
    <xf numFmtId="176" fontId="52" fillId="38" borderId="5" xfId="69" applyNumberFormat="1" applyFont="1" applyFill="1" applyBorder="1" applyAlignment="1" applyProtection="1">
      <alignment horizontal="right" vertical="center"/>
      <protection locked="0"/>
    </xf>
    <xf numFmtId="176" fontId="52" fillId="38" borderId="5" xfId="68" applyNumberFormat="1" applyFont="1" applyFill="1" applyBorder="1" applyAlignment="1" applyProtection="1">
      <alignment horizontal="center" vertical="center"/>
    </xf>
    <xf numFmtId="176" fontId="52" fillId="38" borderId="5" xfId="69" applyNumberFormat="1" applyFont="1" applyFill="1" applyBorder="1" applyAlignment="1">
      <alignment horizontal="right" vertical="center"/>
    </xf>
  </cellXfs>
  <cellStyles count="7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xfId="71" builtinId="5"/>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68" builtinId="6"/>
    <cellStyle name="桁区切り 2" xfId="45" xr:uid="{CD67EFBF-400C-4B07-BCEB-A0027327DCF5}"/>
    <cellStyle name="桁区切り 3" xfId="47" xr:uid="{AB5505B8-8A62-4FD5-B31F-9DC22426A9F8}"/>
    <cellStyle name="桁区切り 4" xfId="54" xr:uid="{5F309A36-140D-47EB-8105-0C495539606A}"/>
    <cellStyle name="桁区切り 5" xfId="65" xr:uid="{26EC84EE-47B8-4233-9DC2-4CC5B212C87D}"/>
    <cellStyle name="桁区切り 6" xfId="51" xr:uid="{BF22C893-E31D-441E-9A64-2C018E6D3029}"/>
    <cellStyle name="桁区切り 7" xfId="67" xr:uid="{BBB8770A-6783-48A2-AF25-F156A6F99E36}"/>
    <cellStyle name="桁区切り 8" xfId="70" xr:uid="{0E3CC748-5DBC-4525-98D1-5B1A0D6B0CE5}"/>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10" xfId="60" xr:uid="{B07A3CCD-FC68-43F9-B328-D95140D277AB}"/>
    <cellStyle name="標準 11" xfId="61" xr:uid="{9B601C58-85E3-4454-8654-D24BB2FD36CE}"/>
    <cellStyle name="標準 12" xfId="64" xr:uid="{38805D8A-BFD2-45FA-82BE-7B2EDE6BE6FF}"/>
    <cellStyle name="標準 13" xfId="66" xr:uid="{1409C473-0305-43BB-83A7-EA5AE49044E4}"/>
    <cellStyle name="標準 14" xfId="69" xr:uid="{58426D68-38F5-4374-B60E-F77002238811}"/>
    <cellStyle name="標準 14 2" xfId="73" xr:uid="{2A74B542-7CA8-4E69-A8FE-AF8E5D48FD0B}"/>
    <cellStyle name="標準 14 3" xfId="72" xr:uid="{80C3BC81-670C-42DE-AFF0-1AF206F97750}"/>
    <cellStyle name="標準 15" xfId="74" xr:uid="{603EE184-B276-471F-8F0E-81C21308618F}"/>
    <cellStyle name="標準 2" xfId="42" xr:uid="{00000000-0005-0000-0000-000029000000}"/>
    <cellStyle name="標準 2 2" xfId="43" xr:uid="{00000000-0005-0000-0000-00002A000000}"/>
    <cellStyle name="標準 2 2 2" xfId="48" xr:uid="{2FEA9425-DA98-44E8-A6AB-F838DA123D05}"/>
    <cellStyle name="標準 2 2 2 2" xfId="49" xr:uid="{2B253781-2D09-489B-9B11-55E4BD8027A3}"/>
    <cellStyle name="標準 2 2 2 5" xfId="52" xr:uid="{02B551D9-CF4B-44A2-B6B1-517B14302B58}"/>
    <cellStyle name="標準 2 2_交付金交付申請書（一般）H25配布用 20130122 2" xfId="50" xr:uid="{75264522-0B32-4E2D-BED6-0A3E1A19120D}"/>
    <cellStyle name="標準 2 3" xfId="59" xr:uid="{685918BA-EFA6-48D4-9612-B28B72E5A513}"/>
    <cellStyle name="標準 2 4" xfId="63" xr:uid="{3D0DE8B6-2E69-466B-B9A5-18AB22BE0E39}"/>
    <cellStyle name="標準 3" xfId="44" xr:uid="{688EC529-7D23-40FF-88E6-83B164BE8918}"/>
    <cellStyle name="標準 4" xfId="46" xr:uid="{83513287-A120-41F2-8A09-E56F12D5E9F9}"/>
    <cellStyle name="標準 5" xfId="53" xr:uid="{0DE01FB5-51F4-4D14-85B5-6993EE0BDCA9}"/>
    <cellStyle name="標準 6" xfId="55" xr:uid="{62FD77E9-1762-4209-8D87-55F3227D2E07}"/>
    <cellStyle name="標準 7" xfId="56" xr:uid="{76717828-E033-46D3-A01F-C02C470F20DB}"/>
    <cellStyle name="標準 8" xfId="57" xr:uid="{5BA54FC9-DB59-4ACD-9004-CEFFA82D6F3C}"/>
    <cellStyle name="標準 8 2" xfId="62" xr:uid="{749B5BDE-ACE5-4528-89E8-F2CA188B66BB}"/>
    <cellStyle name="標準 9" xfId="58" xr:uid="{8E7B87B0-7D66-4021-AE0D-89B7A646A052}"/>
    <cellStyle name="標準 9 2" xfId="75" xr:uid="{D07EA480-B1D6-4461-822C-87ED89E8988D}"/>
    <cellStyle name="良い" xfId="41" builtinId="26" customBuiltin="1"/>
  </cellStyles>
  <dxfs count="344">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s>
  <tableStyles count="0" defaultTableStyle="TableStyleMedium2" defaultPivotStyle="PivotStyleLight16"/>
  <colors>
    <mruColors>
      <color rgb="FFFFFFCC"/>
      <color rgb="FFFF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1398495</xdr:colOff>
      <xdr:row>0</xdr:row>
      <xdr:rowOff>89647</xdr:rowOff>
    </xdr:from>
    <xdr:to>
      <xdr:col>0</xdr:col>
      <xdr:colOff>1712260</xdr:colOff>
      <xdr:row>1</xdr:row>
      <xdr:rowOff>170330</xdr:rowOff>
    </xdr:to>
    <xdr:sp macro="" textlink="">
      <xdr:nvSpPr>
        <xdr:cNvPr id="2" name="星: 5 pt 1">
          <a:extLst>
            <a:ext uri="{FF2B5EF4-FFF2-40B4-BE49-F238E27FC236}">
              <a16:creationId xmlns:a16="http://schemas.microsoft.com/office/drawing/2014/main" id="{3107752F-9CD3-4F6D-851C-D3BE3F3B8C97}"/>
            </a:ext>
          </a:extLst>
        </xdr:cNvPr>
        <xdr:cNvSpPr/>
      </xdr:nvSpPr>
      <xdr:spPr bwMode="auto">
        <a:xfrm>
          <a:off x="1398495" y="89647"/>
          <a:ext cx="313765" cy="313765"/>
        </a:xfrm>
        <a:prstGeom prst="star5">
          <a:avLst/>
        </a:prstGeom>
        <a:solidFill>
          <a:srgbClr val="FF0000"/>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313765</xdr:colOff>
      <xdr:row>0</xdr:row>
      <xdr:rowOff>62753</xdr:rowOff>
    </xdr:from>
    <xdr:to>
      <xdr:col>7</xdr:col>
      <xdr:colOff>726142</xdr:colOff>
      <xdr:row>3</xdr:row>
      <xdr:rowOff>286871</xdr:rowOff>
    </xdr:to>
    <xdr:sp macro="" textlink="">
      <xdr:nvSpPr>
        <xdr:cNvPr id="22" name="四角形: 角を丸くする 21">
          <a:extLst>
            <a:ext uri="{FF2B5EF4-FFF2-40B4-BE49-F238E27FC236}">
              <a16:creationId xmlns:a16="http://schemas.microsoft.com/office/drawing/2014/main" id="{465630CE-DC6F-4BE4-BB51-92F2671D499A}"/>
            </a:ext>
          </a:extLst>
        </xdr:cNvPr>
        <xdr:cNvSpPr/>
      </xdr:nvSpPr>
      <xdr:spPr bwMode="auto">
        <a:xfrm>
          <a:off x="5611906" y="62753"/>
          <a:ext cx="7628965" cy="1192306"/>
        </a:xfrm>
        <a:prstGeom prst="roundRect">
          <a:avLst/>
        </a:prstGeom>
        <a:solidFill>
          <a:srgbClr val="FFFF00"/>
        </a:solid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600" b="1">
              <a:solidFill>
                <a:schemeClr val="tx1"/>
              </a:solidFill>
            </a:rPr>
            <a:t>　　　　　　　　　　　黄色セルのみ記入ください </a:t>
          </a:r>
          <a:r>
            <a:rPr kumimoji="1" lang="ja-JP" altLang="en-US" sz="1100" b="1">
              <a:solidFill>
                <a:srgbClr val="FF0000"/>
              </a:solidFill>
            </a:rPr>
            <a:t>（</a:t>
          </a:r>
          <a:r>
            <a:rPr kumimoji="1" lang="ja-JP" altLang="en-US" sz="1100" b="1" u="sng">
              <a:solidFill>
                <a:srgbClr val="FF0000"/>
              </a:solidFill>
            </a:rPr>
            <a:t>賃上げ対応給付金を受けた場合、必ず提出が必要です</a:t>
          </a:r>
          <a:r>
            <a:rPr kumimoji="1" lang="ja-JP" altLang="en-US" sz="1100" b="1">
              <a:solidFill>
                <a:srgbClr val="FF0000"/>
              </a:solidFill>
            </a:rPr>
            <a:t>）</a:t>
          </a:r>
          <a:endParaRPr kumimoji="1" lang="en-US" altLang="ja-JP" sz="1100" b="1">
            <a:solidFill>
              <a:srgbClr val="FF0000"/>
            </a:solidFill>
          </a:endParaRPr>
        </a:p>
        <a:p>
          <a:pPr algn="l"/>
          <a:r>
            <a:rPr kumimoji="1" lang="ja-JP" altLang="en-US" sz="1100" b="1">
              <a:effectLst/>
              <a:latin typeface="+mn-lt"/>
              <a:ea typeface="+mn-ea"/>
              <a:cs typeface="+mn-cs"/>
            </a:rPr>
            <a:t>　　</a:t>
          </a:r>
          <a:r>
            <a:rPr kumimoji="1" lang="ja-JP" altLang="ja-JP" sz="1100" b="1">
              <a:effectLst/>
              <a:latin typeface="+mn-lt"/>
              <a:ea typeface="+mn-ea"/>
              <a:cs typeface="+mn-cs"/>
            </a:rPr>
            <a:t>注</a:t>
          </a:r>
          <a:r>
            <a:rPr kumimoji="1" lang="ja-JP" altLang="en-US" sz="1100" b="1">
              <a:effectLst/>
              <a:latin typeface="+mn-lt"/>
              <a:ea typeface="+mn-ea"/>
              <a:cs typeface="+mn-cs"/>
            </a:rPr>
            <a:t>１</a:t>
          </a:r>
          <a:r>
            <a:rPr kumimoji="1" lang="ja-JP" altLang="ja-JP" sz="1100" b="1">
              <a:effectLst/>
              <a:latin typeface="+mn-lt"/>
              <a:ea typeface="+mn-ea"/>
              <a:cs typeface="+mn-cs"/>
            </a:rPr>
            <a:t>）</a:t>
          </a:r>
          <a:r>
            <a:rPr kumimoji="1" lang="ja-JP" altLang="en-US" sz="1100" b="1">
              <a:effectLst/>
              <a:latin typeface="+mn-lt"/>
              <a:ea typeface="+mn-ea"/>
              <a:cs typeface="+mn-cs"/>
            </a:rPr>
            <a:t>このシートは、</a:t>
          </a:r>
          <a:r>
            <a:rPr kumimoji="1" lang="ja-JP" altLang="en-US" sz="1100" b="1" u="none">
              <a:effectLst/>
              <a:latin typeface="+mn-lt"/>
              <a:ea typeface="+mn-ea"/>
              <a:cs typeface="+mn-cs"/>
            </a:rPr>
            <a:t>１法人あたり複数施設を申請した場合、</a:t>
          </a:r>
          <a:r>
            <a:rPr lang="ja-JP" altLang="ja-JP" sz="1100" b="1" u="sng">
              <a:effectLst/>
              <a:latin typeface="+mn-lt"/>
              <a:ea typeface="+mn-ea"/>
              <a:cs typeface="+mn-cs"/>
            </a:rPr>
            <a:t>法人</a:t>
          </a:r>
          <a:r>
            <a:rPr lang="ja-JP" altLang="en-US" sz="1100" b="1" u="sng">
              <a:effectLst/>
              <a:latin typeface="+mn-lt"/>
              <a:ea typeface="+mn-ea"/>
              <a:cs typeface="+mn-cs"/>
            </a:rPr>
            <a:t>単位で</a:t>
          </a:r>
          <a:r>
            <a:rPr lang="ja-JP" altLang="ja-JP" sz="1100" b="1" u="sng">
              <a:effectLst/>
              <a:latin typeface="+mn-lt"/>
              <a:ea typeface="+mn-ea"/>
              <a:cs typeface="+mn-cs"/>
            </a:rPr>
            <a:t>賃金改善</a:t>
          </a:r>
          <a:r>
            <a:rPr lang="ja-JP" altLang="en-US" sz="1100" b="1" u="sng">
              <a:effectLst/>
              <a:latin typeface="+mn-lt"/>
              <a:ea typeface="+mn-ea"/>
              <a:cs typeface="+mn-cs"/>
            </a:rPr>
            <a:t>を行った際の報告シートです</a:t>
          </a:r>
          <a:endParaRPr lang="en-US" altLang="ja-JP" sz="1100" b="1" u="sng">
            <a:effectLst/>
            <a:latin typeface="+mn-lt"/>
            <a:ea typeface="+mn-ea"/>
            <a:cs typeface="+mn-cs"/>
          </a:endParaRPr>
        </a:p>
        <a:p>
          <a:pPr algn="l"/>
          <a:r>
            <a:rPr kumimoji="1" lang="ja-JP" altLang="en-US" sz="1100" b="1">
              <a:effectLst/>
              <a:latin typeface="+mn-lt"/>
              <a:ea typeface="+mn-ea"/>
              <a:cs typeface="+mn-cs"/>
            </a:rPr>
            <a:t>　　　　</a:t>
          </a:r>
          <a:r>
            <a:rPr kumimoji="1" lang="ja-JP" altLang="en-US" sz="1100" b="1" baseline="0">
              <a:effectLst/>
              <a:latin typeface="+mn-lt"/>
              <a:ea typeface="+mn-ea"/>
              <a:cs typeface="+mn-cs"/>
            </a:rPr>
            <a:t> </a:t>
          </a:r>
          <a:r>
            <a:rPr kumimoji="1" lang="ja-JP" altLang="en-US" sz="1100" b="1">
              <a:effectLst/>
              <a:latin typeface="+mn-lt"/>
              <a:ea typeface="+mn-ea"/>
              <a:cs typeface="+mn-cs"/>
            </a:rPr>
            <a:t>　（</a:t>
          </a:r>
          <a:r>
            <a:rPr kumimoji="1" lang="ja-JP" altLang="en-US" sz="1100" b="1" u="sng">
              <a:effectLst/>
              <a:latin typeface="+mn-lt"/>
              <a:ea typeface="+mn-ea"/>
              <a:cs typeface="+mn-cs"/>
            </a:rPr>
            <a:t>施設単位で賃金改善を行った場合は、</a:t>
          </a:r>
          <a:r>
            <a:rPr kumimoji="1" lang="en-US" altLang="ja-JP" sz="1100" b="1" u="sng">
              <a:effectLst/>
              <a:latin typeface="+mn-lt"/>
              <a:ea typeface="+mn-ea"/>
              <a:cs typeface="+mn-cs"/>
            </a:rPr>
            <a:t>【</a:t>
          </a:r>
          <a:r>
            <a:rPr kumimoji="1" lang="ja-JP" altLang="en-US" sz="1100" b="1" u="sng">
              <a:effectLst/>
              <a:latin typeface="+mn-lt"/>
              <a:ea typeface="+mn-ea"/>
              <a:cs typeface="+mn-cs"/>
            </a:rPr>
            <a:t>施設単位</a:t>
          </a:r>
          <a:r>
            <a:rPr kumimoji="1" lang="en-US" altLang="ja-JP" sz="1100" b="1" u="sng">
              <a:effectLst/>
              <a:latin typeface="+mn-lt"/>
              <a:ea typeface="+mn-ea"/>
              <a:cs typeface="+mn-cs"/>
            </a:rPr>
            <a:t>】</a:t>
          </a:r>
          <a:r>
            <a:rPr kumimoji="1" lang="ja-JP" altLang="en-US" sz="1100" b="1" u="sng">
              <a:effectLst/>
              <a:latin typeface="+mn-lt"/>
              <a:ea typeface="+mn-ea"/>
              <a:cs typeface="+mn-cs"/>
            </a:rPr>
            <a:t>のシートにて報告ください</a:t>
          </a:r>
          <a:r>
            <a:rPr kumimoji="1" lang="ja-JP" altLang="en-US" sz="1100" b="1">
              <a:effectLst/>
              <a:latin typeface="+mn-lt"/>
              <a:ea typeface="+mn-ea"/>
              <a:cs typeface="+mn-cs"/>
            </a:rPr>
            <a:t>）</a:t>
          </a:r>
          <a:endParaRPr kumimoji="1" lang="en-US" altLang="ja-JP" sz="1100" b="1">
            <a:effectLst/>
            <a:latin typeface="+mn-lt"/>
            <a:ea typeface="+mn-ea"/>
            <a:cs typeface="+mn-cs"/>
          </a:endParaRPr>
        </a:p>
        <a:p>
          <a:pPr algn="l"/>
          <a:r>
            <a:rPr kumimoji="1" lang="ja-JP" altLang="en-US" sz="1100" b="1">
              <a:effectLst/>
              <a:latin typeface="+mn-lt"/>
              <a:ea typeface="+mn-ea"/>
              <a:cs typeface="+mn-cs"/>
            </a:rPr>
            <a:t>　　注２）入力される際は、必ずＬ列（印刷非表示部分）の</a:t>
          </a:r>
          <a:r>
            <a:rPr kumimoji="1" lang="en-US" altLang="ja-JP" sz="1100" b="1">
              <a:effectLst/>
              <a:latin typeface="+mn-lt"/>
              <a:ea typeface="+mn-ea"/>
              <a:cs typeface="+mn-cs"/>
            </a:rPr>
            <a:t>【</a:t>
          </a:r>
          <a:r>
            <a:rPr kumimoji="1" lang="ja-JP" altLang="en-US" sz="1100" b="1">
              <a:effectLst/>
              <a:latin typeface="+mn-lt"/>
              <a:ea typeface="+mn-ea"/>
              <a:cs typeface="+mn-cs"/>
            </a:rPr>
            <a:t>記載要領（以下）</a:t>
          </a:r>
          <a:r>
            <a:rPr kumimoji="1" lang="en-US" altLang="ja-JP" sz="1100" b="1">
              <a:effectLst/>
              <a:latin typeface="+mn-lt"/>
              <a:ea typeface="+mn-ea"/>
              <a:cs typeface="+mn-cs"/>
            </a:rPr>
            <a:t>】</a:t>
          </a:r>
          <a:r>
            <a:rPr kumimoji="1" lang="ja-JP" altLang="en-US" sz="1100" b="1">
              <a:effectLst/>
              <a:latin typeface="+mn-lt"/>
              <a:ea typeface="+mn-ea"/>
              <a:cs typeface="+mn-cs"/>
            </a:rPr>
            <a:t>を確認の上、入力ください</a:t>
          </a:r>
          <a:endParaRPr kumimoji="1" lang="en-US" altLang="ja-JP" sz="1100" b="1">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1">
              <a:effectLst/>
              <a:latin typeface="+mn-lt"/>
              <a:ea typeface="+mn-ea"/>
              <a:cs typeface="+mn-cs"/>
            </a:rPr>
            <a:t>　　注</a:t>
          </a:r>
          <a:r>
            <a:rPr kumimoji="1" lang="ja-JP" altLang="en-US" sz="1100" b="1">
              <a:effectLst/>
              <a:latin typeface="+mn-lt"/>
              <a:ea typeface="+mn-ea"/>
              <a:cs typeface="+mn-cs"/>
            </a:rPr>
            <a:t>３</a:t>
          </a:r>
          <a:r>
            <a:rPr kumimoji="1" lang="ja-JP" altLang="ja-JP" sz="1100" b="1">
              <a:effectLst/>
              <a:latin typeface="+mn-lt"/>
              <a:ea typeface="+mn-ea"/>
              <a:cs typeface="+mn-cs"/>
            </a:rPr>
            <a:t>）金額、人数、月数等を入力する際、単位（円や月等）は自動反映しますので、数値のみ入力ください</a:t>
          </a:r>
          <a:endParaRPr lang="ja-JP" altLang="ja-JP">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179294</xdr:colOff>
      <xdr:row>0</xdr:row>
      <xdr:rowOff>62753</xdr:rowOff>
    </xdr:from>
    <xdr:to>
      <xdr:col>7</xdr:col>
      <xdr:colOff>806823</xdr:colOff>
      <xdr:row>3</xdr:row>
      <xdr:rowOff>286871</xdr:rowOff>
    </xdr:to>
    <xdr:sp macro="" textlink="">
      <xdr:nvSpPr>
        <xdr:cNvPr id="38" name="四角形: 角を丸くする 37">
          <a:extLst>
            <a:ext uri="{FF2B5EF4-FFF2-40B4-BE49-F238E27FC236}">
              <a16:creationId xmlns:a16="http://schemas.microsoft.com/office/drawing/2014/main" id="{A2D210EA-D382-4191-8015-C657BC02ED67}"/>
            </a:ext>
          </a:extLst>
        </xdr:cNvPr>
        <xdr:cNvSpPr/>
      </xdr:nvSpPr>
      <xdr:spPr bwMode="auto">
        <a:xfrm>
          <a:off x="5540188" y="62753"/>
          <a:ext cx="7826188" cy="1192306"/>
        </a:xfrm>
        <a:prstGeom prst="roundRect">
          <a:avLst/>
        </a:prstGeom>
        <a:solidFill>
          <a:srgbClr val="FFFF00"/>
        </a:solid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600" b="1">
              <a:solidFill>
                <a:schemeClr val="tx1"/>
              </a:solidFill>
            </a:rPr>
            <a:t>　　　　　　　　　　　黄色セルのみ記入ください </a:t>
          </a:r>
          <a:r>
            <a:rPr kumimoji="1" lang="ja-JP" altLang="en-US" sz="1100" b="1">
              <a:solidFill>
                <a:srgbClr val="FF0000"/>
              </a:solidFill>
            </a:rPr>
            <a:t>（</a:t>
          </a:r>
          <a:r>
            <a:rPr kumimoji="1" lang="ja-JP" altLang="en-US" sz="1100" b="1" u="sng">
              <a:solidFill>
                <a:srgbClr val="FF0000"/>
              </a:solidFill>
            </a:rPr>
            <a:t>賃上げ対応給付金を受けた場合、必ず提出が必要です</a:t>
          </a:r>
          <a:r>
            <a:rPr kumimoji="1" lang="ja-JP" altLang="en-US" sz="1100" b="1">
              <a:solidFill>
                <a:srgbClr val="FF0000"/>
              </a:solidFill>
            </a:rPr>
            <a:t>）</a:t>
          </a:r>
          <a:endParaRPr kumimoji="1" lang="en-US" altLang="ja-JP" sz="1100" b="1">
            <a:solidFill>
              <a:srgbClr val="FF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a:effectLst/>
              <a:latin typeface="+mn-lt"/>
              <a:ea typeface="+mn-ea"/>
              <a:cs typeface="+mn-cs"/>
            </a:rPr>
            <a:t>　　</a:t>
          </a:r>
          <a:r>
            <a:rPr kumimoji="1" lang="ja-JP" altLang="ja-JP" sz="1100" b="1">
              <a:effectLst/>
              <a:latin typeface="+mn-lt"/>
              <a:ea typeface="+mn-ea"/>
              <a:cs typeface="+mn-cs"/>
            </a:rPr>
            <a:t>注</a:t>
          </a:r>
          <a:r>
            <a:rPr kumimoji="1" lang="ja-JP" altLang="en-US" sz="1100" b="1">
              <a:effectLst/>
              <a:latin typeface="+mn-lt"/>
              <a:ea typeface="+mn-ea"/>
              <a:cs typeface="+mn-cs"/>
            </a:rPr>
            <a:t>１</a:t>
          </a:r>
          <a:r>
            <a:rPr kumimoji="1" lang="ja-JP" altLang="ja-JP" sz="1100" b="1">
              <a:effectLst/>
              <a:latin typeface="+mn-lt"/>
              <a:ea typeface="+mn-ea"/>
              <a:cs typeface="+mn-cs"/>
            </a:rPr>
            <a:t>）</a:t>
          </a:r>
          <a:r>
            <a:rPr kumimoji="1" lang="ja-JP" altLang="en-US" sz="1100" b="1">
              <a:effectLst/>
              <a:latin typeface="+mn-lt"/>
              <a:ea typeface="+mn-ea"/>
              <a:cs typeface="+mn-cs"/>
            </a:rPr>
            <a:t>このシートは、</a:t>
          </a:r>
          <a:r>
            <a:rPr kumimoji="0" lang="ja-JP" altLang="en-US" sz="1100" b="1" u="sng">
              <a:effectLst/>
              <a:latin typeface="+mn-lt"/>
              <a:ea typeface="+mn-ea"/>
              <a:cs typeface="+mn-cs"/>
            </a:rPr>
            <a:t>施設単位で</a:t>
          </a:r>
          <a:r>
            <a:rPr lang="ja-JP" altLang="ja-JP" sz="1100" b="1" u="sng">
              <a:effectLst/>
              <a:latin typeface="+mn-lt"/>
              <a:ea typeface="+mn-ea"/>
              <a:cs typeface="+mn-cs"/>
            </a:rPr>
            <a:t>賃金改善を行った際の報告シートです</a:t>
          </a:r>
          <a:endParaRPr lang="ja-JP" altLang="ja-JP">
            <a:effectLst/>
          </a:endParaRPr>
        </a:p>
        <a:p>
          <a:pPr algn="l"/>
          <a:r>
            <a:rPr kumimoji="1" lang="ja-JP" altLang="en-US" sz="1100" b="1">
              <a:effectLst/>
              <a:latin typeface="+mn-lt"/>
              <a:ea typeface="+mn-ea"/>
              <a:cs typeface="+mn-cs"/>
            </a:rPr>
            <a:t>　　　　</a:t>
          </a:r>
          <a:r>
            <a:rPr kumimoji="1" lang="ja-JP" altLang="en-US" sz="1100" b="1" baseline="0">
              <a:effectLst/>
              <a:latin typeface="+mn-lt"/>
              <a:ea typeface="+mn-ea"/>
              <a:cs typeface="+mn-cs"/>
            </a:rPr>
            <a:t> </a:t>
          </a:r>
          <a:r>
            <a:rPr kumimoji="1" lang="ja-JP" altLang="en-US" sz="1100" b="1">
              <a:effectLst/>
              <a:latin typeface="+mn-lt"/>
              <a:ea typeface="+mn-ea"/>
              <a:cs typeface="+mn-cs"/>
            </a:rPr>
            <a:t>　（</a:t>
          </a:r>
          <a:r>
            <a:rPr kumimoji="1" lang="ja-JP" altLang="ja-JP" sz="1100" b="1">
              <a:effectLst/>
              <a:latin typeface="+mn-lt"/>
              <a:ea typeface="+mn-ea"/>
              <a:cs typeface="+mn-cs"/>
            </a:rPr>
            <a:t>１法人あたり複数施設を申請した場合</a:t>
          </a:r>
          <a:r>
            <a:rPr kumimoji="1" lang="ja-JP" altLang="en-US" sz="1100" b="1">
              <a:effectLst/>
              <a:latin typeface="+mn-lt"/>
              <a:ea typeface="+mn-ea"/>
              <a:cs typeface="+mn-cs"/>
            </a:rPr>
            <a:t>、</a:t>
          </a:r>
          <a:r>
            <a:rPr kumimoji="1" lang="ja-JP" altLang="en-US" sz="1100" b="1" u="sng">
              <a:effectLst/>
              <a:latin typeface="+mn-lt"/>
              <a:ea typeface="+mn-ea"/>
              <a:cs typeface="+mn-cs"/>
            </a:rPr>
            <a:t>法人単位で賃金改善を行った場合は、</a:t>
          </a:r>
          <a:r>
            <a:rPr kumimoji="1" lang="en-US" altLang="ja-JP" sz="1100" b="1" u="sng">
              <a:effectLst/>
              <a:latin typeface="+mn-lt"/>
              <a:ea typeface="+mn-ea"/>
              <a:cs typeface="+mn-cs"/>
            </a:rPr>
            <a:t>【</a:t>
          </a:r>
          <a:r>
            <a:rPr kumimoji="1" lang="ja-JP" altLang="en-US" sz="1100" b="1" u="sng">
              <a:effectLst/>
              <a:latin typeface="+mn-lt"/>
              <a:ea typeface="+mn-ea"/>
              <a:cs typeface="+mn-cs"/>
            </a:rPr>
            <a:t>法人単位</a:t>
          </a:r>
          <a:r>
            <a:rPr kumimoji="1" lang="en-US" altLang="ja-JP" sz="1100" b="1" u="sng">
              <a:effectLst/>
              <a:latin typeface="+mn-lt"/>
              <a:ea typeface="+mn-ea"/>
              <a:cs typeface="+mn-cs"/>
            </a:rPr>
            <a:t>】</a:t>
          </a:r>
          <a:r>
            <a:rPr kumimoji="1" lang="ja-JP" altLang="en-US" sz="1100" b="1" u="sng">
              <a:effectLst/>
              <a:latin typeface="+mn-lt"/>
              <a:ea typeface="+mn-ea"/>
              <a:cs typeface="+mn-cs"/>
            </a:rPr>
            <a:t>のシートにて報告ください</a:t>
          </a:r>
          <a:r>
            <a:rPr kumimoji="1" lang="ja-JP" altLang="en-US" sz="1100" b="1">
              <a:effectLst/>
              <a:latin typeface="+mn-lt"/>
              <a:ea typeface="+mn-ea"/>
              <a:cs typeface="+mn-cs"/>
            </a:rPr>
            <a:t>）</a:t>
          </a:r>
          <a:endParaRPr kumimoji="1" lang="en-US" altLang="ja-JP" sz="1100" b="1">
            <a:effectLst/>
            <a:latin typeface="+mn-lt"/>
            <a:ea typeface="+mn-ea"/>
            <a:cs typeface="+mn-cs"/>
          </a:endParaRPr>
        </a:p>
        <a:p>
          <a:pPr algn="l"/>
          <a:r>
            <a:rPr kumimoji="1" lang="ja-JP" altLang="en-US" sz="1100" b="1">
              <a:effectLst/>
              <a:latin typeface="+mn-lt"/>
              <a:ea typeface="+mn-ea"/>
              <a:cs typeface="+mn-cs"/>
            </a:rPr>
            <a:t>　　注２）入力される際は、必ずＬ列（印刷非表示部分）の</a:t>
          </a:r>
          <a:r>
            <a:rPr kumimoji="1" lang="en-US" altLang="ja-JP" sz="1100" b="1">
              <a:effectLst/>
              <a:latin typeface="+mn-lt"/>
              <a:ea typeface="+mn-ea"/>
              <a:cs typeface="+mn-cs"/>
            </a:rPr>
            <a:t>【</a:t>
          </a:r>
          <a:r>
            <a:rPr kumimoji="1" lang="ja-JP" altLang="en-US" sz="1100" b="1">
              <a:effectLst/>
              <a:latin typeface="+mn-lt"/>
              <a:ea typeface="+mn-ea"/>
              <a:cs typeface="+mn-cs"/>
            </a:rPr>
            <a:t>記載要領（以下）</a:t>
          </a:r>
          <a:r>
            <a:rPr kumimoji="1" lang="en-US" altLang="ja-JP" sz="1100" b="1">
              <a:effectLst/>
              <a:latin typeface="+mn-lt"/>
              <a:ea typeface="+mn-ea"/>
              <a:cs typeface="+mn-cs"/>
            </a:rPr>
            <a:t>】</a:t>
          </a:r>
          <a:r>
            <a:rPr kumimoji="1" lang="ja-JP" altLang="en-US" sz="1100" b="1">
              <a:effectLst/>
              <a:latin typeface="+mn-lt"/>
              <a:ea typeface="+mn-ea"/>
              <a:cs typeface="+mn-cs"/>
            </a:rPr>
            <a:t>を確認の上、入力ください</a:t>
          </a:r>
          <a:endParaRPr kumimoji="1" lang="en-US" altLang="ja-JP" sz="1100" b="1">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1">
              <a:effectLst/>
              <a:latin typeface="+mn-lt"/>
              <a:ea typeface="+mn-ea"/>
              <a:cs typeface="+mn-cs"/>
            </a:rPr>
            <a:t>　　注</a:t>
          </a:r>
          <a:r>
            <a:rPr kumimoji="1" lang="ja-JP" altLang="en-US" sz="1100" b="1">
              <a:effectLst/>
              <a:latin typeface="+mn-lt"/>
              <a:ea typeface="+mn-ea"/>
              <a:cs typeface="+mn-cs"/>
            </a:rPr>
            <a:t>３</a:t>
          </a:r>
          <a:r>
            <a:rPr kumimoji="1" lang="ja-JP" altLang="ja-JP" sz="1100" b="1">
              <a:effectLst/>
              <a:latin typeface="+mn-lt"/>
              <a:ea typeface="+mn-ea"/>
              <a:cs typeface="+mn-cs"/>
            </a:rPr>
            <a:t>）金額、人数、月数等を入力する際、単位（円や月等）は自動反映しますので、数値のみ入力ください</a:t>
          </a:r>
          <a:endParaRPr lang="ja-JP" altLang="ja-JP">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742122</xdr:colOff>
      <xdr:row>21</xdr:row>
      <xdr:rowOff>139147</xdr:rowOff>
    </xdr:from>
    <xdr:to>
      <xdr:col>4</xdr:col>
      <xdr:colOff>225287</xdr:colOff>
      <xdr:row>27</xdr:row>
      <xdr:rowOff>88125</xdr:rowOff>
    </xdr:to>
    <xdr:sp macro="" textlink="">
      <xdr:nvSpPr>
        <xdr:cNvPr id="2" name="四角形: 角を丸くする 1">
          <a:extLst>
            <a:ext uri="{FF2B5EF4-FFF2-40B4-BE49-F238E27FC236}">
              <a16:creationId xmlns:a16="http://schemas.microsoft.com/office/drawing/2014/main" id="{47DE9E76-C96A-4A1C-839F-C26319A69E30}"/>
            </a:ext>
          </a:extLst>
        </xdr:cNvPr>
        <xdr:cNvSpPr/>
      </xdr:nvSpPr>
      <xdr:spPr bwMode="auto">
        <a:xfrm>
          <a:off x="2676939" y="2676938"/>
          <a:ext cx="3200400" cy="942891"/>
        </a:xfrm>
        <a:prstGeom prst="roundRect">
          <a:avLst/>
        </a:prstGeom>
        <a:solidFill>
          <a:schemeClr val="bg1"/>
        </a:solid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2000" b="1"/>
            <a:t>このシートには記入</a:t>
          </a:r>
          <a:endParaRPr kumimoji="1" lang="en-US" altLang="ja-JP" sz="2000" b="1"/>
        </a:p>
        <a:p>
          <a:pPr algn="ctr"/>
          <a:r>
            <a:rPr kumimoji="1" lang="ja-JP" altLang="en-US" sz="2000" b="1"/>
            <a:t>しないでください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02683-6E6F-4CD9-A3C8-5CE306609936}">
  <sheetPr codeName="Sheet1">
    <tabColor theme="4"/>
    <pageSetUpPr fitToPage="1"/>
  </sheetPr>
  <dimension ref="A1:J11"/>
  <sheetViews>
    <sheetView view="pageBreakPreview" zoomScale="85" zoomScaleNormal="115" zoomScaleSheetLayoutView="85" workbookViewId="0">
      <selection activeCell="J3" sqref="J3"/>
    </sheetView>
  </sheetViews>
  <sheetFormatPr defaultColWidth="9" defaultRowHeight="13.2"/>
  <cols>
    <col min="1" max="1" width="37.88671875" style="7" customWidth="1"/>
    <col min="2" max="5" width="15.109375" style="15" customWidth="1"/>
    <col min="6" max="6" width="16.44140625" style="15" customWidth="1"/>
    <col min="7" max="7" width="24.21875" style="15" customWidth="1"/>
    <col min="8" max="8" width="19.77734375" style="15" customWidth="1"/>
    <col min="9" max="9" width="42.109375" style="7" customWidth="1"/>
    <col min="10" max="10" width="187.21875" style="8" customWidth="1"/>
    <col min="11" max="16" width="14.6640625" style="7" customWidth="1"/>
    <col min="17" max="17" width="18.88671875" style="7" customWidth="1"/>
    <col min="18" max="18" width="9" style="7"/>
    <col min="19" max="25" width="9" style="7" customWidth="1"/>
    <col min="26" max="16384" width="9" style="7"/>
  </cols>
  <sheetData>
    <row r="1" spans="1:10" ht="18" customHeight="1">
      <c r="A1" s="64" t="s">
        <v>158</v>
      </c>
    </row>
    <row r="2" spans="1:10" ht="18" customHeight="1">
      <c r="A2" s="63"/>
    </row>
    <row r="3" spans="1:10" ht="73.5" customHeight="1">
      <c r="A3" s="48" t="s">
        <v>145</v>
      </c>
      <c r="B3" s="147" t="s">
        <v>126</v>
      </c>
      <c r="C3" s="148"/>
      <c r="D3" s="148"/>
      <c r="E3" s="148"/>
      <c r="F3" s="148"/>
      <c r="G3" s="148"/>
      <c r="H3" s="148"/>
      <c r="I3" s="24"/>
    </row>
    <row r="4" spans="1:10" ht="41.25" customHeight="1">
      <c r="A4" s="145" t="s">
        <v>112</v>
      </c>
      <c r="B4" s="146"/>
      <c r="C4" s="146"/>
      <c r="D4" s="146"/>
      <c r="E4" s="146"/>
      <c r="F4" s="146"/>
      <c r="G4" s="146"/>
      <c r="H4" s="146"/>
      <c r="I4" s="149" t="s">
        <v>53</v>
      </c>
      <c r="J4" s="9"/>
    </row>
    <row r="5" spans="1:10" ht="72.75" customHeight="1">
      <c r="A5" s="10" t="s">
        <v>124</v>
      </c>
      <c r="B5" s="14" t="s">
        <v>102</v>
      </c>
      <c r="C5" s="14" t="s">
        <v>103</v>
      </c>
      <c r="D5" s="14" t="s">
        <v>101</v>
      </c>
      <c r="E5" s="14" t="s">
        <v>104</v>
      </c>
      <c r="F5" s="14" t="s">
        <v>105</v>
      </c>
      <c r="G5" s="14" t="s">
        <v>107</v>
      </c>
      <c r="H5" s="14" t="s">
        <v>106</v>
      </c>
      <c r="I5" s="150"/>
      <c r="J5" s="16" t="s">
        <v>99</v>
      </c>
    </row>
    <row r="6" spans="1:10" ht="84.75" customHeight="1">
      <c r="A6" s="12" t="s">
        <v>121</v>
      </c>
      <c r="B6" s="17"/>
      <c r="C6" s="17"/>
      <c r="D6" s="26" t="e">
        <f>C6/B6</f>
        <v>#DIV/0!</v>
      </c>
      <c r="E6" s="27" t="e">
        <f>(D6-0.02)*B6</f>
        <v>#DIV/0!</v>
      </c>
      <c r="F6" s="28"/>
      <c r="G6" s="37"/>
      <c r="H6" s="29"/>
      <c r="I6" s="25">
        <f>F6*G6*H6</f>
        <v>0</v>
      </c>
      <c r="J6" s="16"/>
    </row>
    <row r="7" spans="1:10" ht="93.75" customHeight="1">
      <c r="A7" s="12" t="s">
        <v>122</v>
      </c>
      <c r="B7" s="17"/>
      <c r="C7" s="17"/>
      <c r="D7" s="26" t="e">
        <f>C7/B7</f>
        <v>#DIV/0!</v>
      </c>
      <c r="E7" s="27" t="e">
        <f>(D7-0.02)*B7</f>
        <v>#DIV/0!</v>
      </c>
      <c r="F7" s="28"/>
      <c r="G7" s="37"/>
      <c r="H7" s="29"/>
      <c r="I7" s="25">
        <f>F7*G7*H7</f>
        <v>0</v>
      </c>
      <c r="J7" s="16"/>
    </row>
    <row r="8" spans="1:10" ht="90" customHeight="1">
      <c r="A8" s="12" t="s">
        <v>123</v>
      </c>
      <c r="B8" s="151"/>
      <c r="C8" s="152"/>
      <c r="D8" s="152"/>
      <c r="E8" s="152"/>
      <c r="F8" s="152"/>
      <c r="G8" s="152"/>
      <c r="H8" s="152"/>
      <c r="I8" s="25">
        <v>0</v>
      </c>
      <c r="J8" s="16"/>
    </row>
    <row r="9" spans="1:10" ht="60.75" customHeight="1">
      <c r="A9" s="153" t="s">
        <v>125</v>
      </c>
      <c r="B9" s="154"/>
      <c r="C9" s="154"/>
      <c r="D9" s="154"/>
      <c r="E9" s="154"/>
      <c r="F9" s="154"/>
      <c r="G9" s="154"/>
      <c r="H9" s="154"/>
      <c r="I9" s="154"/>
    </row>
    <row r="11" spans="1:10">
      <c r="A11" s="41"/>
    </row>
  </sheetData>
  <mergeCells count="5">
    <mergeCell ref="A4:H4"/>
    <mergeCell ref="B3:H3"/>
    <mergeCell ref="I4:I5"/>
    <mergeCell ref="B8:H8"/>
    <mergeCell ref="A9:I9"/>
  </mergeCells>
  <phoneticPr fontId="42"/>
  <conditionalFormatting sqref="A6:H7 I6:I8 A8:B8">
    <cfRule type="expression" dxfId="343" priority="4">
      <formula>#REF!="×"</formula>
    </cfRule>
  </conditionalFormatting>
  <printOptions horizontalCentered="1"/>
  <pageMargins left="0.70866141732283472" right="0.70866141732283472" top="0.74803149606299213" bottom="0.55118110236220474" header="0.31496062992125984" footer="0.31496062992125984"/>
  <pageSetup paperSize="9" scale="6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1340A-2507-46C9-A741-59D3E697EF05}">
  <sheetPr codeName="Sheet2"/>
  <dimension ref="A1:PH3"/>
  <sheetViews>
    <sheetView zoomScale="71" workbookViewId="0">
      <pane xSplit="1" ySplit="3" topLeftCell="CP4" activePane="bottomRight" state="frozen"/>
      <selection pane="topRight" activeCell="BX3" sqref="BX3"/>
      <selection pane="bottomLeft" activeCell="BX3" sqref="BX3"/>
      <selection pane="bottomRight" activeCell="DM1" sqref="DM1"/>
    </sheetView>
  </sheetViews>
  <sheetFormatPr defaultColWidth="9" defaultRowHeight="13.2"/>
  <cols>
    <col min="1" max="2" width="14.33203125" style="4" customWidth="1"/>
    <col min="3" max="3" width="9" style="4"/>
    <col min="4" max="4" width="58.33203125" style="4" customWidth="1"/>
    <col min="5" max="16384" width="9" style="4"/>
  </cols>
  <sheetData>
    <row r="1" spans="1:424" ht="330">
      <c r="A1" s="2" t="s">
        <v>0</v>
      </c>
      <c r="B1" s="3" t="s">
        <v>1</v>
      </c>
      <c r="C1" s="21" t="s">
        <v>96</v>
      </c>
      <c r="D1" s="19" t="s">
        <v>61</v>
      </c>
      <c r="E1" s="10" t="s">
        <v>50</v>
      </c>
      <c r="F1" s="12" t="s">
        <v>57</v>
      </c>
      <c r="G1" s="12" t="s">
        <v>56</v>
      </c>
      <c r="H1" s="12" t="s">
        <v>58</v>
      </c>
      <c r="I1" s="12" t="s">
        <v>100</v>
      </c>
      <c r="J1" s="19" t="s">
        <v>62</v>
      </c>
      <c r="K1" s="10" t="s">
        <v>50</v>
      </c>
      <c r="L1" s="12" t="s">
        <v>57</v>
      </c>
      <c r="M1" s="12" t="s">
        <v>56</v>
      </c>
      <c r="N1" s="12" t="s">
        <v>58</v>
      </c>
      <c r="O1" s="12" t="s">
        <v>100</v>
      </c>
      <c r="P1" s="19" t="s">
        <v>63</v>
      </c>
      <c r="Q1" s="10" t="s">
        <v>50</v>
      </c>
      <c r="R1" s="12" t="s">
        <v>57</v>
      </c>
      <c r="S1" s="12" t="s">
        <v>56</v>
      </c>
      <c r="T1" s="12" t="s">
        <v>58</v>
      </c>
      <c r="U1" s="12" t="s">
        <v>100</v>
      </c>
      <c r="V1" s="19" t="s">
        <v>64</v>
      </c>
      <c r="W1" s="10" t="s">
        <v>50</v>
      </c>
      <c r="X1" s="12" t="s">
        <v>57</v>
      </c>
      <c r="Y1" s="12" t="s">
        <v>56</v>
      </c>
      <c r="Z1" s="12" t="s">
        <v>58</v>
      </c>
      <c r="AA1" s="12" t="s">
        <v>100</v>
      </c>
      <c r="AB1" s="19" t="s">
        <v>65</v>
      </c>
      <c r="AC1" s="10" t="s">
        <v>50</v>
      </c>
      <c r="AD1" s="12" t="s">
        <v>57</v>
      </c>
      <c r="AE1" s="12" t="s">
        <v>56</v>
      </c>
      <c r="AF1" s="12" t="s">
        <v>58</v>
      </c>
      <c r="AG1" s="12" t="s">
        <v>100</v>
      </c>
      <c r="AH1" s="19" t="s">
        <v>66</v>
      </c>
      <c r="AI1" s="10" t="s">
        <v>50</v>
      </c>
      <c r="AJ1" s="12" t="s">
        <v>57</v>
      </c>
      <c r="AK1" s="12" t="s">
        <v>56</v>
      </c>
      <c r="AL1" s="12" t="s">
        <v>58</v>
      </c>
      <c r="AM1" s="12" t="s">
        <v>100</v>
      </c>
      <c r="AN1" s="19" t="s">
        <v>67</v>
      </c>
      <c r="AO1" s="10" t="s">
        <v>50</v>
      </c>
      <c r="AP1" s="12" t="s">
        <v>57</v>
      </c>
      <c r="AQ1" s="12" t="s">
        <v>56</v>
      </c>
      <c r="AR1" s="12" t="s">
        <v>58</v>
      </c>
      <c r="AS1" s="12" t="s">
        <v>100</v>
      </c>
      <c r="AT1" s="19" t="s">
        <v>68</v>
      </c>
      <c r="AU1" s="10" t="s">
        <v>50</v>
      </c>
      <c r="AV1" s="12" t="s">
        <v>57</v>
      </c>
      <c r="AW1" s="12" t="s">
        <v>56</v>
      </c>
      <c r="AX1" s="12" t="s">
        <v>58</v>
      </c>
      <c r="AY1" s="12" t="s">
        <v>100</v>
      </c>
      <c r="AZ1" s="19" t="s">
        <v>69</v>
      </c>
      <c r="BA1" s="10" t="s">
        <v>50</v>
      </c>
      <c r="BB1" s="12" t="s">
        <v>57</v>
      </c>
      <c r="BC1" s="12" t="s">
        <v>56</v>
      </c>
      <c r="BD1" s="12" t="s">
        <v>58</v>
      </c>
      <c r="BE1" s="12" t="s">
        <v>100</v>
      </c>
      <c r="BF1" s="19" t="s">
        <v>70</v>
      </c>
      <c r="BG1" s="10" t="s">
        <v>50</v>
      </c>
      <c r="BH1" s="12" t="s">
        <v>57</v>
      </c>
      <c r="BI1" s="12" t="s">
        <v>56</v>
      </c>
      <c r="BJ1" s="12" t="s">
        <v>58</v>
      </c>
      <c r="BK1" s="12" t="s">
        <v>100</v>
      </c>
      <c r="BL1" s="19" t="s">
        <v>71</v>
      </c>
      <c r="BM1" s="10" t="s">
        <v>50</v>
      </c>
      <c r="BN1" s="12" t="s">
        <v>57</v>
      </c>
      <c r="BO1" s="12" t="s">
        <v>56</v>
      </c>
      <c r="BP1" s="12" t="s">
        <v>58</v>
      </c>
      <c r="BQ1" s="12" t="s">
        <v>100</v>
      </c>
      <c r="BR1" s="19" t="s">
        <v>72</v>
      </c>
      <c r="BS1" s="10" t="s">
        <v>50</v>
      </c>
      <c r="BT1" s="12" t="s">
        <v>57</v>
      </c>
      <c r="BU1" s="12" t="s">
        <v>56</v>
      </c>
      <c r="BV1" s="12" t="s">
        <v>58</v>
      </c>
      <c r="BW1" s="12" t="s">
        <v>100</v>
      </c>
      <c r="BX1" s="19" t="s">
        <v>73</v>
      </c>
      <c r="BY1" s="10" t="s">
        <v>50</v>
      </c>
      <c r="BZ1" s="12" t="s">
        <v>57</v>
      </c>
      <c r="CA1" s="12" t="s">
        <v>56</v>
      </c>
      <c r="CB1" s="12" t="s">
        <v>58</v>
      </c>
      <c r="CC1" s="12" t="s">
        <v>100</v>
      </c>
      <c r="CD1" s="19" t="s">
        <v>74</v>
      </c>
      <c r="CE1" s="10" t="s">
        <v>50</v>
      </c>
      <c r="CF1" s="12" t="s">
        <v>57</v>
      </c>
      <c r="CG1" s="12" t="s">
        <v>56</v>
      </c>
      <c r="CH1" s="12" t="s">
        <v>58</v>
      </c>
      <c r="CI1" s="12" t="s">
        <v>100</v>
      </c>
      <c r="CJ1" s="19" t="s">
        <v>75</v>
      </c>
      <c r="CK1" s="10" t="s">
        <v>50</v>
      </c>
      <c r="CL1" s="12" t="s">
        <v>57</v>
      </c>
      <c r="CM1" s="12" t="s">
        <v>56</v>
      </c>
      <c r="CN1" s="12" t="s">
        <v>58</v>
      </c>
      <c r="CO1" s="12" t="s">
        <v>100</v>
      </c>
      <c r="CP1" s="19" t="s">
        <v>76</v>
      </c>
      <c r="CQ1" s="10" t="s">
        <v>50</v>
      </c>
      <c r="CR1" s="12" t="s">
        <v>57</v>
      </c>
      <c r="CS1" s="12" t="s">
        <v>56</v>
      </c>
      <c r="CT1" s="12" t="s">
        <v>58</v>
      </c>
      <c r="CU1" s="12" t="s">
        <v>100</v>
      </c>
      <c r="CV1" s="19" t="s">
        <v>77</v>
      </c>
      <c r="CW1" s="10" t="s">
        <v>50</v>
      </c>
      <c r="CX1" s="12" t="s">
        <v>57</v>
      </c>
      <c r="CY1" s="12" t="s">
        <v>56</v>
      </c>
      <c r="CZ1" s="12" t="s">
        <v>58</v>
      </c>
      <c r="DA1" s="12" t="s">
        <v>100</v>
      </c>
      <c r="DB1" s="19" t="s">
        <v>78</v>
      </c>
      <c r="DC1" s="10" t="s">
        <v>50</v>
      </c>
      <c r="DD1" s="12" t="s">
        <v>57</v>
      </c>
      <c r="DE1" s="12" t="s">
        <v>56</v>
      </c>
      <c r="DF1" s="12" t="s">
        <v>58</v>
      </c>
      <c r="DG1" s="12" t="s">
        <v>100</v>
      </c>
      <c r="DH1" s="19" t="s">
        <v>79</v>
      </c>
      <c r="DI1" s="10" t="s">
        <v>50</v>
      </c>
      <c r="DJ1" s="12" t="s">
        <v>57</v>
      </c>
      <c r="DK1" s="12" t="s">
        <v>56</v>
      </c>
      <c r="DL1" s="12" t="s">
        <v>58</v>
      </c>
      <c r="DM1" s="12" t="s">
        <v>100</v>
      </c>
      <c r="DN1" s="19" t="s">
        <v>80</v>
      </c>
      <c r="DO1" s="10" t="s">
        <v>50</v>
      </c>
      <c r="DP1" s="12" t="s">
        <v>57</v>
      </c>
      <c r="DQ1" s="12" t="s">
        <v>56</v>
      </c>
      <c r="DR1" s="12" t="s">
        <v>58</v>
      </c>
      <c r="DS1" s="12" t="s">
        <v>59</v>
      </c>
      <c r="DT1" s="19" t="s">
        <v>81</v>
      </c>
      <c r="DU1" s="10" t="s">
        <v>50</v>
      </c>
      <c r="DV1" s="12" t="s">
        <v>57</v>
      </c>
      <c r="DW1" s="12" t="s">
        <v>56</v>
      </c>
      <c r="DX1" s="12" t="s">
        <v>58</v>
      </c>
      <c r="DY1" s="12" t="s">
        <v>59</v>
      </c>
      <c r="DZ1" s="19" t="s">
        <v>82</v>
      </c>
      <c r="EA1" s="10" t="s">
        <v>50</v>
      </c>
      <c r="EB1" s="12" t="s">
        <v>57</v>
      </c>
      <c r="EC1" s="12" t="s">
        <v>56</v>
      </c>
      <c r="ED1" s="12" t="s">
        <v>58</v>
      </c>
      <c r="EE1" s="12" t="s">
        <v>59</v>
      </c>
      <c r="EF1" s="19" t="s">
        <v>83</v>
      </c>
      <c r="EG1" s="10" t="s">
        <v>50</v>
      </c>
      <c r="EH1" s="12" t="s">
        <v>57</v>
      </c>
      <c r="EI1" s="12" t="s">
        <v>56</v>
      </c>
      <c r="EJ1" s="12" t="s">
        <v>58</v>
      </c>
      <c r="EK1" s="12" t="s">
        <v>59</v>
      </c>
      <c r="EL1" s="19" t="s">
        <v>84</v>
      </c>
      <c r="EM1" s="10" t="s">
        <v>50</v>
      </c>
      <c r="EN1" s="12" t="s">
        <v>57</v>
      </c>
      <c r="EO1" s="12" t="s">
        <v>56</v>
      </c>
      <c r="EP1" s="12" t="s">
        <v>58</v>
      </c>
      <c r="EQ1" s="12" t="s">
        <v>59</v>
      </c>
      <c r="ER1" s="19" t="s">
        <v>85</v>
      </c>
      <c r="ES1" s="10" t="s">
        <v>50</v>
      </c>
      <c r="ET1" s="12" t="s">
        <v>57</v>
      </c>
      <c r="EU1" s="12" t="s">
        <v>56</v>
      </c>
      <c r="EV1" s="12" t="s">
        <v>58</v>
      </c>
      <c r="EW1" s="12" t="s">
        <v>59</v>
      </c>
      <c r="EX1" s="19" t="s">
        <v>86</v>
      </c>
      <c r="EY1" s="10" t="s">
        <v>50</v>
      </c>
      <c r="EZ1" s="12" t="s">
        <v>57</v>
      </c>
      <c r="FA1" s="12" t="s">
        <v>56</v>
      </c>
      <c r="FB1" s="12" t="s">
        <v>58</v>
      </c>
      <c r="FC1" s="12" t="s">
        <v>59</v>
      </c>
      <c r="FD1" s="19" t="s">
        <v>87</v>
      </c>
      <c r="FE1" s="10" t="s">
        <v>50</v>
      </c>
      <c r="FF1" s="12" t="s">
        <v>57</v>
      </c>
      <c r="FG1" s="12" t="s">
        <v>56</v>
      </c>
      <c r="FH1" s="12" t="s">
        <v>58</v>
      </c>
      <c r="FI1" s="12" t="s">
        <v>59</v>
      </c>
      <c r="FJ1" s="19" t="s">
        <v>88</v>
      </c>
      <c r="FK1" s="10" t="s">
        <v>50</v>
      </c>
      <c r="FL1" s="12" t="s">
        <v>57</v>
      </c>
      <c r="FM1" s="12" t="s">
        <v>56</v>
      </c>
      <c r="FN1" s="12" t="s">
        <v>58</v>
      </c>
      <c r="FO1" s="12" t="s">
        <v>59</v>
      </c>
      <c r="FP1" s="19" t="s">
        <v>89</v>
      </c>
      <c r="FQ1" s="10" t="s">
        <v>50</v>
      </c>
      <c r="FR1" s="12" t="s">
        <v>57</v>
      </c>
      <c r="FS1" s="12" t="s">
        <v>56</v>
      </c>
      <c r="FT1" s="12" t="s">
        <v>58</v>
      </c>
      <c r="FU1" s="12" t="s">
        <v>59</v>
      </c>
      <c r="FV1" s="19" t="s">
        <v>90</v>
      </c>
      <c r="FW1" s="10" t="s">
        <v>50</v>
      </c>
      <c r="FX1" s="12" t="s">
        <v>57</v>
      </c>
      <c r="FY1" s="12" t="s">
        <v>56</v>
      </c>
      <c r="FZ1" s="12" t="s">
        <v>58</v>
      </c>
      <c r="GA1" s="12" t="s">
        <v>59</v>
      </c>
      <c r="GB1" s="19" t="s">
        <v>91</v>
      </c>
      <c r="GC1" s="10" t="s">
        <v>50</v>
      </c>
      <c r="GD1" s="12" t="s">
        <v>57</v>
      </c>
      <c r="GE1" s="12" t="s">
        <v>56</v>
      </c>
      <c r="GF1" s="12" t="s">
        <v>58</v>
      </c>
      <c r="GG1" s="12" t="s">
        <v>59</v>
      </c>
      <c r="GH1" s="19" t="s">
        <v>92</v>
      </c>
      <c r="GI1" s="10" t="s">
        <v>50</v>
      </c>
      <c r="GJ1" s="12" t="s">
        <v>57</v>
      </c>
      <c r="GK1" s="12" t="s">
        <v>56</v>
      </c>
      <c r="GL1" s="12" t="s">
        <v>58</v>
      </c>
      <c r="GM1" s="12" t="s">
        <v>59</v>
      </c>
      <c r="GN1" s="19" t="s">
        <v>93</v>
      </c>
      <c r="GO1" s="10" t="s">
        <v>50</v>
      </c>
      <c r="GP1" s="12" t="s">
        <v>57</v>
      </c>
      <c r="GQ1" s="12" t="s">
        <v>56</v>
      </c>
      <c r="GR1" s="12" t="s">
        <v>58</v>
      </c>
      <c r="GS1" s="12" t="s">
        <v>59</v>
      </c>
      <c r="GT1" s="19" t="s">
        <v>94</v>
      </c>
      <c r="GU1" s="10" t="s">
        <v>50</v>
      </c>
      <c r="GV1" s="12" t="s">
        <v>57</v>
      </c>
      <c r="GW1" s="12" t="s">
        <v>56</v>
      </c>
      <c r="GX1" s="12" t="s">
        <v>58</v>
      </c>
      <c r="GY1" s="12" t="s">
        <v>59</v>
      </c>
      <c r="GZ1" s="19" t="s">
        <v>95</v>
      </c>
      <c r="HA1" s="10" t="s">
        <v>50</v>
      </c>
      <c r="HB1" s="12" t="s">
        <v>57</v>
      </c>
      <c r="HC1" s="12" t="s">
        <v>56</v>
      </c>
      <c r="HD1" s="12" t="s">
        <v>58</v>
      </c>
      <c r="HE1" s="12" t="s">
        <v>59</v>
      </c>
      <c r="HF1" s="20" t="s">
        <v>53</v>
      </c>
      <c r="HG1" s="19" t="s">
        <v>61</v>
      </c>
      <c r="HH1" s="10" t="s">
        <v>50</v>
      </c>
      <c r="HI1" s="12" t="s">
        <v>51</v>
      </c>
      <c r="HJ1" s="12" t="s">
        <v>54</v>
      </c>
      <c r="HK1" s="12" t="s">
        <v>55</v>
      </c>
      <c r="HL1" s="12" t="s">
        <v>52</v>
      </c>
      <c r="HM1" s="19" t="s">
        <v>62</v>
      </c>
      <c r="HN1" s="10" t="s">
        <v>50</v>
      </c>
      <c r="HO1" s="12" t="s">
        <v>51</v>
      </c>
      <c r="HP1" s="12" t="s">
        <v>54</v>
      </c>
      <c r="HQ1" s="12" t="s">
        <v>55</v>
      </c>
      <c r="HR1" s="12" t="s">
        <v>52</v>
      </c>
      <c r="HS1" s="19" t="s">
        <v>63</v>
      </c>
      <c r="HT1" s="10" t="s">
        <v>50</v>
      </c>
      <c r="HU1" s="12" t="s">
        <v>51</v>
      </c>
      <c r="HV1" s="12" t="s">
        <v>54</v>
      </c>
      <c r="HW1" s="12" t="s">
        <v>55</v>
      </c>
      <c r="HX1" s="12" t="s">
        <v>52</v>
      </c>
      <c r="HY1" s="19" t="s">
        <v>64</v>
      </c>
      <c r="HZ1" s="10" t="s">
        <v>50</v>
      </c>
      <c r="IA1" s="12" t="s">
        <v>51</v>
      </c>
      <c r="IB1" s="12" t="s">
        <v>54</v>
      </c>
      <c r="IC1" s="12" t="s">
        <v>55</v>
      </c>
      <c r="ID1" s="12" t="s">
        <v>52</v>
      </c>
      <c r="IE1" s="19" t="s">
        <v>65</v>
      </c>
      <c r="IF1" s="10" t="s">
        <v>50</v>
      </c>
      <c r="IG1" s="12" t="s">
        <v>51</v>
      </c>
      <c r="IH1" s="12" t="s">
        <v>54</v>
      </c>
      <c r="II1" s="12" t="s">
        <v>55</v>
      </c>
      <c r="IJ1" s="12" t="s">
        <v>52</v>
      </c>
      <c r="IK1" s="19" t="s">
        <v>66</v>
      </c>
      <c r="IL1" s="10" t="s">
        <v>50</v>
      </c>
      <c r="IM1" s="12" t="s">
        <v>51</v>
      </c>
      <c r="IN1" s="12" t="s">
        <v>54</v>
      </c>
      <c r="IO1" s="12" t="s">
        <v>55</v>
      </c>
      <c r="IP1" s="12" t="s">
        <v>52</v>
      </c>
      <c r="IQ1" s="19" t="s">
        <v>67</v>
      </c>
      <c r="IR1" s="10" t="s">
        <v>50</v>
      </c>
      <c r="IS1" s="12" t="s">
        <v>51</v>
      </c>
      <c r="IT1" s="12" t="s">
        <v>54</v>
      </c>
      <c r="IU1" s="12" t="s">
        <v>55</v>
      </c>
      <c r="IV1" s="12" t="s">
        <v>52</v>
      </c>
      <c r="IW1" s="19" t="s">
        <v>68</v>
      </c>
      <c r="IX1" s="10" t="s">
        <v>50</v>
      </c>
      <c r="IY1" s="12" t="s">
        <v>51</v>
      </c>
      <c r="IZ1" s="12" t="s">
        <v>54</v>
      </c>
      <c r="JA1" s="12" t="s">
        <v>55</v>
      </c>
      <c r="JB1" s="12" t="s">
        <v>52</v>
      </c>
      <c r="JC1" s="19" t="s">
        <v>69</v>
      </c>
      <c r="JD1" s="10" t="s">
        <v>50</v>
      </c>
      <c r="JE1" s="12" t="s">
        <v>51</v>
      </c>
      <c r="JF1" s="12" t="s">
        <v>54</v>
      </c>
      <c r="JG1" s="12" t="s">
        <v>55</v>
      </c>
      <c r="JH1" s="12" t="s">
        <v>52</v>
      </c>
      <c r="JI1" s="19" t="s">
        <v>70</v>
      </c>
      <c r="JJ1" s="10" t="s">
        <v>50</v>
      </c>
      <c r="JK1" s="12" t="s">
        <v>51</v>
      </c>
      <c r="JL1" s="12" t="s">
        <v>54</v>
      </c>
      <c r="JM1" s="12" t="s">
        <v>55</v>
      </c>
      <c r="JN1" s="12" t="s">
        <v>52</v>
      </c>
      <c r="JO1" s="19" t="s">
        <v>71</v>
      </c>
      <c r="JP1" s="10" t="s">
        <v>50</v>
      </c>
      <c r="JQ1" s="12" t="s">
        <v>51</v>
      </c>
      <c r="JR1" s="12" t="s">
        <v>54</v>
      </c>
      <c r="JS1" s="12" t="s">
        <v>55</v>
      </c>
      <c r="JT1" s="12" t="s">
        <v>52</v>
      </c>
      <c r="JU1" s="19" t="s">
        <v>72</v>
      </c>
      <c r="JV1" s="10" t="s">
        <v>50</v>
      </c>
      <c r="JW1" s="12" t="s">
        <v>51</v>
      </c>
      <c r="JX1" s="12" t="s">
        <v>54</v>
      </c>
      <c r="JY1" s="12" t="s">
        <v>55</v>
      </c>
      <c r="JZ1" s="12" t="s">
        <v>52</v>
      </c>
      <c r="KA1" s="19" t="s">
        <v>73</v>
      </c>
      <c r="KB1" s="10" t="s">
        <v>50</v>
      </c>
      <c r="KC1" s="12" t="s">
        <v>51</v>
      </c>
      <c r="KD1" s="12" t="s">
        <v>54</v>
      </c>
      <c r="KE1" s="12" t="s">
        <v>55</v>
      </c>
      <c r="KF1" s="12" t="s">
        <v>52</v>
      </c>
      <c r="KG1" s="19" t="s">
        <v>74</v>
      </c>
      <c r="KH1" s="10" t="s">
        <v>50</v>
      </c>
      <c r="KI1" s="12" t="s">
        <v>51</v>
      </c>
      <c r="KJ1" s="12" t="s">
        <v>54</v>
      </c>
      <c r="KK1" s="12" t="s">
        <v>55</v>
      </c>
      <c r="KL1" s="12" t="s">
        <v>52</v>
      </c>
      <c r="KM1" s="19" t="s">
        <v>75</v>
      </c>
      <c r="KN1" s="10" t="s">
        <v>50</v>
      </c>
      <c r="KO1" s="12" t="s">
        <v>51</v>
      </c>
      <c r="KP1" s="12" t="s">
        <v>54</v>
      </c>
      <c r="KQ1" s="12" t="s">
        <v>55</v>
      </c>
      <c r="KR1" s="12" t="s">
        <v>52</v>
      </c>
      <c r="KS1" s="19" t="s">
        <v>76</v>
      </c>
      <c r="KT1" s="10" t="s">
        <v>50</v>
      </c>
      <c r="KU1" s="12" t="s">
        <v>51</v>
      </c>
      <c r="KV1" s="12" t="s">
        <v>54</v>
      </c>
      <c r="KW1" s="12" t="s">
        <v>55</v>
      </c>
      <c r="KX1" s="12" t="s">
        <v>52</v>
      </c>
      <c r="KY1" s="19" t="s">
        <v>77</v>
      </c>
      <c r="KZ1" s="10" t="s">
        <v>50</v>
      </c>
      <c r="LA1" s="12" t="s">
        <v>51</v>
      </c>
      <c r="LB1" s="12" t="s">
        <v>54</v>
      </c>
      <c r="LC1" s="12" t="s">
        <v>55</v>
      </c>
      <c r="LD1" s="12" t="s">
        <v>52</v>
      </c>
      <c r="LE1" s="19" t="s">
        <v>78</v>
      </c>
      <c r="LF1" s="10" t="s">
        <v>50</v>
      </c>
      <c r="LG1" s="12" t="s">
        <v>51</v>
      </c>
      <c r="LH1" s="12" t="s">
        <v>54</v>
      </c>
      <c r="LI1" s="12" t="s">
        <v>55</v>
      </c>
      <c r="LJ1" s="12" t="s">
        <v>52</v>
      </c>
      <c r="LK1" s="19" t="s">
        <v>79</v>
      </c>
      <c r="LL1" s="10" t="s">
        <v>50</v>
      </c>
      <c r="LM1" s="12" t="s">
        <v>51</v>
      </c>
      <c r="LN1" s="12" t="s">
        <v>54</v>
      </c>
      <c r="LO1" s="12" t="s">
        <v>55</v>
      </c>
      <c r="LP1" s="12" t="s">
        <v>52</v>
      </c>
      <c r="LQ1" s="19" t="s">
        <v>80</v>
      </c>
      <c r="LR1" s="10" t="s">
        <v>50</v>
      </c>
      <c r="LS1" s="12" t="s">
        <v>51</v>
      </c>
      <c r="LT1" s="12" t="s">
        <v>54</v>
      </c>
      <c r="LU1" s="12" t="s">
        <v>55</v>
      </c>
      <c r="LV1" s="12" t="s">
        <v>52</v>
      </c>
      <c r="LW1" s="19" t="s">
        <v>81</v>
      </c>
      <c r="LX1" s="10" t="s">
        <v>50</v>
      </c>
      <c r="LY1" s="12" t="s">
        <v>51</v>
      </c>
      <c r="LZ1" s="12" t="s">
        <v>54</v>
      </c>
      <c r="MA1" s="12" t="s">
        <v>55</v>
      </c>
      <c r="MB1" s="12" t="s">
        <v>52</v>
      </c>
      <c r="MC1" s="19" t="s">
        <v>82</v>
      </c>
      <c r="MD1" s="10" t="s">
        <v>50</v>
      </c>
      <c r="ME1" s="12" t="s">
        <v>51</v>
      </c>
      <c r="MF1" s="12" t="s">
        <v>54</v>
      </c>
      <c r="MG1" s="12" t="s">
        <v>55</v>
      </c>
      <c r="MH1" s="12" t="s">
        <v>52</v>
      </c>
      <c r="MI1" s="19" t="s">
        <v>83</v>
      </c>
      <c r="MJ1" s="10" t="s">
        <v>50</v>
      </c>
      <c r="MK1" s="12" t="s">
        <v>51</v>
      </c>
      <c r="ML1" s="12" t="s">
        <v>54</v>
      </c>
      <c r="MM1" s="12" t="s">
        <v>55</v>
      </c>
      <c r="MN1" s="12" t="s">
        <v>52</v>
      </c>
      <c r="MO1" s="19" t="s">
        <v>84</v>
      </c>
      <c r="MP1" s="10" t="s">
        <v>50</v>
      </c>
      <c r="MQ1" s="12" t="s">
        <v>51</v>
      </c>
      <c r="MR1" s="12" t="s">
        <v>54</v>
      </c>
      <c r="MS1" s="12" t="s">
        <v>55</v>
      </c>
      <c r="MT1" s="12" t="s">
        <v>52</v>
      </c>
      <c r="MU1" s="19" t="s">
        <v>85</v>
      </c>
      <c r="MV1" s="10" t="s">
        <v>50</v>
      </c>
      <c r="MW1" s="12" t="s">
        <v>51</v>
      </c>
      <c r="MX1" s="12" t="s">
        <v>54</v>
      </c>
      <c r="MY1" s="12" t="s">
        <v>55</v>
      </c>
      <c r="MZ1" s="12" t="s">
        <v>52</v>
      </c>
      <c r="NA1" s="19" t="s">
        <v>86</v>
      </c>
      <c r="NB1" s="10" t="s">
        <v>50</v>
      </c>
      <c r="NC1" s="12" t="s">
        <v>51</v>
      </c>
      <c r="ND1" s="12" t="s">
        <v>54</v>
      </c>
      <c r="NE1" s="12" t="s">
        <v>55</v>
      </c>
      <c r="NF1" s="12" t="s">
        <v>52</v>
      </c>
      <c r="NG1" s="19" t="s">
        <v>87</v>
      </c>
      <c r="NH1" s="10" t="s">
        <v>50</v>
      </c>
      <c r="NI1" s="12" t="s">
        <v>51</v>
      </c>
      <c r="NJ1" s="12" t="s">
        <v>54</v>
      </c>
      <c r="NK1" s="12" t="s">
        <v>55</v>
      </c>
      <c r="NL1" s="12" t="s">
        <v>52</v>
      </c>
      <c r="NM1" s="19" t="s">
        <v>88</v>
      </c>
      <c r="NN1" s="10" t="s">
        <v>50</v>
      </c>
      <c r="NO1" s="12" t="s">
        <v>51</v>
      </c>
      <c r="NP1" s="12" t="s">
        <v>54</v>
      </c>
      <c r="NQ1" s="12" t="s">
        <v>55</v>
      </c>
      <c r="NR1" s="12" t="s">
        <v>52</v>
      </c>
      <c r="NS1" s="19" t="s">
        <v>89</v>
      </c>
      <c r="NT1" s="10" t="s">
        <v>50</v>
      </c>
      <c r="NU1" s="12" t="s">
        <v>51</v>
      </c>
      <c r="NV1" s="12" t="s">
        <v>54</v>
      </c>
      <c r="NW1" s="12" t="s">
        <v>55</v>
      </c>
      <c r="NX1" s="12" t="s">
        <v>52</v>
      </c>
      <c r="NY1" s="19" t="s">
        <v>90</v>
      </c>
      <c r="NZ1" s="10" t="s">
        <v>50</v>
      </c>
      <c r="OA1" s="12" t="s">
        <v>51</v>
      </c>
      <c r="OB1" s="12" t="s">
        <v>54</v>
      </c>
      <c r="OC1" s="12" t="s">
        <v>55</v>
      </c>
      <c r="OD1" s="12" t="s">
        <v>52</v>
      </c>
      <c r="OE1" s="19" t="s">
        <v>91</v>
      </c>
      <c r="OF1" s="10" t="s">
        <v>50</v>
      </c>
      <c r="OG1" s="12" t="s">
        <v>51</v>
      </c>
      <c r="OH1" s="12" t="s">
        <v>54</v>
      </c>
      <c r="OI1" s="12" t="s">
        <v>55</v>
      </c>
      <c r="OJ1" s="12" t="s">
        <v>52</v>
      </c>
      <c r="OK1" s="19" t="s">
        <v>92</v>
      </c>
      <c r="OL1" s="10" t="s">
        <v>50</v>
      </c>
      <c r="OM1" s="12" t="s">
        <v>51</v>
      </c>
      <c r="ON1" s="12" t="s">
        <v>54</v>
      </c>
      <c r="OO1" s="12" t="s">
        <v>55</v>
      </c>
      <c r="OP1" s="12" t="s">
        <v>52</v>
      </c>
      <c r="OQ1" s="19" t="s">
        <v>93</v>
      </c>
      <c r="OR1" s="10" t="s">
        <v>50</v>
      </c>
      <c r="OS1" s="12" t="s">
        <v>51</v>
      </c>
      <c r="OT1" s="12" t="s">
        <v>54</v>
      </c>
      <c r="OU1" s="12" t="s">
        <v>55</v>
      </c>
      <c r="OV1" s="12" t="s">
        <v>52</v>
      </c>
      <c r="OW1" s="19" t="s">
        <v>94</v>
      </c>
      <c r="OX1" s="10" t="s">
        <v>50</v>
      </c>
      <c r="OY1" s="12" t="s">
        <v>51</v>
      </c>
      <c r="OZ1" s="12" t="s">
        <v>54</v>
      </c>
      <c r="PA1" s="12" t="s">
        <v>55</v>
      </c>
      <c r="PB1" s="12" t="s">
        <v>52</v>
      </c>
      <c r="PC1" s="19" t="s">
        <v>95</v>
      </c>
      <c r="PD1" s="10" t="s">
        <v>50</v>
      </c>
      <c r="PE1" s="12" t="s">
        <v>51</v>
      </c>
      <c r="PF1" s="12" t="s">
        <v>54</v>
      </c>
      <c r="PG1" s="12" t="s">
        <v>55</v>
      </c>
      <c r="PH1" s="12" t="s">
        <v>52</v>
      </c>
    </row>
    <row r="2" spans="1:424" ht="92.4">
      <c r="A2" s="155">
        <f>'(例)【施設単位】賃上げ実績報告書'!$F9</f>
        <v>0</v>
      </c>
      <c r="B2" s="155">
        <f>'(例)【施設単位】賃上げ実績報告書'!$F10</f>
        <v>0</v>
      </c>
      <c r="C2" s="22"/>
      <c r="D2" s="11" t="e">
        <f>'(例)【施設単位】賃上げ実績報告書'!#REF!</f>
        <v>#REF!</v>
      </c>
      <c r="E2" s="11" t="str">
        <f>'(例)【施設単位】賃上げ実績報告書'!$B16</f>
        <v>①対象人数
（常勤換算数）
※換算方法はメモ参照</v>
      </c>
      <c r="F2" s="11">
        <f>'(例)【施設単位】賃上げ実績報告書'!$B17</f>
        <v>3</v>
      </c>
      <c r="G2" s="11" t="e">
        <f>'(例)【施設単位】賃上げ実績報告書'!#REF!</f>
        <v>#REF!</v>
      </c>
      <c r="H2" s="11">
        <f>'(例)【施設単位】賃上げ実績報告書'!$B20</f>
        <v>3</v>
      </c>
      <c r="I2" s="11">
        <f>'(例)【施設単位】賃上げ実績報告書'!$B21</f>
        <v>0</v>
      </c>
      <c r="J2" s="11" t="e">
        <f>'(例)【施設単位】賃上げ実績報告書'!#REF!</f>
        <v>#REF!</v>
      </c>
      <c r="K2" s="11" t="e">
        <f>'(例)【施設単位】賃上げ実績報告書'!#REF!</f>
        <v>#REF!</v>
      </c>
      <c r="L2" s="11" t="e">
        <f>'(例)【施設単位】賃上げ実績報告書'!#REF!</f>
        <v>#REF!</v>
      </c>
      <c r="M2" s="11" t="e">
        <f>'(例)【施設単位】賃上げ実績報告書'!#REF!</f>
        <v>#REF!</v>
      </c>
      <c r="N2" s="11" t="e">
        <f>'(例)【施設単位】賃上げ実績報告書'!#REF!</f>
        <v>#REF!</v>
      </c>
      <c r="O2" s="11" t="e">
        <f>'(例)【施設単位】賃上げ実績報告書'!#REF!</f>
        <v>#REF!</v>
      </c>
      <c r="P2" s="11" t="e">
        <f>'(例)【施設単位】賃上げ実績報告書'!#REF!</f>
        <v>#REF!</v>
      </c>
      <c r="Q2" s="11" t="e">
        <f>'(例)【施設単位】賃上げ実績報告書'!#REF!</f>
        <v>#REF!</v>
      </c>
      <c r="R2" s="11" t="e">
        <f>'(例)【施設単位】賃上げ実績報告書'!#REF!</f>
        <v>#REF!</v>
      </c>
      <c r="S2" s="11" t="e">
        <f>'(例)【施設単位】賃上げ実績報告書'!#REF!</f>
        <v>#REF!</v>
      </c>
      <c r="T2" s="11" t="e">
        <f>'(例)【施設単位】賃上げ実績報告書'!#REF!</f>
        <v>#REF!</v>
      </c>
      <c r="U2" s="11" t="e">
        <f>'(例)【施設単位】賃上げ実績報告書'!#REF!</f>
        <v>#REF!</v>
      </c>
      <c r="V2" s="11" t="e">
        <f>'(例)【施設単位】賃上げ実績報告書'!#REF!</f>
        <v>#REF!</v>
      </c>
      <c r="W2" s="11" t="e">
        <f>'(例)【施設単位】賃上げ実績報告書'!#REF!</f>
        <v>#REF!</v>
      </c>
      <c r="X2" s="11" t="e">
        <f>'(例)【施設単位】賃上げ実績報告書'!#REF!</f>
        <v>#REF!</v>
      </c>
      <c r="Y2" s="11" t="e">
        <f>'(例)【施設単位】賃上げ実績報告書'!#REF!</f>
        <v>#REF!</v>
      </c>
      <c r="Z2" s="11" t="e">
        <f>'(例)【施設単位】賃上げ実績報告書'!#REF!</f>
        <v>#REF!</v>
      </c>
      <c r="AA2" s="11" t="e">
        <f>'(例)【施設単位】賃上げ実績報告書'!#REF!</f>
        <v>#REF!</v>
      </c>
      <c r="AB2" s="11" t="e">
        <f>'(例)【施設単位】賃上げ実績報告書'!#REF!</f>
        <v>#REF!</v>
      </c>
      <c r="AC2" s="11" t="e">
        <f>'(例)【施設単位】賃上げ実績報告書'!#REF!</f>
        <v>#REF!</v>
      </c>
      <c r="AD2" s="11" t="e">
        <f>'(例)【施設単位】賃上げ実績報告書'!#REF!</f>
        <v>#REF!</v>
      </c>
      <c r="AE2" s="11" t="e">
        <f>'(例)【施設単位】賃上げ実績報告書'!#REF!</f>
        <v>#REF!</v>
      </c>
      <c r="AF2" s="11" t="e">
        <f>'(例)【施設単位】賃上げ実績報告書'!#REF!</f>
        <v>#REF!</v>
      </c>
      <c r="AG2" s="11" t="e">
        <f>'(例)【施設単位】賃上げ実績報告書'!#REF!</f>
        <v>#REF!</v>
      </c>
      <c r="AH2" s="11" t="e">
        <f>'(例)【施設単位】賃上げ実績報告書'!#REF!</f>
        <v>#REF!</v>
      </c>
      <c r="AI2" s="11" t="e">
        <f>'(例)【施設単位】賃上げ実績報告書'!#REF!</f>
        <v>#REF!</v>
      </c>
      <c r="AJ2" s="11" t="e">
        <f>'(例)【施設単位】賃上げ実績報告書'!#REF!</f>
        <v>#REF!</v>
      </c>
      <c r="AK2" s="11" t="e">
        <f>'(例)【施設単位】賃上げ実績報告書'!#REF!</f>
        <v>#REF!</v>
      </c>
      <c r="AL2" s="11" t="e">
        <f>'(例)【施設単位】賃上げ実績報告書'!#REF!</f>
        <v>#REF!</v>
      </c>
      <c r="AM2" s="11" t="e">
        <f>'(例)【施設単位】賃上げ実績報告書'!#REF!</f>
        <v>#REF!</v>
      </c>
      <c r="AN2" s="11" t="e">
        <f>'(例)【施設単位】賃上げ実績報告書'!#REF!</f>
        <v>#REF!</v>
      </c>
      <c r="AO2" s="11" t="e">
        <f>'(例)【施設単位】賃上げ実績報告書'!#REF!</f>
        <v>#REF!</v>
      </c>
      <c r="AP2" s="11" t="e">
        <f>'(例)【施設単位】賃上げ実績報告書'!#REF!</f>
        <v>#REF!</v>
      </c>
      <c r="AQ2" s="11" t="e">
        <f>'(例)【施設単位】賃上げ実績報告書'!#REF!</f>
        <v>#REF!</v>
      </c>
      <c r="AR2" s="11" t="e">
        <f>'(例)【施設単位】賃上げ実績報告書'!#REF!</f>
        <v>#REF!</v>
      </c>
      <c r="AS2" s="11" t="e">
        <f>'(例)【施設単位】賃上げ実績報告書'!#REF!</f>
        <v>#REF!</v>
      </c>
      <c r="AT2" s="11" t="e">
        <f>'(例)【施設単位】賃上げ実績報告書'!#REF!</f>
        <v>#REF!</v>
      </c>
      <c r="AU2" s="11" t="e">
        <f>'(例)【施設単位】賃上げ実績報告書'!#REF!</f>
        <v>#REF!</v>
      </c>
      <c r="AV2" s="11" t="e">
        <f>'(例)【施設単位】賃上げ実績報告書'!#REF!</f>
        <v>#REF!</v>
      </c>
      <c r="AW2" s="11" t="e">
        <f>'(例)【施設単位】賃上げ実績報告書'!#REF!</f>
        <v>#REF!</v>
      </c>
      <c r="AX2" s="11" t="e">
        <f>'(例)【施設単位】賃上げ実績報告書'!#REF!</f>
        <v>#REF!</v>
      </c>
      <c r="AY2" s="11" t="e">
        <f>'(例)【施設単位】賃上げ実績報告書'!#REF!</f>
        <v>#REF!</v>
      </c>
      <c r="AZ2" s="11" t="e">
        <f>'(例)【施設単位】賃上げ実績報告書'!#REF!</f>
        <v>#REF!</v>
      </c>
      <c r="BA2" s="11" t="e">
        <f>'(例)【施設単位】賃上げ実績報告書'!#REF!</f>
        <v>#REF!</v>
      </c>
      <c r="BB2" s="11" t="e">
        <f>'(例)【施設単位】賃上げ実績報告書'!#REF!</f>
        <v>#REF!</v>
      </c>
      <c r="BC2" s="11" t="e">
        <f>'(例)【施設単位】賃上げ実績報告書'!#REF!</f>
        <v>#REF!</v>
      </c>
      <c r="BD2" s="11" t="e">
        <f>'(例)【施設単位】賃上げ実績報告書'!#REF!</f>
        <v>#REF!</v>
      </c>
      <c r="BE2" s="11" t="e">
        <f>'(例)【施設単位】賃上げ実績報告書'!#REF!</f>
        <v>#REF!</v>
      </c>
      <c r="BF2" s="11" t="e">
        <f>'(例)【施設単位】賃上げ実績報告書'!#REF!</f>
        <v>#REF!</v>
      </c>
      <c r="BG2" s="11" t="e">
        <f>'(例)【施設単位】賃上げ実績報告書'!#REF!</f>
        <v>#REF!</v>
      </c>
      <c r="BH2" s="11" t="e">
        <f>'(例)【施設単位】賃上げ実績報告書'!#REF!</f>
        <v>#REF!</v>
      </c>
      <c r="BI2" s="11" t="e">
        <f>'(例)【施設単位】賃上げ実績報告書'!#REF!</f>
        <v>#REF!</v>
      </c>
      <c r="BJ2" s="11" t="e">
        <f>'(例)【施設単位】賃上げ実績報告書'!#REF!</f>
        <v>#REF!</v>
      </c>
      <c r="BK2" s="11" t="e">
        <f>'(例)【施設単位】賃上げ実績報告書'!#REF!</f>
        <v>#REF!</v>
      </c>
      <c r="BL2" s="11" t="e">
        <f>'(例)【施設単位】賃上げ実績報告書'!#REF!</f>
        <v>#REF!</v>
      </c>
      <c r="BM2" s="11" t="e">
        <f>'(例)【施設単位】賃上げ実績報告書'!#REF!</f>
        <v>#REF!</v>
      </c>
      <c r="BN2" s="11" t="e">
        <f>'(例)【施設単位】賃上げ実績報告書'!#REF!</f>
        <v>#REF!</v>
      </c>
      <c r="BO2" s="11" t="e">
        <f>'(例)【施設単位】賃上げ実績報告書'!#REF!</f>
        <v>#REF!</v>
      </c>
      <c r="BP2" s="11" t="e">
        <f>'(例)【施設単位】賃上げ実績報告書'!#REF!</f>
        <v>#REF!</v>
      </c>
      <c r="BQ2" s="11" t="e">
        <f>'(例)【施設単位】賃上げ実績報告書'!#REF!</f>
        <v>#REF!</v>
      </c>
      <c r="BR2" s="11" t="e">
        <f>'(例)【施設単位】賃上げ実績報告書'!#REF!</f>
        <v>#REF!</v>
      </c>
      <c r="BS2" s="11" t="e">
        <f>'(例)【施設単位】賃上げ実績報告書'!#REF!</f>
        <v>#REF!</v>
      </c>
      <c r="BT2" s="11" t="e">
        <f>'(例)【施設単位】賃上げ実績報告書'!#REF!</f>
        <v>#REF!</v>
      </c>
      <c r="BU2" s="11" t="e">
        <f>'(例)【施設単位】賃上げ実績報告書'!#REF!</f>
        <v>#REF!</v>
      </c>
      <c r="BV2" s="11" t="e">
        <f>'(例)【施設単位】賃上げ実績報告書'!#REF!</f>
        <v>#REF!</v>
      </c>
      <c r="BW2" s="11" t="e">
        <f>'(例)【施設単位】賃上げ実績報告書'!#REF!</f>
        <v>#REF!</v>
      </c>
      <c r="BX2" s="11" t="e">
        <f>'(例)【施設単位】賃上げ実績報告書'!#REF!</f>
        <v>#REF!</v>
      </c>
      <c r="BY2" s="11" t="e">
        <f>'(例)【施設単位】賃上げ実績報告書'!#REF!</f>
        <v>#REF!</v>
      </c>
      <c r="BZ2" s="11" t="e">
        <f>'(例)【施設単位】賃上げ実績報告書'!#REF!</f>
        <v>#REF!</v>
      </c>
      <c r="CA2" s="11" t="e">
        <f>'(例)【施設単位】賃上げ実績報告書'!#REF!</f>
        <v>#REF!</v>
      </c>
      <c r="CB2" s="11" t="e">
        <f>'(例)【施設単位】賃上げ実績報告書'!#REF!</f>
        <v>#REF!</v>
      </c>
      <c r="CC2" s="11" t="e">
        <f>'(例)【施設単位】賃上げ実績報告書'!#REF!</f>
        <v>#REF!</v>
      </c>
      <c r="CD2" s="11" t="e">
        <f>'(例)【施設単位】賃上げ実績報告書'!#REF!</f>
        <v>#REF!</v>
      </c>
      <c r="CE2" s="11" t="e">
        <f>'(例)【施設単位】賃上げ実績報告書'!#REF!</f>
        <v>#REF!</v>
      </c>
      <c r="CF2" s="11" t="e">
        <f>'(例)【施設単位】賃上げ実績報告書'!#REF!</f>
        <v>#REF!</v>
      </c>
      <c r="CG2" s="11" t="e">
        <f>'(例)【施設単位】賃上げ実績報告書'!#REF!</f>
        <v>#REF!</v>
      </c>
      <c r="CH2" s="11" t="e">
        <f>'(例)【施設単位】賃上げ実績報告書'!#REF!</f>
        <v>#REF!</v>
      </c>
      <c r="CI2" s="11" t="e">
        <f>'(例)【施設単位】賃上げ実績報告書'!#REF!</f>
        <v>#REF!</v>
      </c>
      <c r="CJ2" s="11" t="e">
        <f>'(例)【施設単位】賃上げ実績報告書'!#REF!</f>
        <v>#REF!</v>
      </c>
      <c r="CK2" s="11" t="e">
        <f>'(例)【施設単位】賃上げ実績報告書'!#REF!</f>
        <v>#REF!</v>
      </c>
      <c r="CL2" s="11" t="e">
        <f>'(例)【施設単位】賃上げ実績報告書'!#REF!</f>
        <v>#REF!</v>
      </c>
      <c r="CM2" s="11" t="e">
        <f>'(例)【施設単位】賃上げ実績報告書'!#REF!</f>
        <v>#REF!</v>
      </c>
      <c r="CN2" s="11" t="e">
        <f>'(例)【施設単位】賃上げ実績報告書'!#REF!</f>
        <v>#REF!</v>
      </c>
      <c r="CO2" s="11" t="e">
        <f>'(例)【施設単位】賃上げ実績報告書'!#REF!</f>
        <v>#REF!</v>
      </c>
      <c r="CP2" s="11" t="e">
        <f>'(例)【施設単位】賃上げ実績報告書'!#REF!</f>
        <v>#REF!</v>
      </c>
      <c r="CQ2" s="11" t="e">
        <f>'(例)【施設単位】賃上げ実績報告書'!#REF!</f>
        <v>#REF!</v>
      </c>
      <c r="CR2" s="11" t="e">
        <f>'(例)【施設単位】賃上げ実績報告書'!#REF!</f>
        <v>#REF!</v>
      </c>
      <c r="CS2" s="11" t="e">
        <f>'(例)【施設単位】賃上げ実績報告書'!#REF!</f>
        <v>#REF!</v>
      </c>
      <c r="CT2" s="11" t="e">
        <f>'(例)【施設単位】賃上げ実績報告書'!#REF!</f>
        <v>#REF!</v>
      </c>
      <c r="CU2" s="11" t="e">
        <f>'(例)【施設単位】賃上げ実績報告書'!#REF!</f>
        <v>#REF!</v>
      </c>
      <c r="CV2" s="11" t="e">
        <f>'(例)【施設単位】賃上げ実績報告書'!#REF!</f>
        <v>#REF!</v>
      </c>
      <c r="CW2" s="11" t="e">
        <f>'(例)【施設単位】賃上げ実績報告書'!#REF!</f>
        <v>#REF!</v>
      </c>
      <c r="CX2" s="11" t="e">
        <f>'(例)【施設単位】賃上げ実績報告書'!#REF!</f>
        <v>#REF!</v>
      </c>
      <c r="CY2" s="11" t="e">
        <f>'(例)【施設単位】賃上げ実績報告書'!#REF!</f>
        <v>#REF!</v>
      </c>
      <c r="CZ2" s="11" t="e">
        <f>'(例)【施設単位】賃上げ実績報告書'!#REF!</f>
        <v>#REF!</v>
      </c>
      <c r="DA2" s="11" t="e">
        <f>'(例)【施設単位】賃上げ実績報告書'!#REF!</f>
        <v>#REF!</v>
      </c>
      <c r="DB2" s="11" t="e">
        <f>'(例)【施設単位】賃上げ実績報告書'!#REF!</f>
        <v>#REF!</v>
      </c>
      <c r="DC2" s="11" t="e">
        <f>'(例)【施設単位】賃上げ実績報告書'!#REF!</f>
        <v>#REF!</v>
      </c>
      <c r="DD2" s="11" t="e">
        <f>'(例)【施設単位】賃上げ実績報告書'!#REF!</f>
        <v>#REF!</v>
      </c>
      <c r="DE2" s="11" t="e">
        <f>'(例)【施設単位】賃上げ実績報告書'!#REF!</f>
        <v>#REF!</v>
      </c>
      <c r="DF2" s="11" t="e">
        <f>'(例)【施設単位】賃上げ実績報告書'!#REF!</f>
        <v>#REF!</v>
      </c>
      <c r="DG2" s="11" t="e">
        <f>'(例)【施設単位】賃上げ実績報告書'!#REF!</f>
        <v>#REF!</v>
      </c>
      <c r="DH2" s="11" t="e">
        <f>'(例)【施設単位】賃上げ実績報告書'!#REF!</f>
        <v>#REF!</v>
      </c>
      <c r="DI2" s="11" t="e">
        <f>'(例)【施設単位】賃上げ実績報告書'!#REF!</f>
        <v>#REF!</v>
      </c>
      <c r="DJ2" s="11" t="e">
        <f>'(例)【施設単位】賃上げ実績報告書'!#REF!</f>
        <v>#REF!</v>
      </c>
      <c r="DK2" s="11" t="e">
        <f>'(例)【施設単位】賃上げ実績報告書'!#REF!</f>
        <v>#REF!</v>
      </c>
      <c r="DL2" s="11" t="e">
        <f>'(例)【施設単位】賃上げ実績報告書'!#REF!</f>
        <v>#REF!</v>
      </c>
      <c r="DM2" s="11" t="e">
        <f>'(例)【施設単位】賃上げ実績報告書'!#REF!</f>
        <v>#REF!</v>
      </c>
      <c r="DN2" s="11" t="e">
        <f>'(例)【施設単位】賃上げ実績報告書'!#REF!</f>
        <v>#REF!</v>
      </c>
      <c r="DO2" s="11" t="e">
        <f>'(例)【施設単位】賃上げ実績報告書'!#REF!</f>
        <v>#REF!</v>
      </c>
      <c r="DP2" s="11" t="e">
        <f>'(例)【施設単位】賃上げ実績報告書'!#REF!</f>
        <v>#REF!</v>
      </c>
      <c r="DQ2" s="11" t="e">
        <f>'(例)【施設単位】賃上げ実績報告書'!#REF!</f>
        <v>#REF!</v>
      </c>
      <c r="DR2" s="11" t="e">
        <f>'(例)【施設単位】賃上げ実績報告書'!#REF!</f>
        <v>#REF!</v>
      </c>
      <c r="DS2" s="11" t="e">
        <f>'(例)【施設単位】賃上げ実績報告書'!#REF!</f>
        <v>#REF!</v>
      </c>
      <c r="DT2" s="11" t="e">
        <f>'(例)【施設単位】賃上げ実績報告書'!#REF!</f>
        <v>#REF!</v>
      </c>
      <c r="DU2" s="11" t="e">
        <f>'(例)【施設単位】賃上げ実績報告書'!#REF!</f>
        <v>#REF!</v>
      </c>
      <c r="DV2" s="11" t="e">
        <f>'(例)【施設単位】賃上げ実績報告書'!#REF!</f>
        <v>#REF!</v>
      </c>
      <c r="DW2" s="11" t="e">
        <f>'(例)【施設単位】賃上げ実績報告書'!#REF!</f>
        <v>#REF!</v>
      </c>
      <c r="DX2" s="11" t="e">
        <f>'(例)【施設単位】賃上げ実績報告書'!#REF!</f>
        <v>#REF!</v>
      </c>
      <c r="DY2" s="11" t="e">
        <f>'(例)【施設単位】賃上げ実績報告書'!#REF!</f>
        <v>#REF!</v>
      </c>
      <c r="DZ2" s="11" t="e">
        <f>'(例)【施設単位】賃上げ実績報告書'!#REF!</f>
        <v>#REF!</v>
      </c>
      <c r="EA2" s="11" t="e">
        <f>'(例)【施設単位】賃上げ実績報告書'!#REF!</f>
        <v>#REF!</v>
      </c>
      <c r="EB2" s="11" t="e">
        <f>'(例)【施設単位】賃上げ実績報告書'!#REF!</f>
        <v>#REF!</v>
      </c>
      <c r="EC2" s="11" t="e">
        <f>'(例)【施設単位】賃上げ実績報告書'!#REF!</f>
        <v>#REF!</v>
      </c>
      <c r="ED2" s="11" t="e">
        <f>'(例)【施設単位】賃上げ実績報告書'!#REF!</f>
        <v>#REF!</v>
      </c>
      <c r="EE2" s="11" t="e">
        <f>'(例)【施設単位】賃上げ実績報告書'!#REF!</f>
        <v>#REF!</v>
      </c>
      <c r="EF2" s="11" t="e">
        <f>'(例)【施設単位】賃上げ実績報告書'!#REF!</f>
        <v>#REF!</v>
      </c>
      <c r="EG2" s="11" t="e">
        <f>'(例)【施設単位】賃上げ実績報告書'!#REF!</f>
        <v>#REF!</v>
      </c>
      <c r="EH2" s="11" t="e">
        <f>'(例)【施設単位】賃上げ実績報告書'!#REF!</f>
        <v>#REF!</v>
      </c>
      <c r="EI2" s="11" t="e">
        <f>'(例)【施設単位】賃上げ実績報告書'!#REF!</f>
        <v>#REF!</v>
      </c>
      <c r="EJ2" s="11" t="e">
        <f>'(例)【施設単位】賃上げ実績報告書'!#REF!</f>
        <v>#REF!</v>
      </c>
      <c r="EK2" s="11" t="e">
        <f>'(例)【施設単位】賃上げ実績報告書'!#REF!</f>
        <v>#REF!</v>
      </c>
      <c r="EL2" s="11" t="e">
        <f>'(例)【施設単位】賃上げ実績報告書'!#REF!</f>
        <v>#REF!</v>
      </c>
      <c r="EM2" s="11" t="e">
        <f>'(例)【施設単位】賃上げ実績報告書'!#REF!</f>
        <v>#REF!</v>
      </c>
      <c r="EN2" s="11" t="e">
        <f>'(例)【施設単位】賃上げ実績報告書'!#REF!</f>
        <v>#REF!</v>
      </c>
      <c r="EO2" s="11" t="e">
        <f>'(例)【施設単位】賃上げ実績報告書'!#REF!</f>
        <v>#REF!</v>
      </c>
      <c r="EP2" s="11" t="e">
        <f>'(例)【施設単位】賃上げ実績報告書'!#REF!</f>
        <v>#REF!</v>
      </c>
      <c r="EQ2" s="11" t="e">
        <f>'(例)【施設単位】賃上げ実績報告書'!#REF!</f>
        <v>#REF!</v>
      </c>
      <c r="ER2" s="11" t="e">
        <f>'(例)【施設単位】賃上げ実績報告書'!#REF!</f>
        <v>#REF!</v>
      </c>
      <c r="ES2" s="11" t="e">
        <f>'(例)【施設単位】賃上げ実績報告書'!#REF!</f>
        <v>#REF!</v>
      </c>
      <c r="ET2" s="11" t="e">
        <f>'(例)【施設単位】賃上げ実績報告書'!#REF!</f>
        <v>#REF!</v>
      </c>
      <c r="EU2" s="11" t="e">
        <f>'(例)【施設単位】賃上げ実績報告書'!#REF!</f>
        <v>#REF!</v>
      </c>
      <c r="EV2" s="11" t="e">
        <f>'(例)【施設単位】賃上げ実績報告書'!#REF!</f>
        <v>#REF!</v>
      </c>
      <c r="EW2" s="11" t="e">
        <f>'(例)【施設単位】賃上げ実績報告書'!#REF!</f>
        <v>#REF!</v>
      </c>
      <c r="EX2" s="11" t="e">
        <f>'(例)【施設単位】賃上げ実績報告書'!#REF!</f>
        <v>#REF!</v>
      </c>
      <c r="EY2" s="11" t="e">
        <f>'(例)【施設単位】賃上げ実績報告書'!#REF!</f>
        <v>#REF!</v>
      </c>
      <c r="EZ2" s="11" t="e">
        <f>'(例)【施設単位】賃上げ実績報告書'!#REF!</f>
        <v>#REF!</v>
      </c>
      <c r="FA2" s="11" t="e">
        <f>'(例)【施設単位】賃上げ実績報告書'!#REF!</f>
        <v>#REF!</v>
      </c>
      <c r="FB2" s="11" t="e">
        <f>'(例)【施設単位】賃上げ実績報告書'!#REF!</f>
        <v>#REF!</v>
      </c>
      <c r="FC2" s="11" t="e">
        <f>'(例)【施設単位】賃上げ実績報告書'!#REF!</f>
        <v>#REF!</v>
      </c>
      <c r="FD2" s="11" t="e">
        <f>'(例)【施設単位】賃上げ実績報告書'!#REF!</f>
        <v>#REF!</v>
      </c>
      <c r="FE2" s="11" t="e">
        <f>'(例)【施設単位】賃上げ実績報告書'!#REF!</f>
        <v>#REF!</v>
      </c>
      <c r="FF2" s="11" t="e">
        <f>'(例)【施設単位】賃上げ実績報告書'!#REF!</f>
        <v>#REF!</v>
      </c>
      <c r="FG2" s="11" t="e">
        <f>'(例)【施設単位】賃上げ実績報告書'!#REF!</f>
        <v>#REF!</v>
      </c>
      <c r="FH2" s="11" t="e">
        <f>'(例)【施設単位】賃上げ実績報告書'!#REF!</f>
        <v>#REF!</v>
      </c>
      <c r="FI2" s="11" t="e">
        <f>'(例)【施設単位】賃上げ実績報告書'!#REF!</f>
        <v>#REF!</v>
      </c>
      <c r="FJ2" s="11" t="e">
        <f>'(例)【施設単位】賃上げ実績報告書'!#REF!</f>
        <v>#REF!</v>
      </c>
      <c r="FK2" s="11" t="e">
        <f>'(例)【施設単位】賃上げ実績報告書'!#REF!</f>
        <v>#REF!</v>
      </c>
      <c r="FL2" s="11" t="e">
        <f>'(例)【施設単位】賃上げ実績報告書'!#REF!</f>
        <v>#REF!</v>
      </c>
      <c r="FM2" s="11" t="e">
        <f>'(例)【施設単位】賃上げ実績報告書'!#REF!</f>
        <v>#REF!</v>
      </c>
      <c r="FN2" s="11" t="e">
        <f>'(例)【施設単位】賃上げ実績報告書'!#REF!</f>
        <v>#REF!</v>
      </c>
      <c r="FO2" s="11" t="e">
        <f>'(例)【施設単位】賃上げ実績報告書'!#REF!</f>
        <v>#REF!</v>
      </c>
      <c r="FP2" s="11" t="e">
        <f>'(例)【施設単位】賃上げ実績報告書'!#REF!</f>
        <v>#REF!</v>
      </c>
      <c r="FQ2" s="11" t="e">
        <f>'(例)【施設単位】賃上げ実績報告書'!#REF!</f>
        <v>#REF!</v>
      </c>
      <c r="FR2" s="11" t="e">
        <f>'(例)【施設単位】賃上げ実績報告書'!#REF!</f>
        <v>#REF!</v>
      </c>
      <c r="FS2" s="11" t="e">
        <f>'(例)【施設単位】賃上げ実績報告書'!#REF!</f>
        <v>#REF!</v>
      </c>
      <c r="FT2" s="11" t="e">
        <f>'(例)【施設単位】賃上げ実績報告書'!#REF!</f>
        <v>#REF!</v>
      </c>
      <c r="FU2" s="11" t="e">
        <f>'(例)【施設単位】賃上げ実績報告書'!#REF!</f>
        <v>#REF!</v>
      </c>
      <c r="FV2" s="11" t="e">
        <f>'(例)【施設単位】賃上げ実績報告書'!#REF!</f>
        <v>#REF!</v>
      </c>
      <c r="FW2" s="11" t="e">
        <f>'(例)【施設単位】賃上げ実績報告書'!#REF!</f>
        <v>#REF!</v>
      </c>
      <c r="FX2" s="11" t="e">
        <f>'(例)【施設単位】賃上げ実績報告書'!#REF!</f>
        <v>#REF!</v>
      </c>
      <c r="FY2" s="11" t="e">
        <f>'(例)【施設単位】賃上げ実績報告書'!#REF!</f>
        <v>#REF!</v>
      </c>
      <c r="FZ2" s="11" t="e">
        <f>'(例)【施設単位】賃上げ実績報告書'!#REF!</f>
        <v>#REF!</v>
      </c>
      <c r="GA2" s="11" t="e">
        <f>'(例)【施設単位】賃上げ実績報告書'!#REF!</f>
        <v>#REF!</v>
      </c>
      <c r="GB2" s="11" t="e">
        <f>'(例)【施設単位】賃上げ実績報告書'!#REF!</f>
        <v>#REF!</v>
      </c>
      <c r="GC2" s="11" t="e">
        <f>'(例)【施設単位】賃上げ実績報告書'!#REF!</f>
        <v>#REF!</v>
      </c>
      <c r="GD2" s="11" t="e">
        <f>'(例)【施設単位】賃上げ実績報告書'!#REF!</f>
        <v>#REF!</v>
      </c>
      <c r="GE2" s="11" t="e">
        <f>'(例)【施設単位】賃上げ実績報告書'!#REF!</f>
        <v>#REF!</v>
      </c>
      <c r="GF2" s="11" t="e">
        <f>'(例)【施設単位】賃上げ実績報告書'!#REF!</f>
        <v>#REF!</v>
      </c>
      <c r="GG2" s="11" t="e">
        <f>'(例)【施設単位】賃上げ実績報告書'!#REF!</f>
        <v>#REF!</v>
      </c>
      <c r="GH2" s="11" t="e">
        <f>'(例)【施設単位】賃上げ実績報告書'!#REF!</f>
        <v>#REF!</v>
      </c>
      <c r="GI2" s="11" t="e">
        <f>'(例)【施設単位】賃上げ実績報告書'!#REF!</f>
        <v>#REF!</v>
      </c>
      <c r="GJ2" s="11" t="e">
        <f>'(例)【施設単位】賃上げ実績報告書'!#REF!</f>
        <v>#REF!</v>
      </c>
      <c r="GK2" s="11" t="e">
        <f>'(例)【施設単位】賃上げ実績報告書'!#REF!</f>
        <v>#REF!</v>
      </c>
      <c r="GL2" s="11" t="e">
        <f>'(例)【施設単位】賃上げ実績報告書'!#REF!</f>
        <v>#REF!</v>
      </c>
      <c r="GM2" s="11" t="e">
        <f>'(例)【施設単位】賃上げ実績報告書'!#REF!</f>
        <v>#REF!</v>
      </c>
      <c r="GN2" s="11" t="e">
        <f>'(例)【施設単位】賃上げ実績報告書'!#REF!</f>
        <v>#REF!</v>
      </c>
      <c r="GO2" s="11" t="e">
        <f>'(例)【施設単位】賃上げ実績報告書'!#REF!</f>
        <v>#REF!</v>
      </c>
      <c r="GP2" s="11" t="e">
        <f>'(例)【施設単位】賃上げ実績報告書'!#REF!</f>
        <v>#REF!</v>
      </c>
      <c r="GQ2" s="11" t="e">
        <f>'(例)【施設単位】賃上げ実績報告書'!#REF!</f>
        <v>#REF!</v>
      </c>
      <c r="GR2" s="11" t="e">
        <f>'(例)【施設単位】賃上げ実績報告書'!#REF!</f>
        <v>#REF!</v>
      </c>
      <c r="GS2" s="11" t="e">
        <f>'(例)【施設単位】賃上げ実績報告書'!#REF!</f>
        <v>#REF!</v>
      </c>
      <c r="GT2" s="11" t="e">
        <f>'(例)【施設単位】賃上げ実績報告書'!#REF!</f>
        <v>#REF!</v>
      </c>
      <c r="GU2" s="11" t="e">
        <f>'(例)【施設単位】賃上げ実績報告書'!#REF!</f>
        <v>#REF!</v>
      </c>
      <c r="GV2" s="11" t="e">
        <f>'(例)【施設単位】賃上げ実績報告書'!#REF!</f>
        <v>#REF!</v>
      </c>
      <c r="GW2" s="11" t="e">
        <f>'(例)【施設単位】賃上げ実績報告書'!#REF!</f>
        <v>#REF!</v>
      </c>
      <c r="GX2" s="11" t="e">
        <f>'(例)【施設単位】賃上げ実績報告書'!#REF!</f>
        <v>#REF!</v>
      </c>
      <c r="GY2" s="11" t="e">
        <f>'(例)【施設単位】賃上げ実績報告書'!#REF!</f>
        <v>#REF!</v>
      </c>
      <c r="GZ2" s="11" t="e">
        <f>'(例)【施設単位】賃上げ実績報告書'!#REF!</f>
        <v>#REF!</v>
      </c>
      <c r="HA2" s="11" t="e">
        <f>'(例)【施設単位】賃上げ実績報告書'!#REF!</f>
        <v>#REF!</v>
      </c>
      <c r="HB2" s="11" t="e">
        <f>'(例)【施設単位】賃上げ実績報告書'!#REF!</f>
        <v>#REF!</v>
      </c>
      <c r="HC2" s="11" t="e">
        <f>'(例)【施設単位】賃上げ実績報告書'!#REF!</f>
        <v>#REF!</v>
      </c>
      <c r="HD2" s="11" t="e">
        <f>'(例)【施設単位】賃上げ実績報告書'!#REF!</f>
        <v>#REF!</v>
      </c>
      <c r="HE2" s="11" t="e">
        <f>'(例)【施設単位】賃上げ実績報告書'!#REF!</f>
        <v>#REF!</v>
      </c>
      <c r="HF2" s="20"/>
      <c r="HG2" s="11" t="e">
        <f>'(例)【施設単位】賃上げ実績報告書'!#REF!</f>
        <v>#REF!</v>
      </c>
      <c r="HH2" s="11">
        <f>'(例)【施設単位】賃上げ実績報告書'!$H16</f>
        <v>0</v>
      </c>
      <c r="HI2" s="11">
        <f>'(例)【施設単位】賃上げ実績報告書'!$H17</f>
        <v>0</v>
      </c>
      <c r="HJ2" s="11" t="e">
        <f>'(例)【施設単位】賃上げ実績報告書'!#REF!</f>
        <v>#REF!</v>
      </c>
      <c r="HK2" s="11">
        <f>'(例)【施設単位】賃上げ実績報告書'!$H20</f>
        <v>0</v>
      </c>
      <c r="HL2" s="11">
        <f>'(例)【施設単位】賃上げ実績報告書'!$H21</f>
        <v>0</v>
      </c>
      <c r="HM2" s="11" t="e">
        <f>'(例)【施設単位】賃上げ実績報告書'!#REF!</f>
        <v>#REF!</v>
      </c>
      <c r="HN2" s="11" t="e">
        <f>'(例)【施設単位】賃上げ実績報告書'!#REF!</f>
        <v>#REF!</v>
      </c>
      <c r="HO2" s="11" t="e">
        <f>'(例)【施設単位】賃上げ実績報告書'!#REF!</f>
        <v>#REF!</v>
      </c>
      <c r="HP2" s="11" t="e">
        <f>'(例)【施設単位】賃上げ実績報告書'!#REF!</f>
        <v>#REF!</v>
      </c>
      <c r="HQ2" s="11" t="e">
        <f>'(例)【施設単位】賃上げ実績報告書'!#REF!</f>
        <v>#REF!</v>
      </c>
      <c r="HR2" s="11" t="e">
        <f>'(例)【施設単位】賃上げ実績報告書'!#REF!</f>
        <v>#REF!</v>
      </c>
      <c r="HS2" s="11" t="e">
        <f>'(例)【施設単位】賃上げ実績報告書'!#REF!</f>
        <v>#REF!</v>
      </c>
      <c r="HT2" s="11" t="e">
        <f>'(例)【施設単位】賃上げ実績報告書'!#REF!</f>
        <v>#REF!</v>
      </c>
      <c r="HU2" s="11" t="e">
        <f>'(例)【施設単位】賃上げ実績報告書'!#REF!</f>
        <v>#REF!</v>
      </c>
      <c r="HV2" s="11" t="e">
        <f>'(例)【施設単位】賃上げ実績報告書'!#REF!</f>
        <v>#REF!</v>
      </c>
      <c r="HW2" s="11" t="e">
        <f>'(例)【施設単位】賃上げ実績報告書'!#REF!</f>
        <v>#REF!</v>
      </c>
      <c r="HX2" s="11" t="e">
        <f>'(例)【施設単位】賃上げ実績報告書'!#REF!</f>
        <v>#REF!</v>
      </c>
      <c r="HY2" s="11" t="e">
        <f>'(例)【施設単位】賃上げ実績報告書'!#REF!</f>
        <v>#REF!</v>
      </c>
      <c r="HZ2" s="11" t="e">
        <f>'(例)【施設単位】賃上げ実績報告書'!#REF!</f>
        <v>#REF!</v>
      </c>
      <c r="IA2" s="11" t="e">
        <f>'(例)【施設単位】賃上げ実績報告書'!#REF!</f>
        <v>#REF!</v>
      </c>
      <c r="IB2" s="11" t="e">
        <f>'(例)【施設単位】賃上げ実績報告書'!#REF!</f>
        <v>#REF!</v>
      </c>
      <c r="IC2" s="11" t="e">
        <f>'(例)【施設単位】賃上げ実績報告書'!#REF!</f>
        <v>#REF!</v>
      </c>
      <c r="ID2" s="11" t="e">
        <f>'(例)【施設単位】賃上げ実績報告書'!#REF!</f>
        <v>#REF!</v>
      </c>
      <c r="IE2" s="11" t="e">
        <f>'(例)【施設単位】賃上げ実績報告書'!#REF!</f>
        <v>#REF!</v>
      </c>
      <c r="IF2" s="11" t="e">
        <f>'(例)【施設単位】賃上げ実績報告書'!#REF!</f>
        <v>#REF!</v>
      </c>
      <c r="IG2" s="11" t="e">
        <f>'(例)【施設単位】賃上げ実績報告書'!#REF!</f>
        <v>#REF!</v>
      </c>
      <c r="IH2" s="11" t="e">
        <f>'(例)【施設単位】賃上げ実績報告書'!#REF!</f>
        <v>#REF!</v>
      </c>
      <c r="II2" s="11" t="e">
        <f>'(例)【施設単位】賃上げ実績報告書'!#REF!</f>
        <v>#REF!</v>
      </c>
      <c r="IJ2" s="11" t="e">
        <f>'(例)【施設単位】賃上げ実績報告書'!#REF!</f>
        <v>#REF!</v>
      </c>
      <c r="IK2" s="11" t="e">
        <f>'(例)【施設単位】賃上げ実績報告書'!#REF!</f>
        <v>#REF!</v>
      </c>
      <c r="IL2" s="11" t="e">
        <f>'(例)【施設単位】賃上げ実績報告書'!#REF!</f>
        <v>#REF!</v>
      </c>
      <c r="IM2" s="11" t="e">
        <f>'(例)【施設単位】賃上げ実績報告書'!#REF!</f>
        <v>#REF!</v>
      </c>
      <c r="IN2" s="11" t="e">
        <f>'(例)【施設単位】賃上げ実績報告書'!#REF!</f>
        <v>#REF!</v>
      </c>
      <c r="IO2" s="11" t="e">
        <f>'(例)【施設単位】賃上げ実績報告書'!#REF!</f>
        <v>#REF!</v>
      </c>
      <c r="IP2" s="11" t="e">
        <f>'(例)【施設単位】賃上げ実績報告書'!#REF!</f>
        <v>#REF!</v>
      </c>
      <c r="IQ2" s="11" t="e">
        <f>'(例)【施設単位】賃上げ実績報告書'!#REF!</f>
        <v>#REF!</v>
      </c>
      <c r="IR2" s="11" t="e">
        <f>'(例)【施設単位】賃上げ実績報告書'!#REF!</f>
        <v>#REF!</v>
      </c>
      <c r="IS2" s="11" t="e">
        <f>'(例)【施設単位】賃上げ実績報告書'!#REF!</f>
        <v>#REF!</v>
      </c>
      <c r="IT2" s="11" t="e">
        <f>'(例)【施設単位】賃上げ実績報告書'!#REF!</f>
        <v>#REF!</v>
      </c>
      <c r="IU2" s="11" t="e">
        <f>'(例)【施設単位】賃上げ実績報告書'!#REF!</f>
        <v>#REF!</v>
      </c>
      <c r="IV2" s="11" t="e">
        <f>'(例)【施設単位】賃上げ実績報告書'!#REF!</f>
        <v>#REF!</v>
      </c>
      <c r="IW2" s="11" t="e">
        <f>'(例)【施設単位】賃上げ実績報告書'!#REF!</f>
        <v>#REF!</v>
      </c>
      <c r="IX2" s="11" t="e">
        <f>'(例)【施設単位】賃上げ実績報告書'!#REF!</f>
        <v>#REF!</v>
      </c>
      <c r="IY2" s="11" t="e">
        <f>'(例)【施設単位】賃上げ実績報告書'!#REF!</f>
        <v>#REF!</v>
      </c>
      <c r="IZ2" s="11" t="e">
        <f>'(例)【施設単位】賃上げ実績報告書'!#REF!</f>
        <v>#REF!</v>
      </c>
      <c r="JA2" s="11" t="e">
        <f>'(例)【施設単位】賃上げ実績報告書'!#REF!</f>
        <v>#REF!</v>
      </c>
      <c r="JB2" s="11" t="e">
        <f>'(例)【施設単位】賃上げ実績報告書'!#REF!</f>
        <v>#REF!</v>
      </c>
      <c r="JC2" s="11" t="e">
        <f>'(例)【施設単位】賃上げ実績報告書'!#REF!</f>
        <v>#REF!</v>
      </c>
      <c r="JD2" s="11" t="e">
        <f>'(例)【施設単位】賃上げ実績報告書'!#REF!</f>
        <v>#REF!</v>
      </c>
      <c r="JE2" s="11" t="e">
        <f>'(例)【施設単位】賃上げ実績報告書'!#REF!</f>
        <v>#REF!</v>
      </c>
      <c r="JF2" s="11" t="e">
        <f>'(例)【施設単位】賃上げ実績報告書'!#REF!</f>
        <v>#REF!</v>
      </c>
      <c r="JG2" s="11" t="e">
        <f>'(例)【施設単位】賃上げ実績報告書'!#REF!</f>
        <v>#REF!</v>
      </c>
      <c r="JH2" s="11" t="e">
        <f>'(例)【施設単位】賃上げ実績報告書'!#REF!</f>
        <v>#REF!</v>
      </c>
      <c r="JI2" s="11" t="e">
        <f>'(例)【施設単位】賃上げ実績報告書'!#REF!</f>
        <v>#REF!</v>
      </c>
      <c r="JJ2" s="11" t="e">
        <f>'(例)【施設単位】賃上げ実績報告書'!#REF!</f>
        <v>#REF!</v>
      </c>
      <c r="JK2" s="11" t="e">
        <f>'(例)【施設単位】賃上げ実績報告書'!#REF!</f>
        <v>#REF!</v>
      </c>
      <c r="JL2" s="11" t="e">
        <f>'(例)【施設単位】賃上げ実績報告書'!#REF!</f>
        <v>#REF!</v>
      </c>
      <c r="JM2" s="11" t="e">
        <f>'(例)【施設単位】賃上げ実績報告書'!#REF!</f>
        <v>#REF!</v>
      </c>
      <c r="JN2" s="11" t="e">
        <f>'(例)【施設単位】賃上げ実績報告書'!#REF!</f>
        <v>#REF!</v>
      </c>
      <c r="JO2" s="11" t="e">
        <f>'(例)【施設単位】賃上げ実績報告書'!#REF!</f>
        <v>#REF!</v>
      </c>
      <c r="JP2" s="11" t="e">
        <f>'(例)【施設単位】賃上げ実績報告書'!#REF!</f>
        <v>#REF!</v>
      </c>
      <c r="JQ2" s="11" t="e">
        <f>'(例)【施設単位】賃上げ実績報告書'!#REF!</f>
        <v>#REF!</v>
      </c>
      <c r="JR2" s="11" t="e">
        <f>'(例)【施設単位】賃上げ実績報告書'!#REF!</f>
        <v>#REF!</v>
      </c>
      <c r="JS2" s="11" t="e">
        <f>'(例)【施設単位】賃上げ実績報告書'!#REF!</f>
        <v>#REF!</v>
      </c>
      <c r="JT2" s="11" t="e">
        <f>'(例)【施設単位】賃上げ実績報告書'!#REF!</f>
        <v>#REF!</v>
      </c>
      <c r="JU2" s="11" t="e">
        <f>'(例)【施設単位】賃上げ実績報告書'!#REF!</f>
        <v>#REF!</v>
      </c>
      <c r="JV2" s="11" t="e">
        <f>'(例)【施設単位】賃上げ実績報告書'!#REF!</f>
        <v>#REF!</v>
      </c>
      <c r="JW2" s="11" t="e">
        <f>'(例)【施設単位】賃上げ実績報告書'!#REF!</f>
        <v>#REF!</v>
      </c>
      <c r="JX2" s="11" t="e">
        <f>'(例)【施設単位】賃上げ実績報告書'!#REF!</f>
        <v>#REF!</v>
      </c>
      <c r="JY2" s="11" t="e">
        <f>'(例)【施設単位】賃上げ実績報告書'!#REF!</f>
        <v>#REF!</v>
      </c>
      <c r="JZ2" s="11" t="e">
        <f>'(例)【施設単位】賃上げ実績報告書'!#REF!</f>
        <v>#REF!</v>
      </c>
      <c r="KA2" s="11" t="e">
        <f>'(例)【施設単位】賃上げ実績報告書'!#REF!</f>
        <v>#REF!</v>
      </c>
      <c r="KB2" s="11" t="e">
        <f>'(例)【施設単位】賃上げ実績報告書'!#REF!</f>
        <v>#REF!</v>
      </c>
      <c r="KC2" s="11" t="e">
        <f>'(例)【施設単位】賃上げ実績報告書'!#REF!</f>
        <v>#REF!</v>
      </c>
      <c r="KD2" s="11" t="e">
        <f>'(例)【施設単位】賃上げ実績報告書'!#REF!</f>
        <v>#REF!</v>
      </c>
      <c r="KE2" s="11" t="e">
        <f>'(例)【施設単位】賃上げ実績報告書'!#REF!</f>
        <v>#REF!</v>
      </c>
      <c r="KF2" s="11" t="e">
        <f>'(例)【施設単位】賃上げ実績報告書'!#REF!</f>
        <v>#REF!</v>
      </c>
      <c r="KG2" s="11" t="e">
        <f>'(例)【施設単位】賃上げ実績報告書'!#REF!</f>
        <v>#REF!</v>
      </c>
      <c r="KH2" s="11" t="e">
        <f>'(例)【施設単位】賃上げ実績報告書'!#REF!</f>
        <v>#REF!</v>
      </c>
      <c r="KI2" s="11" t="e">
        <f>'(例)【施設単位】賃上げ実績報告書'!#REF!</f>
        <v>#REF!</v>
      </c>
      <c r="KJ2" s="11" t="e">
        <f>'(例)【施設単位】賃上げ実績報告書'!#REF!</f>
        <v>#REF!</v>
      </c>
      <c r="KK2" s="11" t="e">
        <f>'(例)【施設単位】賃上げ実績報告書'!#REF!</f>
        <v>#REF!</v>
      </c>
      <c r="KL2" s="11" t="e">
        <f>'(例)【施設単位】賃上げ実績報告書'!#REF!</f>
        <v>#REF!</v>
      </c>
      <c r="KM2" s="11" t="e">
        <f>'(例)【施設単位】賃上げ実績報告書'!#REF!</f>
        <v>#REF!</v>
      </c>
      <c r="KN2" s="11" t="e">
        <f>'(例)【施設単位】賃上げ実績報告書'!#REF!</f>
        <v>#REF!</v>
      </c>
      <c r="KO2" s="11" t="e">
        <f>'(例)【施設単位】賃上げ実績報告書'!#REF!</f>
        <v>#REF!</v>
      </c>
      <c r="KP2" s="11" t="e">
        <f>'(例)【施設単位】賃上げ実績報告書'!#REF!</f>
        <v>#REF!</v>
      </c>
      <c r="KQ2" s="11" t="e">
        <f>'(例)【施設単位】賃上げ実績報告書'!#REF!</f>
        <v>#REF!</v>
      </c>
      <c r="KR2" s="11" t="e">
        <f>'(例)【施設単位】賃上げ実績報告書'!#REF!</f>
        <v>#REF!</v>
      </c>
      <c r="KS2" s="11" t="e">
        <f>'(例)【施設単位】賃上げ実績報告書'!#REF!</f>
        <v>#REF!</v>
      </c>
      <c r="KT2" s="11" t="e">
        <f>'(例)【施設単位】賃上げ実績報告書'!#REF!</f>
        <v>#REF!</v>
      </c>
      <c r="KU2" s="11" t="e">
        <f>'(例)【施設単位】賃上げ実績報告書'!#REF!</f>
        <v>#REF!</v>
      </c>
      <c r="KV2" s="11" t="e">
        <f>'(例)【施設単位】賃上げ実績報告書'!#REF!</f>
        <v>#REF!</v>
      </c>
      <c r="KW2" s="11" t="e">
        <f>'(例)【施設単位】賃上げ実績報告書'!#REF!</f>
        <v>#REF!</v>
      </c>
      <c r="KX2" s="11" t="e">
        <f>'(例)【施設単位】賃上げ実績報告書'!#REF!</f>
        <v>#REF!</v>
      </c>
      <c r="KY2" s="11" t="e">
        <f>'(例)【施設単位】賃上げ実績報告書'!#REF!</f>
        <v>#REF!</v>
      </c>
      <c r="KZ2" s="11" t="e">
        <f>'(例)【施設単位】賃上げ実績報告書'!#REF!</f>
        <v>#REF!</v>
      </c>
      <c r="LA2" s="11" t="e">
        <f>'(例)【施設単位】賃上げ実績報告書'!#REF!</f>
        <v>#REF!</v>
      </c>
      <c r="LB2" s="11" t="e">
        <f>'(例)【施設単位】賃上げ実績報告書'!#REF!</f>
        <v>#REF!</v>
      </c>
      <c r="LC2" s="11" t="e">
        <f>'(例)【施設単位】賃上げ実績報告書'!#REF!</f>
        <v>#REF!</v>
      </c>
      <c r="LD2" s="11" t="e">
        <f>'(例)【施設単位】賃上げ実績報告書'!#REF!</f>
        <v>#REF!</v>
      </c>
      <c r="LE2" s="11" t="e">
        <f>'(例)【施設単位】賃上げ実績報告書'!#REF!</f>
        <v>#REF!</v>
      </c>
      <c r="LF2" s="11" t="e">
        <f>'(例)【施設単位】賃上げ実績報告書'!#REF!</f>
        <v>#REF!</v>
      </c>
      <c r="LG2" s="11" t="e">
        <f>'(例)【施設単位】賃上げ実績報告書'!#REF!</f>
        <v>#REF!</v>
      </c>
      <c r="LH2" s="11" t="e">
        <f>'(例)【施設単位】賃上げ実績報告書'!#REF!</f>
        <v>#REF!</v>
      </c>
      <c r="LI2" s="11" t="e">
        <f>'(例)【施設単位】賃上げ実績報告書'!#REF!</f>
        <v>#REF!</v>
      </c>
      <c r="LJ2" s="11" t="e">
        <f>'(例)【施設単位】賃上げ実績報告書'!#REF!</f>
        <v>#REF!</v>
      </c>
      <c r="LK2" s="11" t="e">
        <f>'(例)【施設単位】賃上げ実績報告書'!#REF!</f>
        <v>#REF!</v>
      </c>
      <c r="LL2" s="11" t="e">
        <f>'(例)【施設単位】賃上げ実績報告書'!#REF!</f>
        <v>#REF!</v>
      </c>
      <c r="LM2" s="11" t="e">
        <f>'(例)【施設単位】賃上げ実績報告書'!#REF!</f>
        <v>#REF!</v>
      </c>
      <c r="LN2" s="11" t="e">
        <f>'(例)【施設単位】賃上げ実績報告書'!#REF!</f>
        <v>#REF!</v>
      </c>
      <c r="LO2" s="11" t="e">
        <f>'(例)【施設単位】賃上げ実績報告書'!#REF!</f>
        <v>#REF!</v>
      </c>
      <c r="LP2" s="11" t="e">
        <f>'(例)【施設単位】賃上げ実績報告書'!#REF!</f>
        <v>#REF!</v>
      </c>
      <c r="LQ2" s="11" t="e">
        <f>'(例)【施設単位】賃上げ実績報告書'!#REF!</f>
        <v>#REF!</v>
      </c>
      <c r="LR2" s="11" t="e">
        <f>'(例)【施設単位】賃上げ実績報告書'!#REF!</f>
        <v>#REF!</v>
      </c>
      <c r="LS2" s="11" t="e">
        <f>'(例)【施設単位】賃上げ実績報告書'!#REF!</f>
        <v>#REF!</v>
      </c>
      <c r="LT2" s="11" t="e">
        <f>'(例)【施設単位】賃上げ実績報告書'!#REF!</f>
        <v>#REF!</v>
      </c>
      <c r="LU2" s="11" t="e">
        <f>'(例)【施設単位】賃上げ実績報告書'!#REF!</f>
        <v>#REF!</v>
      </c>
      <c r="LV2" s="11" t="e">
        <f>'(例)【施設単位】賃上げ実績報告書'!#REF!</f>
        <v>#REF!</v>
      </c>
      <c r="LW2" s="11" t="e">
        <f>'(例)【施設単位】賃上げ実績報告書'!#REF!</f>
        <v>#REF!</v>
      </c>
      <c r="LX2" s="11" t="e">
        <f>'(例)【施設単位】賃上げ実績報告書'!#REF!</f>
        <v>#REF!</v>
      </c>
      <c r="LY2" s="11" t="e">
        <f>'(例)【施設単位】賃上げ実績報告書'!#REF!</f>
        <v>#REF!</v>
      </c>
      <c r="LZ2" s="11" t="e">
        <f>'(例)【施設単位】賃上げ実績報告書'!#REF!</f>
        <v>#REF!</v>
      </c>
      <c r="MA2" s="11" t="e">
        <f>'(例)【施設単位】賃上げ実績報告書'!#REF!</f>
        <v>#REF!</v>
      </c>
      <c r="MB2" s="11" t="e">
        <f>'(例)【施設単位】賃上げ実績報告書'!#REF!</f>
        <v>#REF!</v>
      </c>
      <c r="MC2" s="11" t="e">
        <f>'(例)【施設単位】賃上げ実績報告書'!#REF!</f>
        <v>#REF!</v>
      </c>
      <c r="MD2" s="11" t="e">
        <f>'(例)【施設単位】賃上げ実績報告書'!#REF!</f>
        <v>#REF!</v>
      </c>
      <c r="ME2" s="11" t="e">
        <f>'(例)【施設単位】賃上げ実績報告書'!#REF!</f>
        <v>#REF!</v>
      </c>
      <c r="MF2" s="11" t="e">
        <f>'(例)【施設単位】賃上げ実績報告書'!#REF!</f>
        <v>#REF!</v>
      </c>
      <c r="MG2" s="11" t="e">
        <f>'(例)【施設単位】賃上げ実績報告書'!#REF!</f>
        <v>#REF!</v>
      </c>
      <c r="MH2" s="11" t="e">
        <f>'(例)【施設単位】賃上げ実績報告書'!#REF!</f>
        <v>#REF!</v>
      </c>
      <c r="MI2" s="11" t="e">
        <f>'(例)【施設単位】賃上げ実績報告書'!#REF!</f>
        <v>#REF!</v>
      </c>
      <c r="MJ2" s="11" t="e">
        <f>'(例)【施設単位】賃上げ実績報告書'!#REF!</f>
        <v>#REF!</v>
      </c>
      <c r="MK2" s="11" t="e">
        <f>'(例)【施設単位】賃上げ実績報告書'!#REF!</f>
        <v>#REF!</v>
      </c>
      <c r="ML2" s="11" t="e">
        <f>'(例)【施設単位】賃上げ実績報告書'!#REF!</f>
        <v>#REF!</v>
      </c>
      <c r="MM2" s="11" t="e">
        <f>'(例)【施設単位】賃上げ実績報告書'!#REF!</f>
        <v>#REF!</v>
      </c>
      <c r="MN2" s="11" t="e">
        <f>'(例)【施設単位】賃上げ実績報告書'!#REF!</f>
        <v>#REF!</v>
      </c>
      <c r="MO2" s="11" t="e">
        <f>'(例)【施設単位】賃上げ実績報告書'!#REF!</f>
        <v>#REF!</v>
      </c>
      <c r="MP2" s="11" t="e">
        <f>'(例)【施設単位】賃上げ実績報告書'!#REF!</f>
        <v>#REF!</v>
      </c>
      <c r="MQ2" s="11" t="e">
        <f>'(例)【施設単位】賃上げ実績報告書'!#REF!</f>
        <v>#REF!</v>
      </c>
      <c r="MR2" s="11" t="e">
        <f>'(例)【施設単位】賃上げ実績報告書'!#REF!</f>
        <v>#REF!</v>
      </c>
      <c r="MS2" s="11" t="e">
        <f>'(例)【施設単位】賃上げ実績報告書'!#REF!</f>
        <v>#REF!</v>
      </c>
      <c r="MT2" s="11" t="e">
        <f>'(例)【施設単位】賃上げ実績報告書'!#REF!</f>
        <v>#REF!</v>
      </c>
      <c r="MU2" s="11" t="e">
        <f>'(例)【施設単位】賃上げ実績報告書'!#REF!</f>
        <v>#REF!</v>
      </c>
      <c r="MV2" s="11" t="e">
        <f>'(例)【施設単位】賃上げ実績報告書'!#REF!</f>
        <v>#REF!</v>
      </c>
      <c r="MW2" s="11" t="e">
        <f>'(例)【施設単位】賃上げ実績報告書'!#REF!</f>
        <v>#REF!</v>
      </c>
      <c r="MX2" s="11" t="e">
        <f>'(例)【施設単位】賃上げ実績報告書'!#REF!</f>
        <v>#REF!</v>
      </c>
      <c r="MY2" s="11" t="e">
        <f>'(例)【施設単位】賃上げ実績報告書'!#REF!</f>
        <v>#REF!</v>
      </c>
      <c r="MZ2" s="11" t="e">
        <f>'(例)【施設単位】賃上げ実績報告書'!#REF!</f>
        <v>#REF!</v>
      </c>
      <c r="NA2" s="11" t="e">
        <f>'(例)【施設単位】賃上げ実績報告書'!#REF!</f>
        <v>#REF!</v>
      </c>
      <c r="NB2" s="11" t="e">
        <f>'(例)【施設単位】賃上げ実績報告書'!#REF!</f>
        <v>#REF!</v>
      </c>
      <c r="NC2" s="11" t="e">
        <f>'(例)【施設単位】賃上げ実績報告書'!#REF!</f>
        <v>#REF!</v>
      </c>
      <c r="ND2" s="11" t="e">
        <f>'(例)【施設単位】賃上げ実績報告書'!#REF!</f>
        <v>#REF!</v>
      </c>
      <c r="NE2" s="11" t="e">
        <f>'(例)【施設単位】賃上げ実績報告書'!#REF!</f>
        <v>#REF!</v>
      </c>
      <c r="NF2" s="11" t="e">
        <f>'(例)【施設単位】賃上げ実績報告書'!#REF!</f>
        <v>#REF!</v>
      </c>
      <c r="NG2" s="11" t="e">
        <f>'(例)【施設単位】賃上げ実績報告書'!#REF!</f>
        <v>#REF!</v>
      </c>
      <c r="NH2" s="11" t="e">
        <f>'(例)【施設単位】賃上げ実績報告書'!#REF!</f>
        <v>#REF!</v>
      </c>
      <c r="NI2" s="11" t="e">
        <f>'(例)【施設単位】賃上げ実績報告書'!#REF!</f>
        <v>#REF!</v>
      </c>
      <c r="NJ2" s="11" t="e">
        <f>'(例)【施設単位】賃上げ実績報告書'!#REF!</f>
        <v>#REF!</v>
      </c>
      <c r="NK2" s="11" t="e">
        <f>'(例)【施設単位】賃上げ実績報告書'!#REF!</f>
        <v>#REF!</v>
      </c>
      <c r="NL2" s="11" t="e">
        <f>'(例)【施設単位】賃上げ実績報告書'!#REF!</f>
        <v>#REF!</v>
      </c>
      <c r="NM2" s="11" t="e">
        <f>'(例)【施設単位】賃上げ実績報告書'!#REF!</f>
        <v>#REF!</v>
      </c>
      <c r="NN2" s="11" t="e">
        <f>'(例)【施設単位】賃上げ実績報告書'!#REF!</f>
        <v>#REF!</v>
      </c>
      <c r="NO2" s="11" t="e">
        <f>'(例)【施設単位】賃上げ実績報告書'!#REF!</f>
        <v>#REF!</v>
      </c>
      <c r="NP2" s="11" t="e">
        <f>'(例)【施設単位】賃上げ実績報告書'!#REF!</f>
        <v>#REF!</v>
      </c>
      <c r="NQ2" s="11" t="e">
        <f>'(例)【施設単位】賃上げ実績報告書'!#REF!</f>
        <v>#REF!</v>
      </c>
      <c r="NR2" s="11" t="e">
        <f>'(例)【施設単位】賃上げ実績報告書'!#REF!</f>
        <v>#REF!</v>
      </c>
      <c r="NS2" s="11" t="e">
        <f>'(例)【施設単位】賃上げ実績報告書'!#REF!</f>
        <v>#REF!</v>
      </c>
      <c r="NT2" s="11" t="e">
        <f>'(例)【施設単位】賃上げ実績報告書'!#REF!</f>
        <v>#REF!</v>
      </c>
      <c r="NU2" s="11" t="e">
        <f>'(例)【施設単位】賃上げ実績報告書'!#REF!</f>
        <v>#REF!</v>
      </c>
      <c r="NV2" s="11" t="e">
        <f>'(例)【施設単位】賃上げ実績報告書'!#REF!</f>
        <v>#REF!</v>
      </c>
      <c r="NW2" s="11" t="e">
        <f>'(例)【施設単位】賃上げ実績報告書'!#REF!</f>
        <v>#REF!</v>
      </c>
      <c r="NX2" s="11" t="e">
        <f>'(例)【施設単位】賃上げ実績報告書'!#REF!</f>
        <v>#REF!</v>
      </c>
      <c r="NY2" s="11" t="e">
        <f>'(例)【施設単位】賃上げ実績報告書'!#REF!</f>
        <v>#REF!</v>
      </c>
      <c r="NZ2" s="11" t="e">
        <f>'(例)【施設単位】賃上げ実績報告書'!#REF!</f>
        <v>#REF!</v>
      </c>
      <c r="OA2" s="11" t="e">
        <f>'(例)【施設単位】賃上げ実績報告書'!#REF!</f>
        <v>#REF!</v>
      </c>
      <c r="OB2" s="11" t="e">
        <f>'(例)【施設単位】賃上げ実績報告書'!#REF!</f>
        <v>#REF!</v>
      </c>
      <c r="OC2" s="11" t="e">
        <f>'(例)【施設単位】賃上げ実績報告書'!#REF!</f>
        <v>#REF!</v>
      </c>
      <c r="OD2" s="11" t="e">
        <f>'(例)【施設単位】賃上げ実績報告書'!#REF!</f>
        <v>#REF!</v>
      </c>
      <c r="OE2" s="11" t="e">
        <f>'(例)【施設単位】賃上げ実績報告書'!#REF!</f>
        <v>#REF!</v>
      </c>
      <c r="OF2" s="11" t="e">
        <f>'(例)【施設単位】賃上げ実績報告書'!#REF!</f>
        <v>#REF!</v>
      </c>
      <c r="OG2" s="11" t="e">
        <f>'(例)【施設単位】賃上げ実績報告書'!#REF!</f>
        <v>#REF!</v>
      </c>
      <c r="OH2" s="11" t="e">
        <f>'(例)【施設単位】賃上げ実績報告書'!#REF!</f>
        <v>#REF!</v>
      </c>
      <c r="OI2" s="11" t="e">
        <f>'(例)【施設単位】賃上げ実績報告書'!#REF!</f>
        <v>#REF!</v>
      </c>
      <c r="OJ2" s="11" t="e">
        <f>'(例)【施設単位】賃上げ実績報告書'!#REF!</f>
        <v>#REF!</v>
      </c>
      <c r="OK2" s="11" t="e">
        <f>'(例)【施設単位】賃上げ実績報告書'!#REF!</f>
        <v>#REF!</v>
      </c>
      <c r="OL2" s="11" t="e">
        <f>'(例)【施設単位】賃上げ実績報告書'!#REF!</f>
        <v>#REF!</v>
      </c>
      <c r="OM2" s="11" t="e">
        <f>'(例)【施設単位】賃上げ実績報告書'!#REF!</f>
        <v>#REF!</v>
      </c>
      <c r="ON2" s="11" t="e">
        <f>'(例)【施設単位】賃上げ実績報告書'!#REF!</f>
        <v>#REF!</v>
      </c>
      <c r="OO2" s="11" t="e">
        <f>'(例)【施設単位】賃上げ実績報告書'!#REF!</f>
        <v>#REF!</v>
      </c>
      <c r="OP2" s="11" t="e">
        <f>'(例)【施設単位】賃上げ実績報告書'!#REF!</f>
        <v>#REF!</v>
      </c>
      <c r="OQ2" s="11" t="e">
        <f>'(例)【施設単位】賃上げ実績報告書'!#REF!</f>
        <v>#REF!</v>
      </c>
      <c r="OR2" s="11" t="e">
        <f>'(例)【施設単位】賃上げ実績報告書'!#REF!</f>
        <v>#REF!</v>
      </c>
      <c r="OS2" s="11" t="e">
        <f>'(例)【施設単位】賃上げ実績報告書'!#REF!</f>
        <v>#REF!</v>
      </c>
      <c r="OT2" s="11" t="e">
        <f>'(例)【施設単位】賃上げ実績報告書'!#REF!</f>
        <v>#REF!</v>
      </c>
      <c r="OU2" s="11" t="e">
        <f>'(例)【施設単位】賃上げ実績報告書'!#REF!</f>
        <v>#REF!</v>
      </c>
      <c r="OV2" s="11" t="e">
        <f>'(例)【施設単位】賃上げ実績報告書'!#REF!</f>
        <v>#REF!</v>
      </c>
      <c r="OW2" s="11" t="e">
        <f>'(例)【施設単位】賃上げ実績報告書'!#REF!</f>
        <v>#REF!</v>
      </c>
      <c r="OX2" s="11" t="e">
        <f>'(例)【施設単位】賃上げ実績報告書'!#REF!</f>
        <v>#REF!</v>
      </c>
      <c r="OY2" s="11" t="e">
        <f>'(例)【施設単位】賃上げ実績報告書'!#REF!</f>
        <v>#REF!</v>
      </c>
      <c r="OZ2" s="11" t="e">
        <f>'(例)【施設単位】賃上げ実績報告書'!#REF!</f>
        <v>#REF!</v>
      </c>
      <c r="PA2" s="11" t="e">
        <f>'(例)【施設単位】賃上げ実績報告書'!#REF!</f>
        <v>#REF!</v>
      </c>
      <c r="PB2" s="11" t="e">
        <f>'(例)【施設単位】賃上げ実績報告書'!#REF!</f>
        <v>#REF!</v>
      </c>
      <c r="PC2" s="11" t="e">
        <f>'(例)【施設単位】賃上げ実績報告書'!#REF!</f>
        <v>#REF!</v>
      </c>
      <c r="PD2" s="11" t="e">
        <f>'(例)【施設単位】賃上げ実績報告書'!#REF!</f>
        <v>#REF!</v>
      </c>
      <c r="PE2" s="11" t="e">
        <f>'(例)【施設単位】賃上げ実績報告書'!#REF!</f>
        <v>#REF!</v>
      </c>
      <c r="PF2" s="11" t="e">
        <f>'(例)【施設単位】賃上げ実績報告書'!#REF!</f>
        <v>#REF!</v>
      </c>
      <c r="PG2" s="11" t="e">
        <f>'(例)【施設単位】賃上げ実績報告書'!#REF!</f>
        <v>#REF!</v>
      </c>
      <c r="PH2" s="11" t="e">
        <f>'(例)【施設単位】賃上げ実績報告書'!#REF!</f>
        <v>#REF!</v>
      </c>
    </row>
    <row r="3" spans="1:424" ht="24" customHeight="1">
      <c r="A3" s="156"/>
      <c r="B3" s="156"/>
      <c r="C3" s="23"/>
      <c r="D3" s="11" t="e">
        <f>'(例)【施設単位】賃上げ実績報告書'!#REF!</f>
        <v>#REF!</v>
      </c>
      <c r="E3" s="11">
        <f>'(例)【施設単位】賃上げ実績報告書'!$F16</f>
        <v>0</v>
      </c>
      <c r="F3" s="11">
        <f>'(例)【施設単位】賃上げ実績報告書'!$F17</f>
        <v>0</v>
      </c>
      <c r="G3" s="11" t="e">
        <f>'(例)【施設単位】賃上げ実績報告書'!#REF!</f>
        <v>#REF!</v>
      </c>
      <c r="H3" s="11">
        <f>'(例)【施設単位】賃上げ実績報告書'!$F20</f>
        <v>0</v>
      </c>
      <c r="I3" s="11">
        <f>'(例)【施設単位】賃上げ実績報告書'!$F21</f>
        <v>0</v>
      </c>
      <c r="J3" s="11" t="e">
        <f>'(例)【施設単位】賃上げ実績報告書'!#REF!</f>
        <v>#REF!</v>
      </c>
      <c r="K3" s="11" t="e">
        <f>'(例)【施設単位】賃上げ実績報告書'!#REF!</f>
        <v>#REF!</v>
      </c>
      <c r="L3" s="11" t="e">
        <f>'(例)【施設単位】賃上げ実績報告書'!#REF!</f>
        <v>#REF!</v>
      </c>
      <c r="M3" s="11" t="e">
        <f>'(例)【施設単位】賃上げ実績報告書'!#REF!</f>
        <v>#REF!</v>
      </c>
      <c r="N3" s="11" t="e">
        <f>'(例)【施設単位】賃上げ実績報告書'!#REF!</f>
        <v>#REF!</v>
      </c>
      <c r="O3" s="11" t="e">
        <f>'(例)【施設単位】賃上げ実績報告書'!#REF!</f>
        <v>#REF!</v>
      </c>
      <c r="P3" s="11" t="e">
        <f>'(例)【施設単位】賃上げ実績報告書'!#REF!</f>
        <v>#REF!</v>
      </c>
      <c r="Q3" s="11" t="e">
        <f>'(例)【施設単位】賃上げ実績報告書'!#REF!</f>
        <v>#REF!</v>
      </c>
      <c r="R3" s="11" t="e">
        <f>'(例)【施設単位】賃上げ実績報告書'!#REF!</f>
        <v>#REF!</v>
      </c>
      <c r="S3" s="11" t="e">
        <f>'(例)【施設単位】賃上げ実績報告書'!#REF!</f>
        <v>#REF!</v>
      </c>
      <c r="T3" s="11" t="e">
        <f>'(例)【施設単位】賃上げ実績報告書'!#REF!</f>
        <v>#REF!</v>
      </c>
      <c r="U3" s="11" t="e">
        <f>'(例)【施設単位】賃上げ実績報告書'!#REF!</f>
        <v>#REF!</v>
      </c>
      <c r="V3" s="11" t="e">
        <f>'(例)【施設単位】賃上げ実績報告書'!#REF!</f>
        <v>#REF!</v>
      </c>
      <c r="W3" s="11" t="e">
        <f>'(例)【施設単位】賃上げ実績報告書'!#REF!</f>
        <v>#REF!</v>
      </c>
      <c r="X3" s="11" t="e">
        <f>'(例)【施設単位】賃上げ実績報告書'!#REF!</f>
        <v>#REF!</v>
      </c>
      <c r="Y3" s="11" t="e">
        <f>'(例)【施設単位】賃上げ実績報告書'!#REF!</f>
        <v>#REF!</v>
      </c>
      <c r="Z3" s="11" t="e">
        <f>'(例)【施設単位】賃上げ実績報告書'!#REF!</f>
        <v>#REF!</v>
      </c>
      <c r="AA3" s="11" t="e">
        <f>'(例)【施設単位】賃上げ実績報告書'!#REF!</f>
        <v>#REF!</v>
      </c>
      <c r="AB3" s="11" t="e">
        <f>'(例)【施設単位】賃上げ実績報告書'!#REF!</f>
        <v>#REF!</v>
      </c>
      <c r="AC3" s="11" t="e">
        <f>'(例)【施設単位】賃上げ実績報告書'!#REF!</f>
        <v>#REF!</v>
      </c>
      <c r="AD3" s="11" t="e">
        <f>'(例)【施設単位】賃上げ実績報告書'!#REF!</f>
        <v>#REF!</v>
      </c>
      <c r="AE3" s="11" t="e">
        <f>'(例)【施設単位】賃上げ実績報告書'!#REF!</f>
        <v>#REF!</v>
      </c>
      <c r="AF3" s="11" t="e">
        <f>'(例)【施設単位】賃上げ実績報告書'!#REF!</f>
        <v>#REF!</v>
      </c>
      <c r="AG3" s="11" t="e">
        <f>'(例)【施設単位】賃上げ実績報告書'!#REF!</f>
        <v>#REF!</v>
      </c>
      <c r="AH3" s="11" t="e">
        <f>'(例)【施設単位】賃上げ実績報告書'!#REF!</f>
        <v>#REF!</v>
      </c>
      <c r="AI3" s="11" t="e">
        <f>'(例)【施設単位】賃上げ実績報告書'!#REF!</f>
        <v>#REF!</v>
      </c>
      <c r="AJ3" s="11" t="e">
        <f>'(例)【施設単位】賃上げ実績報告書'!#REF!</f>
        <v>#REF!</v>
      </c>
      <c r="AK3" s="11" t="e">
        <f>'(例)【施設単位】賃上げ実績報告書'!#REF!</f>
        <v>#REF!</v>
      </c>
      <c r="AL3" s="11" t="e">
        <f>'(例)【施設単位】賃上げ実績報告書'!#REF!</f>
        <v>#REF!</v>
      </c>
      <c r="AM3" s="11" t="e">
        <f>'(例)【施設単位】賃上げ実績報告書'!#REF!</f>
        <v>#REF!</v>
      </c>
      <c r="AN3" s="11" t="e">
        <f>'(例)【施設単位】賃上げ実績報告書'!#REF!</f>
        <v>#REF!</v>
      </c>
      <c r="AO3" s="11" t="e">
        <f>'(例)【施設単位】賃上げ実績報告書'!#REF!</f>
        <v>#REF!</v>
      </c>
      <c r="AP3" s="11" t="e">
        <f>'(例)【施設単位】賃上げ実績報告書'!#REF!</f>
        <v>#REF!</v>
      </c>
      <c r="AQ3" s="11" t="e">
        <f>'(例)【施設単位】賃上げ実績報告書'!#REF!</f>
        <v>#REF!</v>
      </c>
      <c r="AR3" s="11" t="e">
        <f>'(例)【施設単位】賃上げ実績報告書'!#REF!</f>
        <v>#REF!</v>
      </c>
      <c r="AS3" s="11" t="e">
        <f>'(例)【施設単位】賃上げ実績報告書'!#REF!</f>
        <v>#REF!</v>
      </c>
      <c r="AT3" s="11" t="e">
        <f>'(例)【施設単位】賃上げ実績報告書'!#REF!</f>
        <v>#REF!</v>
      </c>
      <c r="AU3" s="11" t="e">
        <f>'(例)【施設単位】賃上げ実績報告書'!#REF!</f>
        <v>#REF!</v>
      </c>
      <c r="AV3" s="11" t="e">
        <f>'(例)【施設単位】賃上げ実績報告書'!#REF!</f>
        <v>#REF!</v>
      </c>
      <c r="AW3" s="11" t="e">
        <f>'(例)【施設単位】賃上げ実績報告書'!#REF!</f>
        <v>#REF!</v>
      </c>
      <c r="AX3" s="11" t="e">
        <f>'(例)【施設単位】賃上げ実績報告書'!#REF!</f>
        <v>#REF!</v>
      </c>
      <c r="AY3" s="11" t="e">
        <f>'(例)【施設単位】賃上げ実績報告書'!#REF!</f>
        <v>#REF!</v>
      </c>
      <c r="AZ3" s="11" t="e">
        <f>'(例)【施設単位】賃上げ実績報告書'!#REF!</f>
        <v>#REF!</v>
      </c>
      <c r="BA3" s="11" t="e">
        <f>'(例)【施設単位】賃上げ実績報告書'!#REF!</f>
        <v>#REF!</v>
      </c>
      <c r="BB3" s="11" t="e">
        <f>'(例)【施設単位】賃上げ実績報告書'!#REF!</f>
        <v>#REF!</v>
      </c>
      <c r="BC3" s="11" t="e">
        <f>'(例)【施設単位】賃上げ実績報告書'!#REF!</f>
        <v>#REF!</v>
      </c>
      <c r="BD3" s="11" t="e">
        <f>'(例)【施設単位】賃上げ実績報告書'!#REF!</f>
        <v>#REF!</v>
      </c>
      <c r="BE3" s="11" t="e">
        <f>'(例)【施設単位】賃上げ実績報告書'!#REF!</f>
        <v>#REF!</v>
      </c>
      <c r="BF3" s="11" t="e">
        <f>'(例)【施設単位】賃上げ実績報告書'!#REF!</f>
        <v>#REF!</v>
      </c>
      <c r="BG3" s="11" t="e">
        <f>'(例)【施設単位】賃上げ実績報告書'!#REF!</f>
        <v>#REF!</v>
      </c>
      <c r="BH3" s="11" t="e">
        <f>'(例)【施設単位】賃上げ実績報告書'!#REF!</f>
        <v>#REF!</v>
      </c>
      <c r="BI3" s="11" t="e">
        <f>'(例)【施設単位】賃上げ実績報告書'!#REF!</f>
        <v>#REF!</v>
      </c>
      <c r="BJ3" s="11" t="e">
        <f>'(例)【施設単位】賃上げ実績報告書'!#REF!</f>
        <v>#REF!</v>
      </c>
      <c r="BK3" s="11" t="e">
        <f>'(例)【施設単位】賃上げ実績報告書'!#REF!</f>
        <v>#REF!</v>
      </c>
      <c r="BL3" s="11" t="e">
        <f>'(例)【施設単位】賃上げ実績報告書'!#REF!</f>
        <v>#REF!</v>
      </c>
      <c r="BM3" s="11" t="e">
        <f>'(例)【施設単位】賃上げ実績報告書'!#REF!</f>
        <v>#REF!</v>
      </c>
      <c r="BN3" s="11" t="e">
        <f>'(例)【施設単位】賃上げ実績報告書'!#REF!</f>
        <v>#REF!</v>
      </c>
      <c r="BO3" s="11" t="e">
        <f>'(例)【施設単位】賃上げ実績報告書'!#REF!</f>
        <v>#REF!</v>
      </c>
      <c r="BP3" s="11" t="e">
        <f>'(例)【施設単位】賃上げ実績報告書'!#REF!</f>
        <v>#REF!</v>
      </c>
      <c r="BQ3" s="11" t="e">
        <f>'(例)【施設単位】賃上げ実績報告書'!#REF!</f>
        <v>#REF!</v>
      </c>
      <c r="BR3" s="11" t="e">
        <f>'(例)【施設単位】賃上げ実績報告書'!#REF!</f>
        <v>#REF!</v>
      </c>
      <c r="BS3" s="11" t="e">
        <f>'(例)【施設単位】賃上げ実績報告書'!#REF!</f>
        <v>#REF!</v>
      </c>
      <c r="BT3" s="11" t="e">
        <f>'(例)【施設単位】賃上げ実績報告書'!#REF!</f>
        <v>#REF!</v>
      </c>
      <c r="BU3" s="11" t="e">
        <f>'(例)【施設単位】賃上げ実績報告書'!#REF!</f>
        <v>#REF!</v>
      </c>
      <c r="BV3" s="11" t="e">
        <f>'(例)【施設単位】賃上げ実績報告書'!#REF!</f>
        <v>#REF!</v>
      </c>
      <c r="BW3" s="11" t="e">
        <f>'(例)【施設単位】賃上げ実績報告書'!#REF!</f>
        <v>#REF!</v>
      </c>
      <c r="BX3" s="11" t="e">
        <f>'(例)【施設単位】賃上げ実績報告書'!#REF!</f>
        <v>#REF!</v>
      </c>
      <c r="BY3" s="11" t="e">
        <f>'(例)【施設単位】賃上げ実績報告書'!#REF!</f>
        <v>#REF!</v>
      </c>
      <c r="BZ3" s="11" t="e">
        <f>'(例)【施設単位】賃上げ実績報告書'!#REF!</f>
        <v>#REF!</v>
      </c>
      <c r="CA3" s="11" t="e">
        <f>'(例)【施設単位】賃上げ実績報告書'!#REF!</f>
        <v>#REF!</v>
      </c>
      <c r="CB3" s="11" t="e">
        <f>'(例)【施設単位】賃上げ実績報告書'!#REF!</f>
        <v>#REF!</v>
      </c>
      <c r="CC3" s="11" t="e">
        <f>'(例)【施設単位】賃上げ実績報告書'!#REF!</f>
        <v>#REF!</v>
      </c>
      <c r="CD3" s="11" t="e">
        <f>'(例)【施設単位】賃上げ実績報告書'!#REF!</f>
        <v>#REF!</v>
      </c>
      <c r="CE3" s="11" t="e">
        <f>'(例)【施設単位】賃上げ実績報告書'!#REF!</f>
        <v>#REF!</v>
      </c>
      <c r="CF3" s="11" t="e">
        <f>'(例)【施設単位】賃上げ実績報告書'!#REF!</f>
        <v>#REF!</v>
      </c>
      <c r="CG3" s="11" t="e">
        <f>'(例)【施設単位】賃上げ実績報告書'!#REF!</f>
        <v>#REF!</v>
      </c>
      <c r="CH3" s="11" t="e">
        <f>'(例)【施設単位】賃上げ実績報告書'!#REF!</f>
        <v>#REF!</v>
      </c>
      <c r="CI3" s="11" t="e">
        <f>'(例)【施設単位】賃上げ実績報告書'!#REF!</f>
        <v>#REF!</v>
      </c>
      <c r="CJ3" s="11" t="e">
        <f>'(例)【施設単位】賃上げ実績報告書'!#REF!</f>
        <v>#REF!</v>
      </c>
      <c r="CK3" s="11" t="e">
        <f>'(例)【施設単位】賃上げ実績報告書'!#REF!</f>
        <v>#REF!</v>
      </c>
      <c r="CL3" s="11" t="e">
        <f>'(例)【施設単位】賃上げ実績報告書'!#REF!</f>
        <v>#REF!</v>
      </c>
      <c r="CM3" s="11" t="e">
        <f>'(例)【施設単位】賃上げ実績報告書'!#REF!</f>
        <v>#REF!</v>
      </c>
      <c r="CN3" s="11" t="e">
        <f>'(例)【施設単位】賃上げ実績報告書'!#REF!</f>
        <v>#REF!</v>
      </c>
      <c r="CO3" s="11" t="e">
        <f>'(例)【施設単位】賃上げ実績報告書'!#REF!</f>
        <v>#REF!</v>
      </c>
      <c r="CP3" s="11" t="e">
        <f>'(例)【施設単位】賃上げ実績報告書'!#REF!</f>
        <v>#REF!</v>
      </c>
      <c r="CQ3" s="11" t="e">
        <f>'(例)【施設単位】賃上げ実績報告書'!#REF!</f>
        <v>#REF!</v>
      </c>
      <c r="CR3" s="11" t="e">
        <f>'(例)【施設単位】賃上げ実績報告書'!#REF!</f>
        <v>#REF!</v>
      </c>
      <c r="CS3" s="11" t="e">
        <f>'(例)【施設単位】賃上げ実績報告書'!#REF!</f>
        <v>#REF!</v>
      </c>
      <c r="CT3" s="11" t="e">
        <f>'(例)【施設単位】賃上げ実績報告書'!#REF!</f>
        <v>#REF!</v>
      </c>
      <c r="CU3" s="11" t="e">
        <f>'(例)【施設単位】賃上げ実績報告書'!#REF!</f>
        <v>#REF!</v>
      </c>
      <c r="CV3" s="11" t="e">
        <f>'(例)【施設単位】賃上げ実績報告書'!#REF!</f>
        <v>#REF!</v>
      </c>
      <c r="CW3" s="11" t="e">
        <f>'(例)【施設単位】賃上げ実績報告書'!#REF!</f>
        <v>#REF!</v>
      </c>
      <c r="CX3" s="11" t="e">
        <f>'(例)【施設単位】賃上げ実績報告書'!#REF!</f>
        <v>#REF!</v>
      </c>
      <c r="CY3" s="11" t="e">
        <f>'(例)【施設単位】賃上げ実績報告書'!#REF!</f>
        <v>#REF!</v>
      </c>
      <c r="CZ3" s="11" t="e">
        <f>'(例)【施設単位】賃上げ実績報告書'!#REF!</f>
        <v>#REF!</v>
      </c>
      <c r="DA3" s="11" t="e">
        <f>'(例)【施設単位】賃上げ実績報告書'!#REF!</f>
        <v>#REF!</v>
      </c>
      <c r="DB3" s="11" t="e">
        <f>'(例)【施設単位】賃上げ実績報告書'!#REF!</f>
        <v>#REF!</v>
      </c>
      <c r="DC3" s="11" t="e">
        <f>'(例)【施設単位】賃上げ実績報告書'!#REF!</f>
        <v>#REF!</v>
      </c>
      <c r="DD3" s="11" t="e">
        <f>'(例)【施設単位】賃上げ実績報告書'!#REF!</f>
        <v>#REF!</v>
      </c>
      <c r="DE3" s="11" t="e">
        <f>'(例)【施設単位】賃上げ実績報告書'!#REF!</f>
        <v>#REF!</v>
      </c>
      <c r="DF3" s="11" t="e">
        <f>'(例)【施設単位】賃上げ実績報告書'!#REF!</f>
        <v>#REF!</v>
      </c>
      <c r="DG3" s="11" t="e">
        <f>'(例)【施設単位】賃上げ実績報告書'!#REF!</f>
        <v>#REF!</v>
      </c>
      <c r="DH3" s="11" t="e">
        <f>'(例)【施設単位】賃上げ実績報告書'!#REF!</f>
        <v>#REF!</v>
      </c>
      <c r="DI3" s="11" t="e">
        <f>'(例)【施設単位】賃上げ実績報告書'!#REF!</f>
        <v>#REF!</v>
      </c>
      <c r="DJ3" s="11" t="e">
        <f>'(例)【施設単位】賃上げ実績報告書'!#REF!</f>
        <v>#REF!</v>
      </c>
      <c r="DK3" s="11" t="e">
        <f>'(例)【施設単位】賃上げ実績報告書'!#REF!</f>
        <v>#REF!</v>
      </c>
      <c r="DL3" s="11" t="e">
        <f>'(例)【施設単位】賃上げ実績報告書'!#REF!</f>
        <v>#REF!</v>
      </c>
      <c r="DM3" s="11" t="e">
        <f>'(例)【施設単位】賃上げ実績報告書'!#REF!</f>
        <v>#REF!</v>
      </c>
      <c r="DN3" s="11" t="e">
        <f>'(例)【施設単位】賃上げ実績報告書'!#REF!</f>
        <v>#REF!</v>
      </c>
      <c r="DO3" s="11" t="e">
        <f>'(例)【施設単位】賃上げ実績報告書'!#REF!</f>
        <v>#REF!</v>
      </c>
      <c r="DP3" s="11" t="e">
        <f>'(例)【施設単位】賃上げ実績報告書'!#REF!</f>
        <v>#REF!</v>
      </c>
      <c r="DQ3" s="11" t="e">
        <f>'(例)【施設単位】賃上げ実績報告書'!#REF!</f>
        <v>#REF!</v>
      </c>
      <c r="DR3" s="11" t="e">
        <f>'(例)【施設単位】賃上げ実績報告書'!#REF!</f>
        <v>#REF!</v>
      </c>
      <c r="DS3" s="11" t="e">
        <f>'(例)【施設単位】賃上げ実績報告書'!#REF!</f>
        <v>#REF!</v>
      </c>
      <c r="DT3" s="11" t="e">
        <f>'(例)【施設単位】賃上げ実績報告書'!#REF!</f>
        <v>#REF!</v>
      </c>
      <c r="DU3" s="11" t="e">
        <f>'(例)【施設単位】賃上げ実績報告書'!#REF!</f>
        <v>#REF!</v>
      </c>
      <c r="DV3" s="11" t="e">
        <f>'(例)【施設単位】賃上げ実績報告書'!#REF!</f>
        <v>#REF!</v>
      </c>
      <c r="DW3" s="11" t="e">
        <f>'(例)【施設単位】賃上げ実績報告書'!#REF!</f>
        <v>#REF!</v>
      </c>
      <c r="DX3" s="11" t="e">
        <f>'(例)【施設単位】賃上げ実績報告書'!#REF!</f>
        <v>#REF!</v>
      </c>
      <c r="DY3" s="11" t="e">
        <f>'(例)【施設単位】賃上げ実績報告書'!#REF!</f>
        <v>#REF!</v>
      </c>
      <c r="DZ3" s="11" t="e">
        <f>'(例)【施設単位】賃上げ実績報告書'!#REF!</f>
        <v>#REF!</v>
      </c>
      <c r="EA3" s="11" t="e">
        <f>'(例)【施設単位】賃上げ実績報告書'!#REF!</f>
        <v>#REF!</v>
      </c>
      <c r="EB3" s="11" t="e">
        <f>'(例)【施設単位】賃上げ実績報告書'!#REF!</f>
        <v>#REF!</v>
      </c>
      <c r="EC3" s="11" t="e">
        <f>'(例)【施設単位】賃上げ実績報告書'!#REF!</f>
        <v>#REF!</v>
      </c>
      <c r="ED3" s="11" t="e">
        <f>'(例)【施設単位】賃上げ実績報告書'!#REF!</f>
        <v>#REF!</v>
      </c>
      <c r="EE3" s="11" t="e">
        <f>'(例)【施設単位】賃上げ実績報告書'!#REF!</f>
        <v>#REF!</v>
      </c>
      <c r="EF3" s="11" t="e">
        <f>'(例)【施設単位】賃上げ実績報告書'!#REF!</f>
        <v>#REF!</v>
      </c>
      <c r="EG3" s="11" t="e">
        <f>'(例)【施設単位】賃上げ実績報告書'!#REF!</f>
        <v>#REF!</v>
      </c>
      <c r="EH3" s="11" t="e">
        <f>'(例)【施設単位】賃上げ実績報告書'!#REF!</f>
        <v>#REF!</v>
      </c>
      <c r="EI3" s="11" t="e">
        <f>'(例)【施設単位】賃上げ実績報告書'!#REF!</f>
        <v>#REF!</v>
      </c>
      <c r="EJ3" s="11" t="e">
        <f>'(例)【施設単位】賃上げ実績報告書'!#REF!</f>
        <v>#REF!</v>
      </c>
      <c r="EK3" s="11" t="e">
        <f>'(例)【施設単位】賃上げ実績報告書'!#REF!</f>
        <v>#REF!</v>
      </c>
      <c r="EL3" s="11" t="e">
        <f>'(例)【施設単位】賃上げ実績報告書'!#REF!</f>
        <v>#REF!</v>
      </c>
      <c r="EM3" s="11" t="e">
        <f>'(例)【施設単位】賃上げ実績報告書'!#REF!</f>
        <v>#REF!</v>
      </c>
      <c r="EN3" s="11" t="e">
        <f>'(例)【施設単位】賃上げ実績報告書'!#REF!</f>
        <v>#REF!</v>
      </c>
      <c r="EO3" s="11" t="e">
        <f>'(例)【施設単位】賃上げ実績報告書'!#REF!</f>
        <v>#REF!</v>
      </c>
      <c r="EP3" s="11" t="e">
        <f>'(例)【施設単位】賃上げ実績報告書'!#REF!</f>
        <v>#REF!</v>
      </c>
      <c r="EQ3" s="11" t="e">
        <f>'(例)【施設単位】賃上げ実績報告書'!#REF!</f>
        <v>#REF!</v>
      </c>
      <c r="ER3" s="11" t="e">
        <f>'(例)【施設単位】賃上げ実績報告書'!#REF!</f>
        <v>#REF!</v>
      </c>
      <c r="ES3" s="11" t="e">
        <f>'(例)【施設単位】賃上げ実績報告書'!#REF!</f>
        <v>#REF!</v>
      </c>
      <c r="ET3" s="11" t="e">
        <f>'(例)【施設単位】賃上げ実績報告書'!#REF!</f>
        <v>#REF!</v>
      </c>
      <c r="EU3" s="11" t="e">
        <f>'(例)【施設単位】賃上げ実績報告書'!#REF!</f>
        <v>#REF!</v>
      </c>
      <c r="EV3" s="11" t="e">
        <f>'(例)【施設単位】賃上げ実績報告書'!#REF!</f>
        <v>#REF!</v>
      </c>
      <c r="EW3" s="11" t="e">
        <f>'(例)【施設単位】賃上げ実績報告書'!#REF!</f>
        <v>#REF!</v>
      </c>
      <c r="EX3" s="11" t="e">
        <f>'(例)【施設単位】賃上げ実績報告書'!#REF!</f>
        <v>#REF!</v>
      </c>
      <c r="EY3" s="11" t="e">
        <f>'(例)【施設単位】賃上げ実績報告書'!#REF!</f>
        <v>#REF!</v>
      </c>
      <c r="EZ3" s="11" t="e">
        <f>'(例)【施設単位】賃上げ実績報告書'!#REF!</f>
        <v>#REF!</v>
      </c>
      <c r="FA3" s="11" t="e">
        <f>'(例)【施設単位】賃上げ実績報告書'!#REF!</f>
        <v>#REF!</v>
      </c>
      <c r="FB3" s="11" t="e">
        <f>'(例)【施設単位】賃上げ実績報告書'!#REF!</f>
        <v>#REF!</v>
      </c>
      <c r="FC3" s="11" t="e">
        <f>'(例)【施設単位】賃上げ実績報告書'!#REF!</f>
        <v>#REF!</v>
      </c>
      <c r="FD3" s="11" t="e">
        <f>'(例)【施設単位】賃上げ実績報告書'!#REF!</f>
        <v>#REF!</v>
      </c>
      <c r="FE3" s="11" t="e">
        <f>'(例)【施設単位】賃上げ実績報告書'!#REF!</f>
        <v>#REF!</v>
      </c>
      <c r="FF3" s="11" t="e">
        <f>'(例)【施設単位】賃上げ実績報告書'!#REF!</f>
        <v>#REF!</v>
      </c>
      <c r="FG3" s="11" t="e">
        <f>'(例)【施設単位】賃上げ実績報告書'!#REF!</f>
        <v>#REF!</v>
      </c>
      <c r="FH3" s="11" t="e">
        <f>'(例)【施設単位】賃上げ実績報告書'!#REF!</f>
        <v>#REF!</v>
      </c>
      <c r="FI3" s="11" t="e">
        <f>'(例)【施設単位】賃上げ実績報告書'!#REF!</f>
        <v>#REF!</v>
      </c>
      <c r="FJ3" s="11" t="e">
        <f>'(例)【施設単位】賃上げ実績報告書'!#REF!</f>
        <v>#REF!</v>
      </c>
      <c r="FK3" s="11" t="e">
        <f>'(例)【施設単位】賃上げ実績報告書'!#REF!</f>
        <v>#REF!</v>
      </c>
      <c r="FL3" s="11" t="e">
        <f>'(例)【施設単位】賃上げ実績報告書'!#REF!</f>
        <v>#REF!</v>
      </c>
      <c r="FM3" s="11" t="e">
        <f>'(例)【施設単位】賃上げ実績報告書'!#REF!</f>
        <v>#REF!</v>
      </c>
      <c r="FN3" s="11" t="e">
        <f>'(例)【施設単位】賃上げ実績報告書'!#REF!</f>
        <v>#REF!</v>
      </c>
      <c r="FO3" s="11" t="e">
        <f>'(例)【施設単位】賃上げ実績報告書'!#REF!</f>
        <v>#REF!</v>
      </c>
      <c r="FP3" s="11" t="e">
        <f>'(例)【施設単位】賃上げ実績報告書'!#REF!</f>
        <v>#REF!</v>
      </c>
      <c r="FQ3" s="11" t="e">
        <f>'(例)【施設単位】賃上げ実績報告書'!#REF!</f>
        <v>#REF!</v>
      </c>
      <c r="FR3" s="11" t="e">
        <f>'(例)【施設単位】賃上げ実績報告書'!#REF!</f>
        <v>#REF!</v>
      </c>
      <c r="FS3" s="11" t="e">
        <f>'(例)【施設単位】賃上げ実績報告書'!#REF!</f>
        <v>#REF!</v>
      </c>
      <c r="FT3" s="11" t="e">
        <f>'(例)【施設単位】賃上げ実績報告書'!#REF!</f>
        <v>#REF!</v>
      </c>
      <c r="FU3" s="11" t="e">
        <f>'(例)【施設単位】賃上げ実績報告書'!#REF!</f>
        <v>#REF!</v>
      </c>
      <c r="FV3" s="11" t="e">
        <f>'(例)【施設単位】賃上げ実績報告書'!#REF!</f>
        <v>#REF!</v>
      </c>
      <c r="FW3" s="11" t="e">
        <f>'(例)【施設単位】賃上げ実績報告書'!#REF!</f>
        <v>#REF!</v>
      </c>
      <c r="FX3" s="11" t="e">
        <f>'(例)【施設単位】賃上げ実績報告書'!#REF!</f>
        <v>#REF!</v>
      </c>
      <c r="FY3" s="11" t="e">
        <f>'(例)【施設単位】賃上げ実績報告書'!#REF!</f>
        <v>#REF!</v>
      </c>
      <c r="FZ3" s="11" t="e">
        <f>'(例)【施設単位】賃上げ実績報告書'!#REF!</f>
        <v>#REF!</v>
      </c>
      <c r="GA3" s="11" t="e">
        <f>'(例)【施設単位】賃上げ実績報告書'!#REF!</f>
        <v>#REF!</v>
      </c>
      <c r="GB3" s="11" t="e">
        <f>'(例)【施設単位】賃上げ実績報告書'!#REF!</f>
        <v>#REF!</v>
      </c>
      <c r="GC3" s="11" t="e">
        <f>'(例)【施設単位】賃上げ実績報告書'!#REF!</f>
        <v>#REF!</v>
      </c>
      <c r="GD3" s="11" t="e">
        <f>'(例)【施設単位】賃上げ実績報告書'!#REF!</f>
        <v>#REF!</v>
      </c>
      <c r="GE3" s="11" t="e">
        <f>'(例)【施設単位】賃上げ実績報告書'!#REF!</f>
        <v>#REF!</v>
      </c>
      <c r="GF3" s="11" t="e">
        <f>'(例)【施設単位】賃上げ実績報告書'!#REF!</f>
        <v>#REF!</v>
      </c>
      <c r="GG3" s="11" t="e">
        <f>'(例)【施設単位】賃上げ実績報告書'!#REF!</f>
        <v>#REF!</v>
      </c>
      <c r="GH3" s="11" t="e">
        <f>'(例)【施設単位】賃上げ実績報告書'!#REF!</f>
        <v>#REF!</v>
      </c>
      <c r="GI3" s="11" t="e">
        <f>'(例)【施設単位】賃上げ実績報告書'!#REF!</f>
        <v>#REF!</v>
      </c>
      <c r="GJ3" s="11" t="e">
        <f>'(例)【施設単位】賃上げ実績報告書'!#REF!</f>
        <v>#REF!</v>
      </c>
      <c r="GK3" s="11" t="e">
        <f>'(例)【施設単位】賃上げ実績報告書'!#REF!</f>
        <v>#REF!</v>
      </c>
      <c r="GL3" s="11" t="e">
        <f>'(例)【施設単位】賃上げ実績報告書'!#REF!</f>
        <v>#REF!</v>
      </c>
      <c r="GM3" s="11" t="e">
        <f>'(例)【施設単位】賃上げ実績報告書'!#REF!</f>
        <v>#REF!</v>
      </c>
      <c r="GN3" s="11" t="e">
        <f>'(例)【施設単位】賃上げ実績報告書'!#REF!</f>
        <v>#REF!</v>
      </c>
      <c r="GO3" s="11" t="e">
        <f>'(例)【施設単位】賃上げ実績報告書'!#REF!</f>
        <v>#REF!</v>
      </c>
      <c r="GP3" s="11" t="e">
        <f>'(例)【施設単位】賃上げ実績報告書'!#REF!</f>
        <v>#REF!</v>
      </c>
      <c r="GQ3" s="11" t="e">
        <f>'(例)【施設単位】賃上げ実績報告書'!#REF!</f>
        <v>#REF!</v>
      </c>
      <c r="GR3" s="11" t="e">
        <f>'(例)【施設単位】賃上げ実績報告書'!#REF!</f>
        <v>#REF!</v>
      </c>
      <c r="GS3" s="11" t="e">
        <f>'(例)【施設単位】賃上げ実績報告書'!#REF!</f>
        <v>#REF!</v>
      </c>
      <c r="GT3" s="11" t="e">
        <f>'(例)【施設単位】賃上げ実績報告書'!#REF!</f>
        <v>#REF!</v>
      </c>
      <c r="GU3" s="11" t="e">
        <f>'(例)【施設単位】賃上げ実績報告書'!#REF!</f>
        <v>#REF!</v>
      </c>
      <c r="GV3" s="11" t="e">
        <f>'(例)【施設単位】賃上げ実績報告書'!#REF!</f>
        <v>#REF!</v>
      </c>
      <c r="GW3" s="11" t="e">
        <f>'(例)【施設単位】賃上げ実績報告書'!#REF!</f>
        <v>#REF!</v>
      </c>
      <c r="GX3" s="11" t="e">
        <f>'(例)【施設単位】賃上げ実績報告書'!#REF!</f>
        <v>#REF!</v>
      </c>
      <c r="GY3" s="11" t="e">
        <f>'(例)【施設単位】賃上げ実績報告書'!#REF!</f>
        <v>#REF!</v>
      </c>
      <c r="GZ3" s="11" t="e">
        <f>'(例)【施設単位】賃上げ実績報告書'!#REF!</f>
        <v>#REF!</v>
      </c>
      <c r="HA3" s="11" t="e">
        <f>'(例)【施設単位】賃上げ実績報告書'!#REF!</f>
        <v>#REF!</v>
      </c>
      <c r="HB3" s="11" t="e">
        <f>'(例)【施設単位】賃上げ実績報告書'!#REF!</f>
        <v>#REF!</v>
      </c>
      <c r="HC3" s="11" t="e">
        <f>'(例)【施設単位】賃上げ実績報告書'!#REF!</f>
        <v>#REF!</v>
      </c>
      <c r="HD3" s="11" t="e">
        <f>'(例)【施設単位】賃上げ実績報告書'!#REF!</f>
        <v>#REF!</v>
      </c>
      <c r="HE3" s="11" t="e">
        <f>'(例)【施設単位】賃上げ実績報告書'!#REF!</f>
        <v>#REF!</v>
      </c>
      <c r="HG3" s="11" t="e">
        <f>'(例)【施設単位】賃上げ実績報告書'!#REF!</f>
        <v>#REF!</v>
      </c>
      <c r="HH3" s="11">
        <f>'(例)【施設単位】賃上げ実績報告書'!$K16</f>
        <v>0</v>
      </c>
      <c r="HI3" s="11">
        <f>'(例)【施設単位】賃上げ実績報告書'!$K17</f>
        <v>60000</v>
      </c>
      <c r="HJ3" s="11" t="e">
        <f>'(例)【施設単位】賃上げ実績報告書'!#REF!</f>
        <v>#REF!</v>
      </c>
      <c r="HK3" s="11">
        <f>'(例)【施設単位】賃上げ実績報告書'!$K20</f>
        <v>120000</v>
      </c>
      <c r="HL3" s="11">
        <f>'(例)【施設単位】賃上げ実績報告書'!$K21</f>
        <v>0</v>
      </c>
      <c r="HM3" s="11" t="e">
        <f>'(例)【施設単位】賃上げ実績報告書'!#REF!</f>
        <v>#REF!</v>
      </c>
      <c r="HN3" s="11" t="e">
        <f>'(例)【施設単位】賃上げ実績報告書'!#REF!</f>
        <v>#REF!</v>
      </c>
      <c r="HO3" s="11" t="e">
        <f>'(例)【施設単位】賃上げ実績報告書'!#REF!</f>
        <v>#REF!</v>
      </c>
      <c r="HP3" s="11" t="e">
        <f>'(例)【施設単位】賃上げ実績報告書'!#REF!</f>
        <v>#REF!</v>
      </c>
      <c r="HQ3" s="11" t="e">
        <f>'(例)【施設単位】賃上げ実績報告書'!#REF!</f>
        <v>#REF!</v>
      </c>
      <c r="HR3" s="11" t="e">
        <f>'(例)【施設単位】賃上げ実績報告書'!#REF!</f>
        <v>#REF!</v>
      </c>
      <c r="HS3" s="11" t="e">
        <f>'(例)【施設単位】賃上げ実績報告書'!#REF!</f>
        <v>#REF!</v>
      </c>
      <c r="HT3" s="11" t="e">
        <f>'(例)【施設単位】賃上げ実績報告書'!#REF!</f>
        <v>#REF!</v>
      </c>
      <c r="HU3" s="11" t="e">
        <f>'(例)【施設単位】賃上げ実績報告書'!#REF!</f>
        <v>#REF!</v>
      </c>
      <c r="HV3" s="11" t="e">
        <f>'(例)【施設単位】賃上げ実績報告書'!#REF!</f>
        <v>#REF!</v>
      </c>
      <c r="HW3" s="11" t="e">
        <f>'(例)【施設単位】賃上げ実績報告書'!#REF!</f>
        <v>#REF!</v>
      </c>
      <c r="HX3" s="11" t="e">
        <f>'(例)【施設単位】賃上げ実績報告書'!#REF!</f>
        <v>#REF!</v>
      </c>
      <c r="HY3" s="11" t="e">
        <f>'(例)【施設単位】賃上げ実績報告書'!#REF!</f>
        <v>#REF!</v>
      </c>
      <c r="HZ3" s="11" t="e">
        <f>'(例)【施設単位】賃上げ実績報告書'!#REF!</f>
        <v>#REF!</v>
      </c>
      <c r="IA3" s="11" t="e">
        <f>'(例)【施設単位】賃上げ実績報告書'!#REF!</f>
        <v>#REF!</v>
      </c>
      <c r="IB3" s="11" t="e">
        <f>'(例)【施設単位】賃上げ実績報告書'!#REF!</f>
        <v>#REF!</v>
      </c>
      <c r="IC3" s="11" t="e">
        <f>'(例)【施設単位】賃上げ実績報告書'!#REF!</f>
        <v>#REF!</v>
      </c>
      <c r="ID3" s="11" t="e">
        <f>'(例)【施設単位】賃上げ実績報告書'!#REF!</f>
        <v>#REF!</v>
      </c>
      <c r="IE3" s="11" t="e">
        <f>'(例)【施設単位】賃上げ実績報告書'!#REF!</f>
        <v>#REF!</v>
      </c>
      <c r="IF3" s="11" t="e">
        <f>'(例)【施設単位】賃上げ実績報告書'!#REF!</f>
        <v>#REF!</v>
      </c>
      <c r="IG3" s="11" t="e">
        <f>'(例)【施設単位】賃上げ実績報告書'!#REF!</f>
        <v>#REF!</v>
      </c>
      <c r="IH3" s="11" t="e">
        <f>'(例)【施設単位】賃上げ実績報告書'!#REF!</f>
        <v>#REF!</v>
      </c>
      <c r="II3" s="11" t="e">
        <f>'(例)【施設単位】賃上げ実績報告書'!#REF!</f>
        <v>#REF!</v>
      </c>
      <c r="IJ3" s="11" t="e">
        <f>'(例)【施設単位】賃上げ実績報告書'!#REF!</f>
        <v>#REF!</v>
      </c>
      <c r="IK3" s="11" t="e">
        <f>'(例)【施設単位】賃上げ実績報告書'!#REF!</f>
        <v>#REF!</v>
      </c>
      <c r="IL3" s="11" t="e">
        <f>'(例)【施設単位】賃上げ実績報告書'!#REF!</f>
        <v>#REF!</v>
      </c>
      <c r="IM3" s="11" t="e">
        <f>'(例)【施設単位】賃上げ実績報告書'!#REF!</f>
        <v>#REF!</v>
      </c>
      <c r="IN3" s="11" t="e">
        <f>'(例)【施設単位】賃上げ実績報告書'!#REF!</f>
        <v>#REF!</v>
      </c>
      <c r="IO3" s="11" t="e">
        <f>'(例)【施設単位】賃上げ実績報告書'!#REF!</f>
        <v>#REF!</v>
      </c>
      <c r="IP3" s="11" t="e">
        <f>'(例)【施設単位】賃上げ実績報告書'!#REF!</f>
        <v>#REF!</v>
      </c>
      <c r="IQ3" s="11" t="e">
        <f>'(例)【施設単位】賃上げ実績報告書'!#REF!</f>
        <v>#REF!</v>
      </c>
      <c r="IR3" s="11" t="e">
        <f>'(例)【施設単位】賃上げ実績報告書'!#REF!</f>
        <v>#REF!</v>
      </c>
      <c r="IS3" s="11" t="e">
        <f>'(例)【施設単位】賃上げ実績報告書'!#REF!</f>
        <v>#REF!</v>
      </c>
      <c r="IT3" s="11" t="e">
        <f>'(例)【施設単位】賃上げ実績報告書'!#REF!</f>
        <v>#REF!</v>
      </c>
      <c r="IU3" s="11" t="e">
        <f>'(例)【施設単位】賃上げ実績報告書'!#REF!</f>
        <v>#REF!</v>
      </c>
      <c r="IV3" s="11" t="e">
        <f>'(例)【施設単位】賃上げ実績報告書'!#REF!</f>
        <v>#REF!</v>
      </c>
      <c r="IW3" s="11" t="e">
        <f>'(例)【施設単位】賃上げ実績報告書'!#REF!</f>
        <v>#REF!</v>
      </c>
      <c r="IX3" s="11" t="e">
        <f>'(例)【施設単位】賃上げ実績報告書'!#REF!</f>
        <v>#REF!</v>
      </c>
      <c r="IY3" s="11" t="e">
        <f>'(例)【施設単位】賃上げ実績報告書'!#REF!</f>
        <v>#REF!</v>
      </c>
      <c r="IZ3" s="11" t="e">
        <f>'(例)【施設単位】賃上げ実績報告書'!#REF!</f>
        <v>#REF!</v>
      </c>
      <c r="JA3" s="11" t="e">
        <f>'(例)【施設単位】賃上げ実績報告書'!#REF!</f>
        <v>#REF!</v>
      </c>
      <c r="JB3" s="11" t="e">
        <f>'(例)【施設単位】賃上げ実績報告書'!#REF!</f>
        <v>#REF!</v>
      </c>
      <c r="JC3" s="11" t="e">
        <f>'(例)【施設単位】賃上げ実績報告書'!#REF!</f>
        <v>#REF!</v>
      </c>
      <c r="JD3" s="11" t="e">
        <f>'(例)【施設単位】賃上げ実績報告書'!#REF!</f>
        <v>#REF!</v>
      </c>
      <c r="JE3" s="11" t="e">
        <f>'(例)【施設単位】賃上げ実績報告書'!#REF!</f>
        <v>#REF!</v>
      </c>
      <c r="JF3" s="11" t="e">
        <f>'(例)【施設単位】賃上げ実績報告書'!#REF!</f>
        <v>#REF!</v>
      </c>
      <c r="JG3" s="11" t="e">
        <f>'(例)【施設単位】賃上げ実績報告書'!#REF!</f>
        <v>#REF!</v>
      </c>
      <c r="JH3" s="11" t="e">
        <f>'(例)【施設単位】賃上げ実績報告書'!#REF!</f>
        <v>#REF!</v>
      </c>
      <c r="JI3" s="11" t="e">
        <f>'(例)【施設単位】賃上げ実績報告書'!#REF!</f>
        <v>#REF!</v>
      </c>
      <c r="JJ3" s="11" t="e">
        <f>'(例)【施設単位】賃上げ実績報告書'!#REF!</f>
        <v>#REF!</v>
      </c>
      <c r="JK3" s="11" t="e">
        <f>'(例)【施設単位】賃上げ実績報告書'!#REF!</f>
        <v>#REF!</v>
      </c>
      <c r="JL3" s="11" t="e">
        <f>'(例)【施設単位】賃上げ実績報告書'!#REF!</f>
        <v>#REF!</v>
      </c>
      <c r="JM3" s="11" t="e">
        <f>'(例)【施設単位】賃上げ実績報告書'!#REF!</f>
        <v>#REF!</v>
      </c>
      <c r="JN3" s="11" t="e">
        <f>'(例)【施設単位】賃上げ実績報告書'!#REF!</f>
        <v>#REF!</v>
      </c>
      <c r="JO3" s="11" t="e">
        <f>'(例)【施設単位】賃上げ実績報告書'!#REF!</f>
        <v>#REF!</v>
      </c>
      <c r="JP3" s="11" t="e">
        <f>'(例)【施設単位】賃上げ実績報告書'!#REF!</f>
        <v>#REF!</v>
      </c>
      <c r="JQ3" s="11" t="e">
        <f>'(例)【施設単位】賃上げ実績報告書'!#REF!</f>
        <v>#REF!</v>
      </c>
      <c r="JR3" s="11" t="e">
        <f>'(例)【施設単位】賃上げ実績報告書'!#REF!</f>
        <v>#REF!</v>
      </c>
      <c r="JS3" s="11" t="e">
        <f>'(例)【施設単位】賃上げ実績報告書'!#REF!</f>
        <v>#REF!</v>
      </c>
      <c r="JT3" s="11" t="e">
        <f>'(例)【施設単位】賃上げ実績報告書'!#REF!</f>
        <v>#REF!</v>
      </c>
      <c r="JU3" s="11" t="e">
        <f>'(例)【施設単位】賃上げ実績報告書'!#REF!</f>
        <v>#REF!</v>
      </c>
      <c r="JV3" s="11" t="e">
        <f>'(例)【施設単位】賃上げ実績報告書'!#REF!</f>
        <v>#REF!</v>
      </c>
      <c r="JW3" s="11" t="e">
        <f>'(例)【施設単位】賃上げ実績報告書'!#REF!</f>
        <v>#REF!</v>
      </c>
      <c r="JX3" s="11" t="e">
        <f>'(例)【施設単位】賃上げ実績報告書'!#REF!</f>
        <v>#REF!</v>
      </c>
      <c r="JY3" s="11" t="e">
        <f>'(例)【施設単位】賃上げ実績報告書'!#REF!</f>
        <v>#REF!</v>
      </c>
      <c r="JZ3" s="11" t="e">
        <f>'(例)【施設単位】賃上げ実績報告書'!#REF!</f>
        <v>#REF!</v>
      </c>
      <c r="KA3" s="11" t="e">
        <f>'(例)【施設単位】賃上げ実績報告書'!#REF!</f>
        <v>#REF!</v>
      </c>
      <c r="KB3" s="11" t="e">
        <f>'(例)【施設単位】賃上げ実績報告書'!#REF!</f>
        <v>#REF!</v>
      </c>
      <c r="KC3" s="11" t="e">
        <f>'(例)【施設単位】賃上げ実績報告書'!#REF!</f>
        <v>#REF!</v>
      </c>
      <c r="KD3" s="11" t="e">
        <f>'(例)【施設単位】賃上げ実績報告書'!#REF!</f>
        <v>#REF!</v>
      </c>
      <c r="KE3" s="11" t="e">
        <f>'(例)【施設単位】賃上げ実績報告書'!#REF!</f>
        <v>#REF!</v>
      </c>
      <c r="KF3" s="11" t="e">
        <f>'(例)【施設単位】賃上げ実績報告書'!#REF!</f>
        <v>#REF!</v>
      </c>
      <c r="KG3" s="11" t="e">
        <f>'(例)【施設単位】賃上げ実績報告書'!#REF!</f>
        <v>#REF!</v>
      </c>
      <c r="KH3" s="11" t="e">
        <f>'(例)【施設単位】賃上げ実績報告書'!#REF!</f>
        <v>#REF!</v>
      </c>
      <c r="KI3" s="11" t="e">
        <f>'(例)【施設単位】賃上げ実績報告書'!#REF!</f>
        <v>#REF!</v>
      </c>
      <c r="KJ3" s="11" t="e">
        <f>'(例)【施設単位】賃上げ実績報告書'!#REF!</f>
        <v>#REF!</v>
      </c>
      <c r="KK3" s="11" t="e">
        <f>'(例)【施設単位】賃上げ実績報告書'!#REF!</f>
        <v>#REF!</v>
      </c>
      <c r="KL3" s="11" t="e">
        <f>'(例)【施設単位】賃上げ実績報告書'!#REF!</f>
        <v>#REF!</v>
      </c>
      <c r="KM3" s="11" t="e">
        <f>'(例)【施設単位】賃上げ実績報告書'!#REF!</f>
        <v>#REF!</v>
      </c>
      <c r="KN3" s="11" t="e">
        <f>'(例)【施設単位】賃上げ実績報告書'!#REF!</f>
        <v>#REF!</v>
      </c>
      <c r="KO3" s="11" t="e">
        <f>'(例)【施設単位】賃上げ実績報告書'!#REF!</f>
        <v>#REF!</v>
      </c>
      <c r="KP3" s="11" t="e">
        <f>'(例)【施設単位】賃上げ実績報告書'!#REF!</f>
        <v>#REF!</v>
      </c>
      <c r="KQ3" s="11" t="e">
        <f>'(例)【施設単位】賃上げ実績報告書'!#REF!</f>
        <v>#REF!</v>
      </c>
      <c r="KR3" s="11" t="e">
        <f>'(例)【施設単位】賃上げ実績報告書'!#REF!</f>
        <v>#REF!</v>
      </c>
      <c r="KS3" s="11" t="e">
        <f>'(例)【施設単位】賃上げ実績報告書'!#REF!</f>
        <v>#REF!</v>
      </c>
      <c r="KT3" s="11" t="e">
        <f>'(例)【施設単位】賃上げ実績報告書'!#REF!</f>
        <v>#REF!</v>
      </c>
      <c r="KU3" s="11" t="e">
        <f>'(例)【施設単位】賃上げ実績報告書'!#REF!</f>
        <v>#REF!</v>
      </c>
      <c r="KV3" s="11" t="e">
        <f>'(例)【施設単位】賃上げ実績報告書'!#REF!</f>
        <v>#REF!</v>
      </c>
      <c r="KW3" s="11" t="e">
        <f>'(例)【施設単位】賃上げ実績報告書'!#REF!</f>
        <v>#REF!</v>
      </c>
      <c r="KX3" s="11" t="e">
        <f>'(例)【施設単位】賃上げ実績報告書'!#REF!</f>
        <v>#REF!</v>
      </c>
      <c r="KY3" s="11" t="e">
        <f>'(例)【施設単位】賃上げ実績報告書'!#REF!</f>
        <v>#REF!</v>
      </c>
      <c r="KZ3" s="11" t="e">
        <f>'(例)【施設単位】賃上げ実績報告書'!#REF!</f>
        <v>#REF!</v>
      </c>
      <c r="LA3" s="11" t="e">
        <f>'(例)【施設単位】賃上げ実績報告書'!#REF!</f>
        <v>#REF!</v>
      </c>
      <c r="LB3" s="11" t="e">
        <f>'(例)【施設単位】賃上げ実績報告書'!#REF!</f>
        <v>#REF!</v>
      </c>
      <c r="LC3" s="11" t="e">
        <f>'(例)【施設単位】賃上げ実績報告書'!#REF!</f>
        <v>#REF!</v>
      </c>
      <c r="LD3" s="11" t="e">
        <f>'(例)【施設単位】賃上げ実績報告書'!#REF!</f>
        <v>#REF!</v>
      </c>
      <c r="LE3" s="11" t="e">
        <f>'(例)【施設単位】賃上げ実績報告書'!#REF!</f>
        <v>#REF!</v>
      </c>
      <c r="LF3" s="11" t="e">
        <f>'(例)【施設単位】賃上げ実績報告書'!#REF!</f>
        <v>#REF!</v>
      </c>
      <c r="LG3" s="11" t="e">
        <f>'(例)【施設単位】賃上げ実績報告書'!#REF!</f>
        <v>#REF!</v>
      </c>
      <c r="LH3" s="11" t="e">
        <f>'(例)【施設単位】賃上げ実績報告書'!#REF!</f>
        <v>#REF!</v>
      </c>
      <c r="LI3" s="11" t="e">
        <f>'(例)【施設単位】賃上げ実績報告書'!#REF!</f>
        <v>#REF!</v>
      </c>
      <c r="LJ3" s="11" t="e">
        <f>'(例)【施設単位】賃上げ実績報告書'!#REF!</f>
        <v>#REF!</v>
      </c>
      <c r="LK3" s="11" t="e">
        <f>'(例)【施設単位】賃上げ実績報告書'!#REF!</f>
        <v>#REF!</v>
      </c>
      <c r="LL3" s="11" t="e">
        <f>'(例)【施設単位】賃上げ実績報告書'!#REF!</f>
        <v>#REF!</v>
      </c>
      <c r="LM3" s="11" t="e">
        <f>'(例)【施設単位】賃上げ実績報告書'!#REF!</f>
        <v>#REF!</v>
      </c>
      <c r="LN3" s="11" t="e">
        <f>'(例)【施設単位】賃上げ実績報告書'!#REF!</f>
        <v>#REF!</v>
      </c>
      <c r="LO3" s="11" t="e">
        <f>'(例)【施設単位】賃上げ実績報告書'!#REF!</f>
        <v>#REF!</v>
      </c>
      <c r="LP3" s="11" t="e">
        <f>'(例)【施設単位】賃上げ実績報告書'!#REF!</f>
        <v>#REF!</v>
      </c>
      <c r="LQ3" s="11" t="e">
        <f>'(例)【施設単位】賃上げ実績報告書'!#REF!</f>
        <v>#REF!</v>
      </c>
      <c r="LR3" s="11" t="e">
        <f>'(例)【施設単位】賃上げ実績報告書'!#REF!</f>
        <v>#REF!</v>
      </c>
      <c r="LS3" s="11" t="e">
        <f>'(例)【施設単位】賃上げ実績報告書'!#REF!</f>
        <v>#REF!</v>
      </c>
      <c r="LT3" s="11" t="e">
        <f>'(例)【施設単位】賃上げ実績報告書'!#REF!</f>
        <v>#REF!</v>
      </c>
      <c r="LU3" s="11" t="e">
        <f>'(例)【施設単位】賃上げ実績報告書'!#REF!</f>
        <v>#REF!</v>
      </c>
      <c r="LV3" s="11" t="e">
        <f>'(例)【施設単位】賃上げ実績報告書'!#REF!</f>
        <v>#REF!</v>
      </c>
      <c r="LW3" s="11" t="e">
        <f>'(例)【施設単位】賃上げ実績報告書'!#REF!</f>
        <v>#REF!</v>
      </c>
      <c r="LX3" s="11" t="e">
        <f>'(例)【施設単位】賃上げ実績報告書'!#REF!</f>
        <v>#REF!</v>
      </c>
      <c r="LY3" s="11" t="e">
        <f>'(例)【施設単位】賃上げ実績報告書'!#REF!</f>
        <v>#REF!</v>
      </c>
      <c r="LZ3" s="11" t="e">
        <f>'(例)【施設単位】賃上げ実績報告書'!#REF!</f>
        <v>#REF!</v>
      </c>
      <c r="MA3" s="11" t="e">
        <f>'(例)【施設単位】賃上げ実績報告書'!#REF!</f>
        <v>#REF!</v>
      </c>
      <c r="MB3" s="11" t="e">
        <f>'(例)【施設単位】賃上げ実績報告書'!#REF!</f>
        <v>#REF!</v>
      </c>
      <c r="MC3" s="11" t="e">
        <f>'(例)【施設単位】賃上げ実績報告書'!#REF!</f>
        <v>#REF!</v>
      </c>
      <c r="MD3" s="11" t="e">
        <f>'(例)【施設単位】賃上げ実績報告書'!#REF!</f>
        <v>#REF!</v>
      </c>
      <c r="ME3" s="11" t="e">
        <f>'(例)【施設単位】賃上げ実績報告書'!#REF!</f>
        <v>#REF!</v>
      </c>
      <c r="MF3" s="11" t="e">
        <f>'(例)【施設単位】賃上げ実績報告書'!#REF!</f>
        <v>#REF!</v>
      </c>
      <c r="MG3" s="11" t="e">
        <f>'(例)【施設単位】賃上げ実績報告書'!#REF!</f>
        <v>#REF!</v>
      </c>
      <c r="MH3" s="11" t="e">
        <f>'(例)【施設単位】賃上げ実績報告書'!#REF!</f>
        <v>#REF!</v>
      </c>
      <c r="MI3" s="11" t="e">
        <f>'(例)【施設単位】賃上げ実績報告書'!#REF!</f>
        <v>#REF!</v>
      </c>
      <c r="MJ3" s="11" t="e">
        <f>'(例)【施設単位】賃上げ実績報告書'!#REF!</f>
        <v>#REF!</v>
      </c>
      <c r="MK3" s="11" t="e">
        <f>'(例)【施設単位】賃上げ実績報告書'!#REF!</f>
        <v>#REF!</v>
      </c>
      <c r="ML3" s="11" t="e">
        <f>'(例)【施設単位】賃上げ実績報告書'!#REF!</f>
        <v>#REF!</v>
      </c>
      <c r="MM3" s="11" t="e">
        <f>'(例)【施設単位】賃上げ実績報告書'!#REF!</f>
        <v>#REF!</v>
      </c>
      <c r="MN3" s="11" t="e">
        <f>'(例)【施設単位】賃上げ実績報告書'!#REF!</f>
        <v>#REF!</v>
      </c>
      <c r="MO3" s="11" t="e">
        <f>'(例)【施設単位】賃上げ実績報告書'!#REF!</f>
        <v>#REF!</v>
      </c>
      <c r="MP3" s="11" t="e">
        <f>'(例)【施設単位】賃上げ実績報告書'!#REF!</f>
        <v>#REF!</v>
      </c>
      <c r="MQ3" s="11" t="e">
        <f>'(例)【施設単位】賃上げ実績報告書'!#REF!</f>
        <v>#REF!</v>
      </c>
      <c r="MR3" s="11" t="e">
        <f>'(例)【施設単位】賃上げ実績報告書'!#REF!</f>
        <v>#REF!</v>
      </c>
      <c r="MS3" s="11" t="e">
        <f>'(例)【施設単位】賃上げ実績報告書'!#REF!</f>
        <v>#REF!</v>
      </c>
      <c r="MT3" s="11" t="e">
        <f>'(例)【施設単位】賃上げ実績報告書'!#REF!</f>
        <v>#REF!</v>
      </c>
      <c r="MU3" s="11" t="e">
        <f>'(例)【施設単位】賃上げ実績報告書'!#REF!</f>
        <v>#REF!</v>
      </c>
      <c r="MV3" s="11" t="e">
        <f>'(例)【施設単位】賃上げ実績報告書'!#REF!</f>
        <v>#REF!</v>
      </c>
      <c r="MW3" s="11" t="e">
        <f>'(例)【施設単位】賃上げ実績報告書'!#REF!</f>
        <v>#REF!</v>
      </c>
      <c r="MX3" s="11" t="e">
        <f>'(例)【施設単位】賃上げ実績報告書'!#REF!</f>
        <v>#REF!</v>
      </c>
      <c r="MY3" s="11" t="e">
        <f>'(例)【施設単位】賃上げ実績報告書'!#REF!</f>
        <v>#REF!</v>
      </c>
      <c r="MZ3" s="11" t="e">
        <f>'(例)【施設単位】賃上げ実績報告書'!#REF!</f>
        <v>#REF!</v>
      </c>
      <c r="NA3" s="11" t="e">
        <f>'(例)【施設単位】賃上げ実績報告書'!#REF!</f>
        <v>#REF!</v>
      </c>
      <c r="NB3" s="11" t="e">
        <f>'(例)【施設単位】賃上げ実績報告書'!#REF!</f>
        <v>#REF!</v>
      </c>
      <c r="NC3" s="11" t="e">
        <f>'(例)【施設単位】賃上げ実績報告書'!#REF!</f>
        <v>#REF!</v>
      </c>
      <c r="ND3" s="11" t="e">
        <f>'(例)【施設単位】賃上げ実績報告書'!#REF!</f>
        <v>#REF!</v>
      </c>
      <c r="NE3" s="11" t="e">
        <f>'(例)【施設単位】賃上げ実績報告書'!#REF!</f>
        <v>#REF!</v>
      </c>
      <c r="NF3" s="11" t="e">
        <f>'(例)【施設単位】賃上げ実績報告書'!#REF!</f>
        <v>#REF!</v>
      </c>
      <c r="NG3" s="11" t="e">
        <f>'(例)【施設単位】賃上げ実績報告書'!#REF!</f>
        <v>#REF!</v>
      </c>
      <c r="NH3" s="11" t="e">
        <f>'(例)【施設単位】賃上げ実績報告書'!#REF!</f>
        <v>#REF!</v>
      </c>
      <c r="NI3" s="11" t="e">
        <f>'(例)【施設単位】賃上げ実績報告書'!#REF!</f>
        <v>#REF!</v>
      </c>
      <c r="NJ3" s="11" t="e">
        <f>'(例)【施設単位】賃上げ実績報告書'!#REF!</f>
        <v>#REF!</v>
      </c>
      <c r="NK3" s="11" t="e">
        <f>'(例)【施設単位】賃上げ実績報告書'!#REF!</f>
        <v>#REF!</v>
      </c>
      <c r="NL3" s="11" t="e">
        <f>'(例)【施設単位】賃上げ実績報告書'!#REF!</f>
        <v>#REF!</v>
      </c>
      <c r="NM3" s="11" t="e">
        <f>'(例)【施設単位】賃上げ実績報告書'!#REF!</f>
        <v>#REF!</v>
      </c>
      <c r="NN3" s="11" t="e">
        <f>'(例)【施設単位】賃上げ実績報告書'!#REF!</f>
        <v>#REF!</v>
      </c>
      <c r="NO3" s="11" t="e">
        <f>'(例)【施設単位】賃上げ実績報告書'!#REF!</f>
        <v>#REF!</v>
      </c>
      <c r="NP3" s="11" t="e">
        <f>'(例)【施設単位】賃上げ実績報告書'!#REF!</f>
        <v>#REF!</v>
      </c>
      <c r="NQ3" s="11" t="e">
        <f>'(例)【施設単位】賃上げ実績報告書'!#REF!</f>
        <v>#REF!</v>
      </c>
      <c r="NR3" s="11" t="e">
        <f>'(例)【施設単位】賃上げ実績報告書'!#REF!</f>
        <v>#REF!</v>
      </c>
      <c r="NS3" s="11" t="e">
        <f>'(例)【施設単位】賃上げ実績報告書'!#REF!</f>
        <v>#REF!</v>
      </c>
      <c r="NT3" s="11" t="e">
        <f>'(例)【施設単位】賃上げ実績報告書'!#REF!</f>
        <v>#REF!</v>
      </c>
      <c r="NU3" s="11" t="e">
        <f>'(例)【施設単位】賃上げ実績報告書'!#REF!</f>
        <v>#REF!</v>
      </c>
      <c r="NV3" s="11" t="e">
        <f>'(例)【施設単位】賃上げ実績報告書'!#REF!</f>
        <v>#REF!</v>
      </c>
      <c r="NW3" s="11" t="e">
        <f>'(例)【施設単位】賃上げ実績報告書'!#REF!</f>
        <v>#REF!</v>
      </c>
      <c r="NX3" s="11" t="e">
        <f>'(例)【施設単位】賃上げ実績報告書'!#REF!</f>
        <v>#REF!</v>
      </c>
      <c r="NY3" s="11" t="e">
        <f>'(例)【施設単位】賃上げ実績報告書'!#REF!</f>
        <v>#REF!</v>
      </c>
      <c r="NZ3" s="11" t="e">
        <f>'(例)【施設単位】賃上げ実績報告書'!#REF!</f>
        <v>#REF!</v>
      </c>
      <c r="OA3" s="11" t="e">
        <f>'(例)【施設単位】賃上げ実績報告書'!#REF!</f>
        <v>#REF!</v>
      </c>
      <c r="OB3" s="11" t="e">
        <f>'(例)【施設単位】賃上げ実績報告書'!#REF!</f>
        <v>#REF!</v>
      </c>
      <c r="OC3" s="11" t="e">
        <f>'(例)【施設単位】賃上げ実績報告書'!#REF!</f>
        <v>#REF!</v>
      </c>
      <c r="OD3" s="11" t="e">
        <f>'(例)【施設単位】賃上げ実績報告書'!#REF!</f>
        <v>#REF!</v>
      </c>
      <c r="OE3" s="11" t="e">
        <f>'(例)【施設単位】賃上げ実績報告書'!#REF!</f>
        <v>#REF!</v>
      </c>
      <c r="OF3" s="11" t="e">
        <f>'(例)【施設単位】賃上げ実績報告書'!#REF!</f>
        <v>#REF!</v>
      </c>
      <c r="OG3" s="11" t="e">
        <f>'(例)【施設単位】賃上げ実績報告書'!#REF!</f>
        <v>#REF!</v>
      </c>
      <c r="OH3" s="11" t="e">
        <f>'(例)【施設単位】賃上げ実績報告書'!#REF!</f>
        <v>#REF!</v>
      </c>
      <c r="OI3" s="11" t="e">
        <f>'(例)【施設単位】賃上げ実績報告書'!#REF!</f>
        <v>#REF!</v>
      </c>
      <c r="OJ3" s="11" t="e">
        <f>'(例)【施設単位】賃上げ実績報告書'!#REF!</f>
        <v>#REF!</v>
      </c>
      <c r="OK3" s="11" t="e">
        <f>'(例)【施設単位】賃上げ実績報告書'!#REF!</f>
        <v>#REF!</v>
      </c>
      <c r="OL3" s="11" t="e">
        <f>'(例)【施設単位】賃上げ実績報告書'!#REF!</f>
        <v>#REF!</v>
      </c>
      <c r="OM3" s="11" t="e">
        <f>'(例)【施設単位】賃上げ実績報告書'!#REF!</f>
        <v>#REF!</v>
      </c>
      <c r="ON3" s="11" t="e">
        <f>'(例)【施設単位】賃上げ実績報告書'!#REF!</f>
        <v>#REF!</v>
      </c>
      <c r="OO3" s="11" t="e">
        <f>'(例)【施設単位】賃上げ実績報告書'!#REF!</f>
        <v>#REF!</v>
      </c>
      <c r="OP3" s="11" t="e">
        <f>'(例)【施設単位】賃上げ実績報告書'!#REF!</f>
        <v>#REF!</v>
      </c>
      <c r="OQ3" s="11" t="e">
        <f>'(例)【施設単位】賃上げ実績報告書'!#REF!</f>
        <v>#REF!</v>
      </c>
      <c r="OR3" s="11" t="e">
        <f>'(例)【施設単位】賃上げ実績報告書'!#REF!</f>
        <v>#REF!</v>
      </c>
      <c r="OS3" s="11" t="e">
        <f>'(例)【施設単位】賃上げ実績報告書'!#REF!</f>
        <v>#REF!</v>
      </c>
      <c r="OT3" s="11" t="e">
        <f>'(例)【施設単位】賃上げ実績報告書'!#REF!</f>
        <v>#REF!</v>
      </c>
      <c r="OU3" s="11" t="e">
        <f>'(例)【施設単位】賃上げ実績報告書'!#REF!</f>
        <v>#REF!</v>
      </c>
      <c r="OV3" s="11" t="e">
        <f>'(例)【施設単位】賃上げ実績報告書'!#REF!</f>
        <v>#REF!</v>
      </c>
      <c r="OW3" s="11" t="e">
        <f>'(例)【施設単位】賃上げ実績報告書'!#REF!</f>
        <v>#REF!</v>
      </c>
      <c r="OX3" s="11" t="e">
        <f>'(例)【施設単位】賃上げ実績報告書'!#REF!</f>
        <v>#REF!</v>
      </c>
      <c r="OY3" s="11" t="e">
        <f>'(例)【施設単位】賃上げ実績報告書'!#REF!</f>
        <v>#REF!</v>
      </c>
      <c r="OZ3" s="11" t="e">
        <f>'(例)【施設単位】賃上げ実績報告書'!#REF!</f>
        <v>#REF!</v>
      </c>
      <c r="PA3" s="11" t="e">
        <f>'(例)【施設単位】賃上げ実績報告書'!#REF!</f>
        <v>#REF!</v>
      </c>
      <c r="PB3" s="11" t="e">
        <f>'(例)【施設単位】賃上げ実績報告書'!#REF!</f>
        <v>#REF!</v>
      </c>
      <c r="PC3" s="11" t="e">
        <f>'(例)【施設単位】賃上げ実績報告書'!#REF!</f>
        <v>#REF!</v>
      </c>
      <c r="PD3" s="11" t="e">
        <f>'(例)【施設単位】賃上げ実績報告書'!#REF!</f>
        <v>#REF!</v>
      </c>
      <c r="PE3" s="11" t="e">
        <f>'(例)【施設単位】賃上げ実績報告書'!#REF!</f>
        <v>#REF!</v>
      </c>
      <c r="PF3" s="11" t="e">
        <f>'(例)【施設単位】賃上げ実績報告書'!#REF!</f>
        <v>#REF!</v>
      </c>
      <c r="PG3" s="11" t="e">
        <f>'(例)【施設単位】賃上げ実績報告書'!#REF!</f>
        <v>#REF!</v>
      </c>
      <c r="PH3" s="11" t="e">
        <f>'(例)【施設単位】賃上げ実績報告書'!#REF!</f>
        <v>#REF!</v>
      </c>
    </row>
  </sheetData>
  <mergeCells count="2">
    <mergeCell ref="A2:A3"/>
    <mergeCell ref="B2:B3"/>
  </mergeCells>
  <phoneticPr fontId="42"/>
  <conditionalFormatting sqref="F1:I1 L1:O1 R1:U1 X1:AA1 AD1:AG1 AJ1:AM1 AP1:AS1 AV1:AY1 BB1:BE1 BH1:BK1 BN1:BQ1 BT1:BW1 BZ1:CC1 CF1:CI1 CL1:CO1 CR1:CU1 CX1:DA1 DD1:DG1 DJ1:DM1 DP1:DS1 DV1:DY1 EB1:EE1 EH1:EK1 EN1:EQ1 ET1:EW1 EZ1:FC1 FF1:FI1 FL1:FO1 FR1:FU1 FX1:GA1 GD1:GG1 GJ1:GM1 GP1:GS1 GV1:GY1 HO1:HR1 HU1:HX1 IA1:ID1 IG1:IJ1 IM1:IP1 IS1:IV1 IY1:JB1 JE1:JH1 JK1:JN1 JQ1:JT1 JW1:JZ1 KC1:KF1 KI1:KL1 KO1:KR1 KU1:KX1 LA1:LD1 LG1:LJ1 LM1:LP1 LS1:LV1 LY1:MB1 ME1:MH1 MK1:MN1 MQ1:MT1 MW1:MZ1 NC1:NF1 NI1:NL1 NO1:NR1 NU1:NX1 OA1:OD1 OG1:OJ1 OM1:OP1 OS1:OV1 OY1:PB1">
    <cfRule type="expression" dxfId="342" priority="74">
      <formula>#REF!="×"</formula>
    </cfRule>
  </conditionalFormatting>
  <conditionalFormatting sqref="HB1:HE1">
    <cfRule type="expression" dxfId="341" priority="73">
      <formula>#REF!="×"</formula>
    </cfRule>
  </conditionalFormatting>
  <conditionalFormatting sqref="HI1:HL1">
    <cfRule type="expression" dxfId="340" priority="2">
      <formula>#REF!="×"</formula>
    </cfRule>
  </conditionalFormatting>
  <conditionalFormatting sqref="PE1:PH1">
    <cfRule type="expression" dxfId="339" priority="1">
      <formula>#REF!="×"</formula>
    </cfRule>
  </conditionalFormatting>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4AAA7-2942-4C53-B35F-7CA8B4BDB113}">
  <dimension ref="A1:R53"/>
  <sheetViews>
    <sheetView view="pageBreakPreview" zoomScale="85" zoomScaleNormal="85" zoomScaleSheetLayoutView="85" workbookViewId="0">
      <selection activeCell="E11" sqref="E11:F11"/>
    </sheetView>
  </sheetViews>
  <sheetFormatPr defaultColWidth="9" defaultRowHeight="13.2"/>
  <cols>
    <col min="1" max="1" width="46.88671875" style="7" customWidth="1"/>
    <col min="2" max="4" width="15.109375" style="15" customWidth="1"/>
    <col min="5" max="5" width="23.21875" style="15" customWidth="1"/>
    <col min="6" max="6" width="19.77734375" style="7" customWidth="1"/>
    <col min="7" max="7" width="47" style="7" customWidth="1"/>
    <col min="8" max="10" width="15.109375" style="15" customWidth="1"/>
    <col min="11" max="11" width="20.33203125" style="7" customWidth="1"/>
    <col min="12" max="12" width="208.3320312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194</v>
      </c>
      <c r="B1" s="13"/>
      <c r="C1" s="13"/>
      <c r="D1" s="13"/>
      <c r="E1" s="13"/>
      <c r="G1" s="6"/>
      <c r="I1" s="5"/>
      <c r="J1" s="5"/>
      <c r="K1" s="24"/>
      <c r="M1" s="143" t="s">
        <v>231</v>
      </c>
    </row>
    <row r="2" spans="1:13" ht="25.5" customHeight="1">
      <c r="A2" s="52"/>
      <c r="B2" s="13"/>
      <c r="C2" s="13"/>
      <c r="D2" s="13"/>
      <c r="E2" s="13"/>
      <c r="G2" s="6"/>
      <c r="I2" s="5"/>
      <c r="J2" s="5"/>
      <c r="K2" s="53" t="s">
        <v>151</v>
      </c>
      <c r="L2" s="55"/>
      <c r="M2" s="144" t="s">
        <v>226</v>
      </c>
    </row>
    <row r="3" spans="1:13" ht="25.5" customHeight="1">
      <c r="A3" s="54" t="s">
        <v>152</v>
      </c>
      <c r="B3" s="13"/>
      <c r="C3" s="13"/>
      <c r="D3" s="13"/>
      <c r="E3" s="13"/>
      <c r="G3" s="6"/>
      <c r="I3" s="5"/>
      <c r="J3" s="5"/>
      <c r="K3" s="24"/>
      <c r="L3" s="55"/>
    </row>
    <row r="4" spans="1:13" ht="46.5" customHeight="1">
      <c r="A4" s="186" t="s">
        <v>153</v>
      </c>
      <c r="B4" s="187"/>
      <c r="C4" s="187"/>
      <c r="D4" s="187"/>
      <c r="E4" s="187"/>
      <c r="F4" s="187"/>
      <c r="G4" s="187"/>
      <c r="H4" s="187"/>
      <c r="I4" s="187"/>
      <c r="J4" s="187"/>
      <c r="K4" s="187"/>
      <c r="L4" s="40"/>
    </row>
    <row r="5" spans="1:13" ht="25.2" customHeight="1">
      <c r="A5" s="51"/>
      <c r="B5" s="13"/>
      <c r="C5" s="13"/>
      <c r="D5" s="13"/>
      <c r="E5" s="13"/>
      <c r="F5" s="13"/>
      <c r="G5" s="13"/>
      <c r="H5" s="13"/>
      <c r="I5" s="13"/>
      <c r="J5" s="13"/>
      <c r="K5" s="13"/>
      <c r="L5" s="40"/>
    </row>
    <row r="6" spans="1:13" ht="25.2" customHeight="1">
      <c r="A6" s="56" t="s">
        <v>227</v>
      </c>
      <c r="B6" s="57" t="s">
        <v>154</v>
      </c>
      <c r="C6" s="13"/>
      <c r="D6" s="13"/>
      <c r="E6" s="13"/>
      <c r="F6" s="13"/>
      <c r="G6" s="13"/>
      <c r="H6" s="13"/>
      <c r="I6" s="13"/>
      <c r="J6" s="13"/>
      <c r="K6" s="13"/>
      <c r="L6" s="40"/>
    </row>
    <row r="7" spans="1:13" ht="25.2" customHeight="1">
      <c r="A7" s="57" t="s">
        <v>155</v>
      </c>
      <c r="B7" s="13"/>
      <c r="C7" s="13"/>
      <c r="D7" s="13"/>
      <c r="E7" s="13"/>
      <c r="F7" s="13"/>
      <c r="G7" s="13"/>
      <c r="H7" s="13"/>
      <c r="I7" s="13"/>
      <c r="J7" s="13"/>
      <c r="K7" s="13"/>
      <c r="L7" s="188" t="s">
        <v>172</v>
      </c>
    </row>
    <row r="8" spans="1:13" ht="25.8" customHeight="1">
      <c r="A8" s="48"/>
      <c r="B8" s="6"/>
      <c r="C8" s="6"/>
      <c r="D8" s="6"/>
      <c r="E8" s="6"/>
      <c r="F8" s="6"/>
      <c r="G8" s="6"/>
      <c r="H8" s="6"/>
      <c r="I8" s="6"/>
      <c r="J8" s="6"/>
      <c r="K8" s="6"/>
      <c r="L8" s="188"/>
    </row>
    <row r="9" spans="1:13" ht="39" customHeight="1">
      <c r="A9" s="189" t="s">
        <v>191</v>
      </c>
      <c r="B9" s="189"/>
      <c r="C9" s="189"/>
      <c r="D9" s="189"/>
      <c r="E9" s="190" t="s">
        <v>206</v>
      </c>
      <c r="F9" s="190"/>
      <c r="G9" s="189" t="s">
        <v>114</v>
      </c>
      <c r="H9" s="189"/>
      <c r="I9" s="189"/>
      <c r="J9" s="189"/>
      <c r="K9" s="108">
        <f>SUM($K$17:$K$21)</f>
        <v>750000</v>
      </c>
      <c r="L9" s="107" t="s">
        <v>135</v>
      </c>
    </row>
    <row r="10" spans="1:13" ht="39" customHeight="1">
      <c r="A10" s="189" t="s">
        <v>144</v>
      </c>
      <c r="B10" s="189"/>
      <c r="C10" s="189"/>
      <c r="D10" s="189"/>
      <c r="E10" s="191">
        <f>A25</f>
        <v>5</v>
      </c>
      <c r="F10" s="191"/>
      <c r="G10" s="192" t="s">
        <v>113</v>
      </c>
      <c r="H10" s="192"/>
      <c r="I10" s="192"/>
      <c r="J10" s="192"/>
      <c r="K10" s="58">
        <v>0</v>
      </c>
      <c r="L10" s="113" t="s">
        <v>211</v>
      </c>
    </row>
    <row r="11" spans="1:13" ht="39" customHeight="1">
      <c r="A11" s="195" t="s">
        <v>210</v>
      </c>
      <c r="B11" s="196"/>
      <c r="C11" s="196"/>
      <c r="D11" s="197"/>
      <c r="E11" s="198" t="s">
        <v>230</v>
      </c>
      <c r="F11" s="199"/>
      <c r="G11" s="192" t="s">
        <v>137</v>
      </c>
      <c r="H11" s="192"/>
      <c r="I11" s="192"/>
      <c r="J11" s="192"/>
      <c r="K11" s="108">
        <f>ROUNDDOWN(K9-K10,-3)</f>
        <v>750000</v>
      </c>
      <c r="L11" s="113" t="s">
        <v>212</v>
      </c>
    </row>
    <row r="12" spans="1:13" ht="39" customHeight="1">
      <c r="A12" s="189" t="s">
        <v>140</v>
      </c>
      <c r="B12" s="189"/>
      <c r="C12" s="189"/>
      <c r="D12" s="189"/>
      <c r="E12" s="200" t="str">
        <f>IF(K11&gt;=K12,"○","×")</f>
        <v>○</v>
      </c>
      <c r="F12" s="200"/>
      <c r="G12" s="189" t="s">
        <v>224</v>
      </c>
      <c r="H12" s="189"/>
      <c r="I12" s="189"/>
      <c r="J12" s="189"/>
      <c r="K12" s="108">
        <f>A28</f>
        <v>725000</v>
      </c>
      <c r="L12" s="49" t="s">
        <v>148</v>
      </c>
    </row>
    <row r="13" spans="1:13" ht="39" customHeight="1">
      <c r="A13" s="189" t="s">
        <v>60</v>
      </c>
      <c r="B13" s="189"/>
      <c r="C13" s="189"/>
      <c r="D13" s="189"/>
      <c r="E13" s="201">
        <f>K12-K13</f>
        <v>725000</v>
      </c>
      <c r="F13" s="201"/>
      <c r="G13" s="202" t="s">
        <v>171</v>
      </c>
      <c r="H13" s="202"/>
      <c r="I13" s="202"/>
      <c r="J13" s="202"/>
      <c r="K13" s="108">
        <f>IF(ROUNDDOWN(K12-K11,-3)&lt;=0,0,ROUNDDOWN(K12-K11,-3))</f>
        <v>0</v>
      </c>
      <c r="L13" s="49" t="s">
        <v>117</v>
      </c>
    </row>
    <row r="14" spans="1:13" ht="16.2" customHeight="1">
      <c r="A14" s="59"/>
      <c r="B14" s="59"/>
      <c r="C14" s="59"/>
      <c r="D14" s="59"/>
      <c r="E14" s="60"/>
      <c r="F14" s="60"/>
      <c r="G14" s="18"/>
      <c r="H14" s="18"/>
      <c r="I14" s="18"/>
      <c r="J14" s="18"/>
      <c r="K14" s="61"/>
      <c r="L14" s="40"/>
    </row>
    <row r="15" spans="1:13" ht="41.25" customHeight="1">
      <c r="A15" s="109" t="s">
        <v>213</v>
      </c>
      <c r="B15" s="145" t="s">
        <v>214</v>
      </c>
      <c r="C15" s="146"/>
      <c r="D15" s="146"/>
      <c r="E15" s="204"/>
      <c r="F15" s="38"/>
      <c r="G15" s="203" t="s">
        <v>132</v>
      </c>
      <c r="H15" s="203"/>
      <c r="I15" s="203"/>
      <c r="J15" s="203"/>
      <c r="K15" s="203"/>
      <c r="L15" s="9"/>
    </row>
    <row r="16" spans="1:13" s="35" customFormat="1" ht="66" customHeight="1">
      <c r="A16" s="32" t="s">
        <v>133</v>
      </c>
      <c r="B16" s="33" t="s">
        <v>98</v>
      </c>
      <c r="C16" s="33" t="s">
        <v>111</v>
      </c>
      <c r="D16" s="33" t="s">
        <v>97</v>
      </c>
      <c r="E16" s="33" t="s">
        <v>159</v>
      </c>
      <c r="F16" s="114"/>
      <c r="G16" s="171" t="s">
        <v>116</v>
      </c>
      <c r="H16" s="172"/>
      <c r="I16" s="172"/>
      <c r="J16" s="172"/>
      <c r="K16" s="173"/>
      <c r="L16" s="34" t="s">
        <v>99</v>
      </c>
    </row>
    <row r="17" spans="1:18" ht="50.25" customHeight="1">
      <c r="A17" s="12" t="s">
        <v>215</v>
      </c>
      <c r="B17" s="30">
        <v>25</v>
      </c>
      <c r="C17" s="17">
        <v>5000</v>
      </c>
      <c r="D17" s="39">
        <v>2</v>
      </c>
      <c r="E17" s="17">
        <v>5000</v>
      </c>
      <c r="F17" s="38"/>
      <c r="G17" s="168"/>
      <c r="H17" s="169"/>
      <c r="I17" s="169"/>
      <c r="J17" s="170"/>
      <c r="K17" s="25">
        <f>B17*C17*D17</f>
        <v>250000</v>
      </c>
      <c r="L17" s="16" t="s">
        <v>118</v>
      </c>
    </row>
    <row r="18" spans="1:18" ht="57" customHeight="1">
      <c r="A18" s="12" t="s">
        <v>216</v>
      </c>
      <c r="B18" s="30"/>
      <c r="C18" s="17"/>
      <c r="D18" s="39"/>
      <c r="E18" s="17"/>
      <c r="F18" s="38"/>
      <c r="G18" s="168"/>
      <c r="H18" s="169"/>
      <c r="I18" s="169"/>
      <c r="J18" s="170"/>
      <c r="K18" s="25">
        <f t="shared" ref="K18:K19" si="0">B18*C18*D18</f>
        <v>0</v>
      </c>
      <c r="L18" s="16" t="s">
        <v>119</v>
      </c>
    </row>
    <row r="19" spans="1:18" ht="80.25" customHeight="1">
      <c r="A19" s="12" t="s">
        <v>217</v>
      </c>
      <c r="B19" s="30"/>
      <c r="C19" s="17"/>
      <c r="D19" s="39"/>
      <c r="E19" s="38"/>
      <c r="F19" s="115"/>
      <c r="G19" s="168"/>
      <c r="H19" s="169"/>
      <c r="I19" s="169"/>
      <c r="J19" s="170"/>
      <c r="K19" s="25">
        <f t="shared" si="0"/>
        <v>0</v>
      </c>
      <c r="L19" s="16" t="s">
        <v>127</v>
      </c>
    </row>
    <row r="20" spans="1:18" ht="41.25" customHeight="1">
      <c r="A20" s="12" t="s">
        <v>218</v>
      </c>
      <c r="B20" s="30">
        <v>25</v>
      </c>
      <c r="C20" s="17">
        <v>5000</v>
      </c>
      <c r="D20" s="62">
        <v>4</v>
      </c>
      <c r="E20" s="36"/>
      <c r="F20" s="115"/>
      <c r="G20" s="168"/>
      <c r="H20" s="169"/>
      <c r="I20" s="169"/>
      <c r="J20" s="170"/>
      <c r="K20" s="25">
        <f>B20*C20*D20</f>
        <v>500000</v>
      </c>
      <c r="L20" s="16" t="s">
        <v>120</v>
      </c>
      <c r="M20" s="31">
        <v>1</v>
      </c>
      <c r="N20" s="31">
        <v>2</v>
      </c>
      <c r="O20" s="31">
        <v>3</v>
      </c>
      <c r="P20" s="31">
        <v>4</v>
      </c>
      <c r="Q20" s="31"/>
      <c r="R20" s="31"/>
    </row>
    <row r="21" spans="1:18" ht="73.5" customHeight="1">
      <c r="A21" s="168"/>
      <c r="B21" s="169"/>
      <c r="C21" s="169"/>
      <c r="D21" s="169"/>
      <c r="E21" s="169"/>
      <c r="F21" s="170"/>
      <c r="G21" s="193" t="s">
        <v>219</v>
      </c>
      <c r="H21" s="194"/>
      <c r="I21" s="194"/>
      <c r="J21" s="194"/>
      <c r="K21" s="25">
        <f>SUM(I50:K52)</f>
        <v>0</v>
      </c>
      <c r="L21" s="16" t="s">
        <v>128</v>
      </c>
    </row>
    <row r="22" spans="1:18" ht="9.6" customHeight="1">
      <c r="A22" s="65"/>
      <c r="B22" s="65"/>
      <c r="C22" s="65"/>
      <c r="D22" s="65"/>
      <c r="E22" s="65"/>
      <c r="F22" s="65"/>
      <c r="G22" s="66"/>
      <c r="H22" s="66"/>
      <c r="I22" s="66"/>
      <c r="J22" s="66"/>
      <c r="K22" s="110"/>
      <c r="L22" s="16"/>
    </row>
    <row r="23" spans="1:18" ht="16.8" customHeight="1" thickBot="1">
      <c r="A23" s="68" t="s">
        <v>161</v>
      </c>
      <c r="B23" s="68"/>
      <c r="C23" s="68"/>
      <c r="D23" s="67"/>
      <c r="E23" s="67"/>
      <c r="F23" s="67"/>
      <c r="G23" s="68"/>
      <c r="H23" s="68"/>
      <c r="I23" s="68"/>
      <c r="J23" s="68"/>
      <c r="K23" s="69"/>
      <c r="L23" s="16"/>
    </row>
    <row r="24" spans="1:18" ht="48.6" customHeight="1" thickBot="1">
      <c r="A24" s="76" t="s">
        <v>165</v>
      </c>
      <c r="B24" s="184" t="s">
        <v>163</v>
      </c>
      <c r="C24" s="185"/>
      <c r="D24" s="185"/>
      <c r="E24" s="80" t="s">
        <v>162</v>
      </c>
      <c r="F24" s="81" t="s">
        <v>160</v>
      </c>
      <c r="G24" s="79" t="s">
        <v>164</v>
      </c>
      <c r="H24" s="185" t="s">
        <v>162</v>
      </c>
      <c r="I24" s="185"/>
      <c r="J24" s="81" t="s">
        <v>160</v>
      </c>
      <c r="K24" s="69"/>
      <c r="L24" s="16"/>
    </row>
    <row r="25" spans="1:18" ht="18.600000000000001" customHeight="1">
      <c r="A25" s="74">
        <f>COUNTA(B25:D34,G25:G34)</f>
        <v>5</v>
      </c>
      <c r="B25" s="178" t="s">
        <v>207</v>
      </c>
      <c r="C25" s="179"/>
      <c r="D25" s="180"/>
      <c r="E25" s="82" t="s">
        <v>170</v>
      </c>
      <c r="F25" s="83">
        <v>145000</v>
      </c>
      <c r="G25" s="84"/>
      <c r="H25" s="181"/>
      <c r="I25" s="181"/>
      <c r="J25" s="83"/>
      <c r="K25" s="69"/>
      <c r="L25" s="16"/>
    </row>
    <row r="26" spans="1:18" ht="18.600000000000001" customHeight="1">
      <c r="A26" s="182" t="s">
        <v>130</v>
      </c>
      <c r="B26" s="174" t="s">
        <v>207</v>
      </c>
      <c r="C26" s="175"/>
      <c r="D26" s="176"/>
      <c r="E26" s="11" t="s">
        <v>170</v>
      </c>
      <c r="F26" s="71">
        <v>145000</v>
      </c>
      <c r="G26" s="77"/>
      <c r="H26" s="177"/>
      <c r="I26" s="177"/>
      <c r="J26" s="71"/>
      <c r="K26" s="69"/>
      <c r="L26" s="16"/>
    </row>
    <row r="27" spans="1:18" ht="18.600000000000001" customHeight="1">
      <c r="A27" s="183"/>
      <c r="B27" s="174" t="s">
        <v>207</v>
      </c>
      <c r="C27" s="175"/>
      <c r="D27" s="176"/>
      <c r="E27" s="11" t="s">
        <v>170</v>
      </c>
      <c r="F27" s="71">
        <v>145000</v>
      </c>
      <c r="G27" s="77"/>
      <c r="H27" s="177"/>
      <c r="I27" s="177"/>
      <c r="J27" s="71"/>
      <c r="K27" s="69"/>
      <c r="L27" s="16"/>
    </row>
    <row r="28" spans="1:18" ht="18.600000000000001" customHeight="1" thickBot="1">
      <c r="A28" s="75">
        <f>SUM(F25:F34,J25:J34)</f>
        <v>725000</v>
      </c>
      <c r="B28" s="174" t="s">
        <v>207</v>
      </c>
      <c r="C28" s="175"/>
      <c r="D28" s="176"/>
      <c r="E28" s="11" t="s">
        <v>170</v>
      </c>
      <c r="F28" s="71">
        <v>145000</v>
      </c>
      <c r="G28" s="77"/>
      <c r="H28" s="177"/>
      <c r="I28" s="177"/>
      <c r="J28" s="71"/>
      <c r="K28" s="69"/>
      <c r="L28" s="16"/>
    </row>
    <row r="29" spans="1:18" ht="18.600000000000001" customHeight="1">
      <c r="A29" s="73"/>
      <c r="B29" s="174" t="s">
        <v>207</v>
      </c>
      <c r="C29" s="175"/>
      <c r="D29" s="176"/>
      <c r="E29" s="11" t="s">
        <v>170</v>
      </c>
      <c r="F29" s="71">
        <v>145000</v>
      </c>
      <c r="G29" s="77"/>
      <c r="H29" s="177"/>
      <c r="I29" s="177"/>
      <c r="J29" s="71"/>
      <c r="K29" s="69"/>
      <c r="L29" s="16"/>
    </row>
    <row r="30" spans="1:18" ht="18.600000000000001" customHeight="1">
      <c r="A30" s="85" t="s">
        <v>166</v>
      </c>
      <c r="B30" s="174"/>
      <c r="C30" s="175"/>
      <c r="D30" s="176"/>
      <c r="E30" s="11"/>
      <c r="F30" s="71"/>
      <c r="G30" s="77"/>
      <c r="H30" s="177"/>
      <c r="I30" s="177"/>
      <c r="J30" s="71"/>
      <c r="K30" s="69"/>
      <c r="L30" s="16"/>
    </row>
    <row r="31" spans="1:18" ht="18.600000000000001" customHeight="1">
      <c r="A31" s="85" t="s">
        <v>167</v>
      </c>
      <c r="B31" s="174"/>
      <c r="C31" s="175"/>
      <c r="D31" s="176"/>
      <c r="E31" s="11"/>
      <c r="F31" s="71"/>
      <c r="G31" s="77"/>
      <c r="H31" s="177"/>
      <c r="I31" s="177"/>
      <c r="J31" s="71"/>
      <c r="K31" s="69"/>
      <c r="L31" s="16"/>
    </row>
    <row r="32" spans="1:18" ht="18.600000000000001" customHeight="1">
      <c r="A32" s="85" t="s">
        <v>168</v>
      </c>
      <c r="B32" s="174"/>
      <c r="C32" s="175"/>
      <c r="D32" s="176"/>
      <c r="E32" s="11"/>
      <c r="F32" s="71"/>
      <c r="G32" s="77"/>
      <c r="H32" s="177"/>
      <c r="I32" s="177"/>
      <c r="J32" s="71"/>
      <c r="K32" s="69"/>
      <c r="L32" s="16"/>
    </row>
    <row r="33" spans="1:18" ht="18.600000000000001" customHeight="1">
      <c r="A33" s="85" t="s">
        <v>169</v>
      </c>
      <c r="B33" s="174"/>
      <c r="C33" s="175"/>
      <c r="D33" s="176"/>
      <c r="E33" s="11"/>
      <c r="F33" s="71"/>
      <c r="G33" s="77"/>
      <c r="H33" s="177"/>
      <c r="I33" s="177"/>
      <c r="J33" s="71"/>
      <c r="K33" s="69"/>
      <c r="L33" s="16"/>
    </row>
    <row r="34" spans="1:18" ht="18.600000000000001" customHeight="1" thickBot="1">
      <c r="A34" s="85" t="s">
        <v>170</v>
      </c>
      <c r="B34" s="160"/>
      <c r="C34" s="161"/>
      <c r="D34" s="162"/>
      <c r="E34" s="70"/>
      <c r="F34" s="72"/>
      <c r="G34" s="78"/>
      <c r="H34" s="163"/>
      <c r="I34" s="163"/>
      <c r="J34" s="72"/>
      <c r="K34" s="69"/>
      <c r="L34" s="16"/>
    </row>
    <row r="35" spans="1:18" ht="9.6" customHeight="1">
      <c r="A35" s="67"/>
      <c r="B35" s="67"/>
      <c r="C35" s="67"/>
      <c r="D35" s="67"/>
      <c r="E35" s="67"/>
      <c r="F35" s="67"/>
      <c r="G35" s="68"/>
      <c r="H35" s="68"/>
      <c r="I35" s="68"/>
      <c r="J35" s="68"/>
      <c r="K35" s="69"/>
      <c r="L35" s="16"/>
    </row>
    <row r="36" spans="1:18" ht="55.2" customHeight="1">
      <c r="A36" s="164" t="s">
        <v>149</v>
      </c>
      <c r="B36" s="165"/>
      <c r="C36" s="165"/>
      <c r="D36" s="165"/>
      <c r="E36" s="165"/>
      <c r="F36" s="165"/>
      <c r="G36" s="165"/>
      <c r="H36" s="165"/>
      <c r="I36" s="165"/>
      <c r="J36" s="165"/>
      <c r="K36" s="166"/>
      <c r="L36" s="16"/>
    </row>
    <row r="37" spans="1:18" s="35" customFormat="1" ht="72.75" customHeight="1">
      <c r="A37" s="32" t="s">
        <v>134</v>
      </c>
      <c r="B37" s="33" t="s">
        <v>98</v>
      </c>
      <c r="C37" s="33" t="s">
        <v>150</v>
      </c>
      <c r="D37" s="33" t="s">
        <v>97</v>
      </c>
      <c r="E37" s="33" t="s">
        <v>159</v>
      </c>
      <c r="F37" s="116"/>
      <c r="G37" s="171" t="s">
        <v>116</v>
      </c>
      <c r="H37" s="172"/>
      <c r="I37" s="172"/>
      <c r="J37" s="172"/>
      <c r="K37" s="173"/>
      <c r="L37" s="34" t="s">
        <v>99</v>
      </c>
    </row>
    <row r="38" spans="1:18" ht="50.25" customHeight="1">
      <c r="A38" s="12" t="s">
        <v>215</v>
      </c>
      <c r="B38" s="30">
        <v>5</v>
      </c>
      <c r="C38" s="17">
        <v>5000</v>
      </c>
      <c r="D38" s="39">
        <v>2</v>
      </c>
      <c r="E38" s="17">
        <v>5000</v>
      </c>
      <c r="F38" s="38"/>
      <c r="G38" s="168"/>
      <c r="H38" s="169"/>
      <c r="I38" s="169"/>
      <c r="J38" s="170"/>
      <c r="K38" s="25">
        <f t="shared" ref="K38:K41" si="1">B38*C38*D38</f>
        <v>50000</v>
      </c>
      <c r="L38" s="16" t="s">
        <v>118</v>
      </c>
    </row>
    <row r="39" spans="1:18" ht="57" customHeight="1">
      <c r="A39" s="12" t="s">
        <v>216</v>
      </c>
      <c r="B39" s="30"/>
      <c r="C39" s="17"/>
      <c r="D39" s="39"/>
      <c r="E39" s="17"/>
      <c r="F39" s="38"/>
      <c r="G39" s="168"/>
      <c r="H39" s="169"/>
      <c r="I39" s="169"/>
      <c r="J39" s="170"/>
      <c r="K39" s="25">
        <f t="shared" si="1"/>
        <v>0</v>
      </c>
      <c r="L39" s="16" t="s">
        <v>119</v>
      </c>
    </row>
    <row r="40" spans="1:18" ht="80.25" customHeight="1">
      <c r="A40" s="12" t="s">
        <v>217</v>
      </c>
      <c r="B40" s="30"/>
      <c r="C40" s="17"/>
      <c r="D40" s="39"/>
      <c r="E40" s="38"/>
      <c r="F40" s="115"/>
      <c r="G40" s="168"/>
      <c r="H40" s="169"/>
      <c r="I40" s="169"/>
      <c r="J40" s="170"/>
      <c r="K40" s="25">
        <f t="shared" si="1"/>
        <v>0</v>
      </c>
      <c r="L40" s="16" t="s">
        <v>127</v>
      </c>
    </row>
    <row r="41" spans="1:18" ht="41.25" customHeight="1">
      <c r="A41" s="12" t="s">
        <v>218</v>
      </c>
      <c r="B41" s="30">
        <v>5</v>
      </c>
      <c r="C41" s="17">
        <v>5000</v>
      </c>
      <c r="D41" s="62">
        <v>4</v>
      </c>
      <c r="E41" s="36"/>
      <c r="F41" s="38"/>
      <c r="G41" s="168"/>
      <c r="H41" s="169"/>
      <c r="I41" s="169"/>
      <c r="J41" s="170"/>
      <c r="K41" s="25">
        <f t="shared" si="1"/>
        <v>100000</v>
      </c>
      <c r="L41" s="16" t="s">
        <v>120</v>
      </c>
      <c r="M41" s="31">
        <v>1</v>
      </c>
      <c r="N41" s="31">
        <v>2</v>
      </c>
      <c r="O41" s="31">
        <v>3</v>
      </c>
      <c r="P41" s="31">
        <v>4</v>
      </c>
      <c r="Q41" s="31"/>
      <c r="R41" s="31"/>
    </row>
    <row r="42" spans="1:18" s="35" customFormat="1" ht="72.75" customHeight="1">
      <c r="A42" s="32" t="s">
        <v>225</v>
      </c>
      <c r="B42" s="33" t="s">
        <v>98</v>
      </c>
      <c r="C42" s="33" t="s">
        <v>150</v>
      </c>
      <c r="D42" s="33" t="s">
        <v>97</v>
      </c>
      <c r="E42" s="33" t="s">
        <v>159</v>
      </c>
      <c r="F42" s="116"/>
      <c r="G42" s="171" t="s">
        <v>116</v>
      </c>
      <c r="H42" s="172"/>
      <c r="I42" s="172"/>
      <c r="J42" s="172"/>
      <c r="K42" s="173"/>
      <c r="L42" s="34" t="s">
        <v>99</v>
      </c>
    </row>
    <row r="43" spans="1:18" ht="50.25" customHeight="1">
      <c r="A43" s="12" t="s">
        <v>215</v>
      </c>
      <c r="B43" s="30">
        <v>20</v>
      </c>
      <c r="C43" s="17">
        <v>5000</v>
      </c>
      <c r="D43" s="39">
        <v>2</v>
      </c>
      <c r="E43" s="17">
        <v>5000</v>
      </c>
      <c r="F43" s="38"/>
      <c r="G43" s="168"/>
      <c r="H43" s="169"/>
      <c r="I43" s="169"/>
      <c r="J43" s="170"/>
      <c r="K43" s="25">
        <f t="shared" ref="K43:K46" si="2">B43*C43*D43</f>
        <v>200000</v>
      </c>
      <c r="L43" s="16" t="s">
        <v>118</v>
      </c>
    </row>
    <row r="44" spans="1:18" ht="57" customHeight="1">
      <c r="A44" s="12" t="s">
        <v>216</v>
      </c>
      <c r="B44" s="30"/>
      <c r="C44" s="17"/>
      <c r="D44" s="39"/>
      <c r="E44" s="17"/>
      <c r="F44" s="38"/>
      <c r="G44" s="168"/>
      <c r="H44" s="169"/>
      <c r="I44" s="169"/>
      <c r="J44" s="170"/>
      <c r="K44" s="25">
        <f t="shared" si="2"/>
        <v>0</v>
      </c>
      <c r="L44" s="16" t="s">
        <v>119</v>
      </c>
    </row>
    <row r="45" spans="1:18" ht="80.25" customHeight="1">
      <c r="A45" s="12" t="s">
        <v>217</v>
      </c>
      <c r="B45" s="30"/>
      <c r="C45" s="17"/>
      <c r="D45" s="39"/>
      <c r="E45" s="38"/>
      <c r="F45" s="115"/>
      <c r="G45" s="168"/>
      <c r="H45" s="169"/>
      <c r="I45" s="169"/>
      <c r="J45" s="170"/>
      <c r="K45" s="25">
        <f t="shared" si="2"/>
        <v>0</v>
      </c>
      <c r="L45" s="16" t="s">
        <v>127</v>
      </c>
    </row>
    <row r="46" spans="1:18" ht="41.25" customHeight="1">
      <c r="A46" s="12" t="s">
        <v>218</v>
      </c>
      <c r="B46" s="30">
        <v>20</v>
      </c>
      <c r="C46" s="17">
        <v>5000</v>
      </c>
      <c r="D46" s="62">
        <v>4</v>
      </c>
      <c r="E46" s="36"/>
      <c r="F46" s="38"/>
      <c r="G46" s="168"/>
      <c r="H46" s="169"/>
      <c r="I46" s="169"/>
      <c r="J46" s="170"/>
      <c r="K46" s="25">
        <f t="shared" si="2"/>
        <v>400000</v>
      </c>
      <c r="L46" s="16" t="s">
        <v>120</v>
      </c>
      <c r="M46" s="31">
        <v>1</v>
      </c>
      <c r="N46" s="31">
        <v>2</v>
      </c>
      <c r="O46" s="31">
        <v>3</v>
      </c>
      <c r="P46" s="31">
        <v>4</v>
      </c>
      <c r="Q46" s="31"/>
      <c r="R46" s="31"/>
    </row>
    <row r="47" spans="1:18" ht="76.2" customHeight="1">
      <c r="A47" s="48" t="s">
        <v>208</v>
      </c>
      <c r="B47" s="147" t="s">
        <v>180</v>
      </c>
      <c r="C47" s="148"/>
      <c r="D47" s="148"/>
      <c r="E47" s="148"/>
      <c r="F47" s="148"/>
      <c r="G47" s="148"/>
      <c r="H47" s="148"/>
      <c r="I47" s="24"/>
      <c r="J47" s="8"/>
      <c r="L47" s="7"/>
    </row>
    <row r="48" spans="1:18" ht="41.25" customHeight="1">
      <c r="A48" s="145" t="s">
        <v>112</v>
      </c>
      <c r="B48" s="146"/>
      <c r="C48" s="146"/>
      <c r="D48" s="146"/>
      <c r="E48" s="146"/>
      <c r="F48" s="146"/>
      <c r="G48" s="146"/>
      <c r="H48" s="146"/>
      <c r="I48" s="167" t="s">
        <v>53</v>
      </c>
      <c r="J48" s="167"/>
      <c r="K48" s="167"/>
      <c r="L48" s="7"/>
    </row>
    <row r="49" spans="1:12" ht="72.75" customHeight="1">
      <c r="A49" s="10" t="s">
        <v>124</v>
      </c>
      <c r="B49" s="14" t="s">
        <v>102</v>
      </c>
      <c r="C49" s="14" t="s">
        <v>103</v>
      </c>
      <c r="D49" s="14" t="s">
        <v>101</v>
      </c>
      <c r="E49" s="14" t="s">
        <v>104</v>
      </c>
      <c r="F49" s="14" t="s">
        <v>105</v>
      </c>
      <c r="G49" s="14" t="s">
        <v>107</v>
      </c>
      <c r="H49" s="14" t="s">
        <v>106</v>
      </c>
      <c r="I49" s="167"/>
      <c r="J49" s="167"/>
      <c r="K49" s="167"/>
      <c r="L49" s="16" t="s">
        <v>99</v>
      </c>
    </row>
    <row r="50" spans="1:12" ht="84.75" customHeight="1">
      <c r="A50" s="12" t="s">
        <v>121</v>
      </c>
      <c r="B50" s="17">
        <v>0</v>
      </c>
      <c r="C50" s="17">
        <v>0</v>
      </c>
      <c r="D50" s="26" t="e">
        <f>C50/B50</f>
        <v>#DIV/0!</v>
      </c>
      <c r="E50" s="27" t="e">
        <f>(D50-0.02)*B50</f>
        <v>#DIV/0!</v>
      </c>
      <c r="F50" s="28">
        <v>0</v>
      </c>
      <c r="G50" s="37">
        <v>0</v>
      </c>
      <c r="H50" s="29">
        <v>0</v>
      </c>
      <c r="I50" s="157">
        <f>F50*G50*H50</f>
        <v>0</v>
      </c>
      <c r="J50" s="157"/>
      <c r="K50" s="157"/>
      <c r="L50" s="7"/>
    </row>
    <row r="51" spans="1:12" ht="93.75" customHeight="1">
      <c r="A51" s="12" t="s">
        <v>122</v>
      </c>
      <c r="B51" s="17">
        <v>0</v>
      </c>
      <c r="C51" s="17">
        <v>0</v>
      </c>
      <c r="D51" s="26" t="e">
        <f>C51/B51</f>
        <v>#DIV/0!</v>
      </c>
      <c r="E51" s="27" t="e">
        <f>(D51-0.02)*B51</f>
        <v>#DIV/0!</v>
      </c>
      <c r="F51" s="28">
        <v>0</v>
      </c>
      <c r="G51" s="37">
        <v>0</v>
      </c>
      <c r="H51" s="29">
        <v>0</v>
      </c>
      <c r="I51" s="157">
        <f>F51*G51*H51</f>
        <v>0</v>
      </c>
      <c r="J51" s="157"/>
      <c r="K51" s="157"/>
      <c r="L51" s="7"/>
    </row>
    <row r="52" spans="1:12" ht="90" customHeight="1">
      <c r="A52" s="12" t="s">
        <v>123</v>
      </c>
      <c r="B52" s="151"/>
      <c r="C52" s="152"/>
      <c r="D52" s="152"/>
      <c r="E52" s="152"/>
      <c r="F52" s="152"/>
      <c r="G52" s="152"/>
      <c r="H52" s="152"/>
      <c r="I52" s="157">
        <v>0</v>
      </c>
      <c r="J52" s="157"/>
      <c r="K52" s="157"/>
      <c r="L52" s="7"/>
    </row>
    <row r="53" spans="1:12" ht="65.400000000000006" customHeight="1">
      <c r="A53" s="158" t="s">
        <v>183</v>
      </c>
      <c r="B53" s="154"/>
      <c r="C53" s="154"/>
      <c r="D53" s="154"/>
      <c r="E53" s="154"/>
      <c r="F53" s="154"/>
      <c r="G53" s="154"/>
      <c r="H53" s="154"/>
      <c r="I53" s="159"/>
      <c r="J53" s="8"/>
      <c r="L53" s="7"/>
    </row>
  </sheetData>
  <dataConsolidate/>
  <mergeCells count="68">
    <mergeCell ref="A10:D10"/>
    <mergeCell ref="E10:F10"/>
    <mergeCell ref="G10:J10"/>
    <mergeCell ref="A21:F21"/>
    <mergeCell ref="G21:J21"/>
    <mergeCell ref="A11:D11"/>
    <mergeCell ref="E11:F11"/>
    <mergeCell ref="G11:J11"/>
    <mergeCell ref="A12:D12"/>
    <mergeCell ref="E12:F12"/>
    <mergeCell ref="G12:J12"/>
    <mergeCell ref="A13:D13"/>
    <mergeCell ref="E13:F13"/>
    <mergeCell ref="G13:J13"/>
    <mergeCell ref="G15:K15"/>
    <mergeCell ref="B15:E15"/>
    <mergeCell ref="A4:K4"/>
    <mergeCell ref="L7:L8"/>
    <mergeCell ref="A9:D9"/>
    <mergeCell ref="E9:F9"/>
    <mergeCell ref="G9:J9"/>
    <mergeCell ref="G16:K16"/>
    <mergeCell ref="G17:J17"/>
    <mergeCell ref="G18:J18"/>
    <mergeCell ref="B24:D24"/>
    <mergeCell ref="H24:I24"/>
    <mergeCell ref="B25:D25"/>
    <mergeCell ref="H25:I25"/>
    <mergeCell ref="G19:J19"/>
    <mergeCell ref="G20:J20"/>
    <mergeCell ref="A26:A27"/>
    <mergeCell ref="B26:D26"/>
    <mergeCell ref="H26:I26"/>
    <mergeCell ref="B27:D27"/>
    <mergeCell ref="H27:I27"/>
    <mergeCell ref="B28:D28"/>
    <mergeCell ref="H28:I28"/>
    <mergeCell ref="B29:D29"/>
    <mergeCell ref="H29:I29"/>
    <mergeCell ref="B30:D30"/>
    <mergeCell ref="H30:I30"/>
    <mergeCell ref="B31:D31"/>
    <mergeCell ref="H31:I31"/>
    <mergeCell ref="B32:D32"/>
    <mergeCell ref="H32:I32"/>
    <mergeCell ref="B33:D33"/>
    <mergeCell ref="H33:I33"/>
    <mergeCell ref="B34:D34"/>
    <mergeCell ref="H34:I34"/>
    <mergeCell ref="A36:K36"/>
    <mergeCell ref="B47:H47"/>
    <mergeCell ref="A48:H48"/>
    <mergeCell ref="I48:K49"/>
    <mergeCell ref="G39:J39"/>
    <mergeCell ref="G40:J40"/>
    <mergeCell ref="G41:J41"/>
    <mergeCell ref="G42:K42"/>
    <mergeCell ref="G43:J43"/>
    <mergeCell ref="G44:J44"/>
    <mergeCell ref="G45:J45"/>
    <mergeCell ref="G46:J46"/>
    <mergeCell ref="G37:K37"/>
    <mergeCell ref="G38:J38"/>
    <mergeCell ref="I50:K50"/>
    <mergeCell ref="I51:K51"/>
    <mergeCell ref="B52:H52"/>
    <mergeCell ref="I52:K52"/>
    <mergeCell ref="A53:I53"/>
  </mergeCells>
  <phoneticPr fontId="42"/>
  <conditionalFormatting sqref="A17:A20">
    <cfRule type="expression" dxfId="338" priority="17">
      <formula>#REF!="×"</formula>
    </cfRule>
  </conditionalFormatting>
  <conditionalFormatting sqref="A38:A41">
    <cfRule type="expression" dxfId="337" priority="8">
      <formula>#REF!="×"</formula>
    </cfRule>
  </conditionalFormatting>
  <conditionalFormatting sqref="A43:A46">
    <cfRule type="expression" dxfId="336" priority="5">
      <formula>#REF!="×"</formula>
    </cfRule>
  </conditionalFormatting>
  <conditionalFormatting sqref="A50:H51 I50:I52 A52:B52">
    <cfRule type="expression" dxfId="335" priority="38">
      <formula>#REF!="×"</formula>
    </cfRule>
  </conditionalFormatting>
  <conditionalFormatting sqref="B19:D19 A21:A26 G22:G35 B25:B35 A28:A36 B40:D40 B43:E44 B45:D45">
    <cfRule type="expression" dxfId="334" priority="57">
      <formula>$F$8="×"</formula>
    </cfRule>
  </conditionalFormatting>
  <conditionalFormatting sqref="B17:E18">
    <cfRule type="expression" dxfId="333" priority="66">
      <formula>$F$8="×"</formula>
    </cfRule>
  </conditionalFormatting>
  <conditionalFormatting sqref="B20:E20">
    <cfRule type="expression" dxfId="332" priority="56">
      <formula>$F$8="×"</formula>
    </cfRule>
  </conditionalFormatting>
  <conditionalFormatting sqref="B38:E39">
    <cfRule type="expression" dxfId="331" priority="62">
      <formula>$F$8="×"</formula>
    </cfRule>
  </conditionalFormatting>
  <conditionalFormatting sqref="B41:E41">
    <cfRule type="expression" dxfId="330" priority="7">
      <formula>$F$8="×"</formula>
    </cfRule>
  </conditionalFormatting>
  <conditionalFormatting sqref="B46:E46">
    <cfRule type="expression" dxfId="329" priority="6">
      <formula>$F$8="×"</formula>
    </cfRule>
  </conditionalFormatting>
  <conditionalFormatting sqref="G17:G21">
    <cfRule type="expression" dxfId="328" priority="13">
      <formula>$F$4="×"</formula>
    </cfRule>
  </conditionalFormatting>
  <conditionalFormatting sqref="G38:G41">
    <cfRule type="expression" dxfId="327" priority="9">
      <formula>$F$4="×"</formula>
    </cfRule>
  </conditionalFormatting>
  <conditionalFormatting sqref="G43:G46">
    <cfRule type="expression" dxfId="326" priority="1">
      <formula>$F$4="×"</formula>
    </cfRule>
  </conditionalFormatting>
  <conditionalFormatting sqref="K17:K20">
    <cfRule type="expression" dxfId="325" priority="16">
      <formula>$F$4="×"</formula>
    </cfRule>
  </conditionalFormatting>
  <conditionalFormatting sqref="K21:K35">
    <cfRule type="expression" dxfId="324" priority="14">
      <formula>$F$8="×"</formula>
    </cfRule>
  </conditionalFormatting>
  <conditionalFormatting sqref="K38:K41">
    <cfRule type="expression" dxfId="323" priority="10">
      <formula>$F$4="×"</formula>
    </cfRule>
  </conditionalFormatting>
  <conditionalFormatting sqref="K43:K46">
    <cfRule type="expression" dxfId="322" priority="2">
      <formula>$F$4="×"</formula>
    </cfRule>
  </conditionalFormatting>
  <dataValidations count="3">
    <dataValidation type="list" allowBlank="1" showInputMessage="1" showErrorMessage="1" sqref="E25:E34 H25:I34" xr:uid="{4FCFFFB7-22EB-4C0A-A832-03F098548DC9}">
      <formula1>$A$30:$A$34</formula1>
    </dataValidation>
    <dataValidation type="list" allowBlank="1" showInputMessage="1" showErrorMessage="1" sqref="D20 D41 D46" xr:uid="{4A761992-9B4E-4396-A0A1-DDCF2390BB49}">
      <formula1>$M$20:$R$20</formula1>
    </dataValidation>
    <dataValidation type="list" allowBlank="1" showInputMessage="1" showErrorMessage="1" sqref="E11:F11" xr:uid="{07BF9F1C-561F-4E10-A395-E29E76BE00DA}">
      <formula1>$M$1:$M$2</formula1>
    </dataValidation>
  </dataValidations>
  <printOptions horizontalCentered="1" verticalCentered="1"/>
  <pageMargins left="0.70866141732283472" right="0.70866141732283472" top="0.55118110236220474" bottom="0.15748031496062992" header="0.31496062992125984" footer="0.31496062992125984"/>
  <pageSetup paperSize="9" scale="47" fitToHeight="0" orientation="landscape" r:id="rId1"/>
  <rowBreaks count="2" manualBreakCount="2">
    <brk id="35" max="10" man="1"/>
    <brk id="46" max="10"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6A088-E50F-4297-973E-F069D83FA014}">
  <sheetPr codeName="Sheet4">
    <tabColor rgb="FFFFFF00"/>
  </sheetPr>
  <dimension ref="A1:C201"/>
  <sheetViews>
    <sheetView workbookViewId="0">
      <selection activeCell="C201" sqref="C201"/>
    </sheetView>
  </sheetViews>
  <sheetFormatPr defaultColWidth="9" defaultRowHeight="14.4" outlineLevelRow="1"/>
  <cols>
    <col min="1" max="1" width="17.6640625" style="42" customWidth="1"/>
    <col min="2" max="2" width="34.21875" style="42" customWidth="1"/>
    <col min="3" max="3" width="30.21875" style="42" customWidth="1"/>
    <col min="4" max="16384" width="9" style="42"/>
  </cols>
  <sheetData>
    <row r="1" spans="1:3" ht="57.6">
      <c r="A1" s="43" t="s">
        <v>141</v>
      </c>
      <c r="B1" s="45" t="s">
        <v>143</v>
      </c>
      <c r="C1" s="43" t="s">
        <v>129</v>
      </c>
    </row>
    <row r="2" spans="1:3">
      <c r="A2" s="44">
        <f>COUNTA($B$2:$B$200)</f>
        <v>15</v>
      </c>
      <c r="B2" s="46" t="s">
        <v>142</v>
      </c>
      <c r="C2" s="47">
        <v>150000</v>
      </c>
    </row>
    <row r="3" spans="1:3">
      <c r="B3" s="46" t="s">
        <v>142</v>
      </c>
      <c r="C3" s="47">
        <v>150000</v>
      </c>
    </row>
    <row r="4" spans="1:3">
      <c r="B4" s="46" t="s">
        <v>142</v>
      </c>
      <c r="C4" s="47">
        <v>150000</v>
      </c>
    </row>
    <row r="5" spans="1:3">
      <c r="B5" s="46" t="s">
        <v>142</v>
      </c>
      <c r="C5" s="47">
        <v>150000</v>
      </c>
    </row>
    <row r="6" spans="1:3">
      <c r="B6" s="46" t="s">
        <v>142</v>
      </c>
      <c r="C6" s="47">
        <v>150000</v>
      </c>
    </row>
    <row r="7" spans="1:3">
      <c r="B7" s="46" t="s">
        <v>142</v>
      </c>
      <c r="C7" s="47">
        <v>150000</v>
      </c>
    </row>
    <row r="8" spans="1:3">
      <c r="B8" s="46" t="s">
        <v>142</v>
      </c>
      <c r="C8" s="47">
        <v>150000</v>
      </c>
    </row>
    <row r="9" spans="1:3">
      <c r="B9" s="46" t="s">
        <v>142</v>
      </c>
      <c r="C9" s="47">
        <v>150000</v>
      </c>
    </row>
    <row r="10" spans="1:3">
      <c r="B10" s="46" t="s">
        <v>142</v>
      </c>
      <c r="C10" s="47">
        <v>150000</v>
      </c>
    </row>
    <row r="11" spans="1:3">
      <c r="B11" s="46" t="s">
        <v>142</v>
      </c>
      <c r="C11" s="47">
        <v>150000</v>
      </c>
    </row>
    <row r="12" spans="1:3">
      <c r="B12" s="46" t="s">
        <v>142</v>
      </c>
      <c r="C12" s="47">
        <v>150000</v>
      </c>
    </row>
    <row r="13" spans="1:3">
      <c r="B13" s="46" t="s">
        <v>142</v>
      </c>
      <c r="C13" s="47">
        <v>150000</v>
      </c>
    </row>
    <row r="14" spans="1:3">
      <c r="B14" s="46" t="s">
        <v>142</v>
      </c>
      <c r="C14" s="47">
        <v>150000</v>
      </c>
    </row>
    <row r="15" spans="1:3">
      <c r="B15" s="46" t="s">
        <v>142</v>
      </c>
      <c r="C15" s="47">
        <v>150000</v>
      </c>
    </row>
    <row r="16" spans="1:3">
      <c r="B16" s="46" t="s">
        <v>142</v>
      </c>
      <c r="C16" s="47">
        <v>150000</v>
      </c>
    </row>
    <row r="17" spans="2:3" hidden="1" outlineLevel="1">
      <c r="B17" s="46"/>
      <c r="C17" s="47"/>
    </row>
    <row r="18" spans="2:3" hidden="1" outlineLevel="1">
      <c r="B18" s="46"/>
      <c r="C18" s="47"/>
    </row>
    <row r="19" spans="2:3" hidden="1" outlineLevel="1">
      <c r="B19" s="46"/>
      <c r="C19" s="47"/>
    </row>
    <row r="20" spans="2:3" hidden="1" outlineLevel="1">
      <c r="B20" s="46"/>
      <c r="C20" s="47"/>
    </row>
    <row r="21" spans="2:3" hidden="1" outlineLevel="1">
      <c r="B21" s="46"/>
      <c r="C21" s="47"/>
    </row>
    <row r="22" spans="2:3" hidden="1" outlineLevel="1">
      <c r="B22" s="46"/>
      <c r="C22" s="47"/>
    </row>
    <row r="23" spans="2:3" hidden="1" outlineLevel="1">
      <c r="B23" s="46"/>
      <c r="C23" s="47"/>
    </row>
    <row r="24" spans="2:3" hidden="1" outlineLevel="1">
      <c r="B24" s="46"/>
      <c r="C24" s="47"/>
    </row>
    <row r="25" spans="2:3" hidden="1" outlineLevel="1">
      <c r="B25" s="46"/>
      <c r="C25" s="47"/>
    </row>
    <row r="26" spans="2:3" hidden="1" outlineLevel="1">
      <c r="B26" s="46"/>
      <c r="C26" s="47"/>
    </row>
    <row r="27" spans="2:3" hidden="1" outlineLevel="1">
      <c r="B27" s="46"/>
      <c r="C27" s="47"/>
    </row>
    <row r="28" spans="2:3" hidden="1" outlineLevel="1">
      <c r="B28" s="46"/>
      <c r="C28" s="47"/>
    </row>
    <row r="29" spans="2:3" hidden="1" outlineLevel="1">
      <c r="B29" s="46"/>
      <c r="C29" s="47"/>
    </row>
    <row r="30" spans="2:3" hidden="1" outlineLevel="1">
      <c r="B30" s="46"/>
      <c r="C30" s="47"/>
    </row>
    <row r="31" spans="2:3" hidden="1" outlineLevel="1">
      <c r="B31" s="46"/>
      <c r="C31" s="47"/>
    </row>
    <row r="32" spans="2:3" hidden="1" outlineLevel="1">
      <c r="B32" s="46"/>
      <c r="C32" s="47"/>
    </row>
    <row r="33" spans="2:3" hidden="1" outlineLevel="1">
      <c r="B33" s="46"/>
      <c r="C33" s="47"/>
    </row>
    <row r="34" spans="2:3" hidden="1" outlineLevel="1">
      <c r="B34" s="46"/>
      <c r="C34" s="47"/>
    </row>
    <row r="35" spans="2:3" hidden="1" outlineLevel="1">
      <c r="B35" s="46"/>
      <c r="C35" s="47"/>
    </row>
    <row r="36" spans="2:3" hidden="1" outlineLevel="1">
      <c r="B36" s="46"/>
      <c r="C36" s="47"/>
    </row>
    <row r="37" spans="2:3" hidden="1" outlineLevel="1">
      <c r="B37" s="46"/>
      <c r="C37" s="47"/>
    </row>
    <row r="38" spans="2:3" hidden="1" outlineLevel="1">
      <c r="B38" s="46"/>
      <c r="C38" s="47"/>
    </row>
    <row r="39" spans="2:3" hidden="1" outlineLevel="1">
      <c r="B39" s="46"/>
      <c r="C39" s="47"/>
    </row>
    <row r="40" spans="2:3" hidden="1" outlineLevel="1">
      <c r="B40" s="46"/>
      <c r="C40" s="47"/>
    </row>
    <row r="41" spans="2:3" hidden="1" outlineLevel="1">
      <c r="B41" s="46"/>
      <c r="C41" s="47"/>
    </row>
    <row r="42" spans="2:3" hidden="1" outlineLevel="1">
      <c r="B42" s="46"/>
      <c r="C42" s="47"/>
    </row>
    <row r="43" spans="2:3" hidden="1" outlineLevel="1">
      <c r="B43" s="46"/>
      <c r="C43" s="47"/>
    </row>
    <row r="44" spans="2:3" hidden="1" outlineLevel="1">
      <c r="B44" s="46"/>
      <c r="C44" s="47"/>
    </row>
    <row r="45" spans="2:3" hidden="1" outlineLevel="1">
      <c r="B45" s="46"/>
      <c r="C45" s="47"/>
    </row>
    <row r="46" spans="2:3" hidden="1" outlineLevel="1">
      <c r="B46" s="46"/>
      <c r="C46" s="47"/>
    </row>
    <row r="47" spans="2:3" hidden="1" outlineLevel="1">
      <c r="B47" s="46"/>
      <c r="C47" s="47"/>
    </row>
    <row r="48" spans="2:3" hidden="1" outlineLevel="1">
      <c r="B48" s="46"/>
      <c r="C48" s="47"/>
    </row>
    <row r="49" spans="2:3" hidden="1" outlineLevel="1">
      <c r="B49" s="46"/>
      <c r="C49" s="47"/>
    </row>
    <row r="50" spans="2:3" hidden="1" outlineLevel="1">
      <c r="B50" s="46"/>
      <c r="C50" s="47"/>
    </row>
    <row r="51" spans="2:3" hidden="1" outlineLevel="1">
      <c r="B51" s="46"/>
      <c r="C51" s="47"/>
    </row>
    <row r="52" spans="2:3" hidden="1" outlineLevel="1">
      <c r="B52" s="46"/>
      <c r="C52" s="47"/>
    </row>
    <row r="53" spans="2:3" hidden="1" outlineLevel="1">
      <c r="B53" s="46"/>
      <c r="C53" s="47"/>
    </row>
    <row r="54" spans="2:3" hidden="1" outlineLevel="1">
      <c r="B54" s="46"/>
      <c r="C54" s="47"/>
    </row>
    <row r="55" spans="2:3" hidden="1" outlineLevel="1">
      <c r="B55" s="46"/>
      <c r="C55" s="47"/>
    </row>
    <row r="56" spans="2:3" hidden="1" outlineLevel="1">
      <c r="B56" s="46"/>
      <c r="C56" s="47"/>
    </row>
    <row r="57" spans="2:3" hidden="1" outlineLevel="1">
      <c r="B57" s="46"/>
      <c r="C57" s="47"/>
    </row>
    <row r="58" spans="2:3" hidden="1" outlineLevel="1">
      <c r="B58" s="46"/>
      <c r="C58" s="47"/>
    </row>
    <row r="59" spans="2:3" hidden="1" outlineLevel="1">
      <c r="B59" s="46"/>
      <c r="C59" s="47"/>
    </row>
    <row r="60" spans="2:3" hidden="1" outlineLevel="1">
      <c r="B60" s="46"/>
      <c r="C60" s="47"/>
    </row>
    <row r="61" spans="2:3" hidden="1" outlineLevel="1">
      <c r="B61" s="46"/>
      <c r="C61" s="47"/>
    </row>
    <row r="62" spans="2:3" hidden="1" outlineLevel="1">
      <c r="B62" s="46"/>
      <c r="C62" s="47"/>
    </row>
    <row r="63" spans="2:3" hidden="1" outlineLevel="1">
      <c r="B63" s="46"/>
      <c r="C63" s="47"/>
    </row>
    <row r="64" spans="2:3" hidden="1" outlineLevel="1">
      <c r="B64" s="46"/>
      <c r="C64" s="47"/>
    </row>
    <row r="65" spans="2:3" hidden="1" outlineLevel="1">
      <c r="B65" s="46"/>
      <c r="C65" s="47"/>
    </row>
    <row r="66" spans="2:3" hidden="1" outlineLevel="1">
      <c r="B66" s="46"/>
      <c r="C66" s="47"/>
    </row>
    <row r="67" spans="2:3" hidden="1" outlineLevel="1">
      <c r="B67" s="46"/>
      <c r="C67" s="47"/>
    </row>
    <row r="68" spans="2:3" hidden="1" outlineLevel="1">
      <c r="B68" s="46"/>
      <c r="C68" s="47"/>
    </row>
    <row r="69" spans="2:3" hidden="1" outlineLevel="1">
      <c r="B69" s="46"/>
      <c r="C69" s="47"/>
    </row>
    <row r="70" spans="2:3" hidden="1" outlineLevel="1">
      <c r="B70" s="46"/>
      <c r="C70" s="47"/>
    </row>
    <row r="71" spans="2:3" hidden="1" outlineLevel="1">
      <c r="B71" s="46"/>
      <c r="C71" s="47"/>
    </row>
    <row r="72" spans="2:3" hidden="1" outlineLevel="1">
      <c r="B72" s="46"/>
      <c r="C72" s="47"/>
    </row>
    <row r="73" spans="2:3" hidden="1" outlineLevel="1">
      <c r="B73" s="46"/>
      <c r="C73" s="47"/>
    </row>
    <row r="74" spans="2:3" hidden="1" outlineLevel="1">
      <c r="B74" s="46"/>
      <c r="C74" s="47"/>
    </row>
    <row r="75" spans="2:3" hidden="1" outlineLevel="1">
      <c r="B75" s="46"/>
      <c r="C75" s="47"/>
    </row>
    <row r="76" spans="2:3" hidden="1" outlineLevel="1">
      <c r="B76" s="46"/>
      <c r="C76" s="47"/>
    </row>
    <row r="77" spans="2:3" hidden="1" outlineLevel="1">
      <c r="B77" s="46"/>
      <c r="C77" s="47"/>
    </row>
    <row r="78" spans="2:3" hidden="1" outlineLevel="1">
      <c r="B78" s="46"/>
      <c r="C78" s="47"/>
    </row>
    <row r="79" spans="2:3" hidden="1" outlineLevel="1">
      <c r="B79" s="46"/>
      <c r="C79" s="47"/>
    </row>
    <row r="80" spans="2:3" hidden="1" outlineLevel="1">
      <c r="B80" s="46"/>
      <c r="C80" s="47"/>
    </row>
    <row r="81" spans="2:3" hidden="1" outlineLevel="1">
      <c r="B81" s="46"/>
      <c r="C81" s="47"/>
    </row>
    <row r="82" spans="2:3" hidden="1" outlineLevel="1">
      <c r="B82" s="46"/>
      <c r="C82" s="47"/>
    </row>
    <row r="83" spans="2:3" hidden="1" outlineLevel="1">
      <c r="B83" s="46"/>
      <c r="C83" s="47"/>
    </row>
    <row r="84" spans="2:3" hidden="1" outlineLevel="1">
      <c r="B84" s="46"/>
      <c r="C84" s="47"/>
    </row>
    <row r="85" spans="2:3" hidden="1" outlineLevel="1">
      <c r="B85" s="46"/>
      <c r="C85" s="47"/>
    </row>
    <row r="86" spans="2:3" hidden="1" outlineLevel="1">
      <c r="B86" s="46"/>
      <c r="C86" s="47"/>
    </row>
    <row r="87" spans="2:3" hidden="1" outlineLevel="1">
      <c r="B87" s="46"/>
      <c r="C87" s="47"/>
    </row>
    <row r="88" spans="2:3" hidden="1" outlineLevel="1">
      <c r="B88" s="46"/>
      <c r="C88" s="47"/>
    </row>
    <row r="89" spans="2:3" hidden="1" outlineLevel="1">
      <c r="B89" s="46"/>
      <c r="C89" s="47"/>
    </row>
    <row r="90" spans="2:3" hidden="1" outlineLevel="1">
      <c r="B90" s="46"/>
      <c r="C90" s="47"/>
    </row>
    <row r="91" spans="2:3" hidden="1" outlineLevel="1">
      <c r="B91" s="46"/>
      <c r="C91" s="47"/>
    </row>
    <row r="92" spans="2:3" hidden="1" outlineLevel="1">
      <c r="B92" s="46"/>
      <c r="C92" s="47"/>
    </row>
    <row r="93" spans="2:3" hidden="1" outlineLevel="1">
      <c r="B93" s="46"/>
      <c r="C93" s="47"/>
    </row>
    <row r="94" spans="2:3" hidden="1" outlineLevel="1">
      <c r="B94" s="46"/>
      <c r="C94" s="47"/>
    </row>
    <row r="95" spans="2:3" hidden="1" outlineLevel="1">
      <c r="B95" s="46"/>
      <c r="C95" s="47"/>
    </row>
    <row r="96" spans="2:3" hidden="1" outlineLevel="1">
      <c r="B96" s="46"/>
      <c r="C96" s="47"/>
    </row>
    <row r="97" spans="2:3" hidden="1" outlineLevel="1">
      <c r="B97" s="46"/>
      <c r="C97" s="47"/>
    </row>
    <row r="98" spans="2:3" hidden="1" outlineLevel="1">
      <c r="B98" s="46"/>
      <c r="C98" s="47"/>
    </row>
    <row r="99" spans="2:3" hidden="1" outlineLevel="1">
      <c r="B99" s="46"/>
      <c r="C99" s="47"/>
    </row>
    <row r="100" spans="2:3" hidden="1" outlineLevel="1">
      <c r="B100" s="46"/>
      <c r="C100" s="47"/>
    </row>
    <row r="101" spans="2:3" hidden="1" outlineLevel="1">
      <c r="B101" s="46"/>
      <c r="C101" s="47"/>
    </row>
    <row r="102" spans="2:3" hidden="1" outlineLevel="1">
      <c r="B102" s="46"/>
      <c r="C102" s="47"/>
    </row>
    <row r="103" spans="2:3" hidden="1" outlineLevel="1">
      <c r="B103" s="46"/>
      <c r="C103" s="47"/>
    </row>
    <row r="104" spans="2:3" hidden="1" outlineLevel="1">
      <c r="B104" s="46"/>
      <c r="C104" s="47"/>
    </row>
    <row r="105" spans="2:3" hidden="1" outlineLevel="1">
      <c r="B105" s="46"/>
      <c r="C105" s="47"/>
    </row>
    <row r="106" spans="2:3" hidden="1" outlineLevel="1">
      <c r="B106" s="46"/>
      <c r="C106" s="47"/>
    </row>
    <row r="107" spans="2:3" hidden="1" outlineLevel="1">
      <c r="B107" s="46"/>
      <c r="C107" s="47"/>
    </row>
    <row r="108" spans="2:3" hidden="1" outlineLevel="1">
      <c r="B108" s="46"/>
      <c r="C108" s="47"/>
    </row>
    <row r="109" spans="2:3" hidden="1" outlineLevel="1">
      <c r="B109" s="46"/>
      <c r="C109" s="47"/>
    </row>
    <row r="110" spans="2:3" hidden="1" outlineLevel="1">
      <c r="B110" s="46"/>
      <c r="C110" s="47"/>
    </row>
    <row r="111" spans="2:3" hidden="1" outlineLevel="1">
      <c r="B111" s="46"/>
      <c r="C111" s="47"/>
    </row>
    <row r="112" spans="2:3" hidden="1" outlineLevel="1">
      <c r="B112" s="46"/>
      <c r="C112" s="47"/>
    </row>
    <row r="113" spans="2:3" hidden="1" outlineLevel="1">
      <c r="B113" s="46"/>
      <c r="C113" s="47"/>
    </row>
    <row r="114" spans="2:3" hidden="1" outlineLevel="1">
      <c r="B114" s="46"/>
      <c r="C114" s="47"/>
    </row>
    <row r="115" spans="2:3" hidden="1" outlineLevel="1">
      <c r="B115" s="46"/>
      <c r="C115" s="47"/>
    </row>
    <row r="116" spans="2:3" hidden="1" outlineLevel="1">
      <c r="B116" s="46"/>
      <c r="C116" s="47"/>
    </row>
    <row r="117" spans="2:3" hidden="1" outlineLevel="1">
      <c r="B117" s="46"/>
      <c r="C117" s="47"/>
    </row>
    <row r="118" spans="2:3" hidden="1" outlineLevel="1">
      <c r="B118" s="46"/>
      <c r="C118" s="47"/>
    </row>
    <row r="119" spans="2:3" hidden="1" outlineLevel="1">
      <c r="B119" s="46"/>
      <c r="C119" s="47"/>
    </row>
    <row r="120" spans="2:3" hidden="1" outlineLevel="1">
      <c r="B120" s="46"/>
      <c r="C120" s="47"/>
    </row>
    <row r="121" spans="2:3" hidden="1" outlineLevel="1">
      <c r="B121" s="46"/>
      <c r="C121" s="47"/>
    </row>
    <row r="122" spans="2:3" hidden="1" outlineLevel="1">
      <c r="B122" s="46"/>
      <c r="C122" s="47"/>
    </row>
    <row r="123" spans="2:3" hidden="1" outlineLevel="1">
      <c r="B123" s="46"/>
      <c r="C123" s="47"/>
    </row>
    <row r="124" spans="2:3" hidden="1" outlineLevel="1">
      <c r="B124" s="46"/>
      <c r="C124" s="47"/>
    </row>
    <row r="125" spans="2:3" hidden="1" outlineLevel="1">
      <c r="B125" s="46"/>
      <c r="C125" s="47"/>
    </row>
    <row r="126" spans="2:3" hidden="1" outlineLevel="1">
      <c r="B126" s="46"/>
      <c r="C126" s="47"/>
    </row>
    <row r="127" spans="2:3" hidden="1" outlineLevel="1">
      <c r="B127" s="46"/>
      <c r="C127" s="47"/>
    </row>
    <row r="128" spans="2:3" hidden="1" outlineLevel="1">
      <c r="B128" s="46"/>
      <c r="C128" s="47"/>
    </row>
    <row r="129" spans="2:3" hidden="1" outlineLevel="1">
      <c r="B129" s="46"/>
      <c r="C129" s="47"/>
    </row>
    <row r="130" spans="2:3" hidden="1" outlineLevel="1">
      <c r="B130" s="46"/>
      <c r="C130" s="47"/>
    </row>
    <row r="131" spans="2:3" hidden="1" outlineLevel="1">
      <c r="B131" s="46"/>
      <c r="C131" s="47"/>
    </row>
    <row r="132" spans="2:3" hidden="1" outlineLevel="1">
      <c r="B132" s="46"/>
      <c r="C132" s="47"/>
    </row>
    <row r="133" spans="2:3" hidden="1" outlineLevel="1">
      <c r="B133" s="46"/>
      <c r="C133" s="47"/>
    </row>
    <row r="134" spans="2:3" hidden="1" outlineLevel="1">
      <c r="B134" s="46"/>
      <c r="C134" s="47"/>
    </row>
    <row r="135" spans="2:3" hidden="1" outlineLevel="1">
      <c r="B135" s="46"/>
      <c r="C135" s="47"/>
    </row>
    <row r="136" spans="2:3" hidden="1" outlineLevel="1">
      <c r="B136" s="46"/>
      <c r="C136" s="47"/>
    </row>
    <row r="137" spans="2:3" hidden="1" outlineLevel="1">
      <c r="B137" s="46"/>
      <c r="C137" s="47"/>
    </row>
    <row r="138" spans="2:3" hidden="1" outlineLevel="1">
      <c r="B138" s="46"/>
      <c r="C138" s="47"/>
    </row>
    <row r="139" spans="2:3" hidden="1" outlineLevel="1">
      <c r="B139" s="46"/>
      <c r="C139" s="47"/>
    </row>
    <row r="140" spans="2:3" hidden="1" outlineLevel="1">
      <c r="B140" s="46"/>
      <c r="C140" s="47"/>
    </row>
    <row r="141" spans="2:3" hidden="1" outlineLevel="1">
      <c r="B141" s="46"/>
      <c r="C141" s="47"/>
    </row>
    <row r="142" spans="2:3" hidden="1" outlineLevel="1">
      <c r="B142" s="46"/>
      <c r="C142" s="47"/>
    </row>
    <row r="143" spans="2:3" hidden="1" outlineLevel="1">
      <c r="B143" s="46"/>
      <c r="C143" s="47"/>
    </row>
    <row r="144" spans="2:3" hidden="1" outlineLevel="1">
      <c r="B144" s="46"/>
      <c r="C144" s="47"/>
    </row>
    <row r="145" spans="2:3" hidden="1" outlineLevel="1">
      <c r="B145" s="46"/>
      <c r="C145" s="47"/>
    </row>
    <row r="146" spans="2:3" hidden="1" outlineLevel="1">
      <c r="B146" s="46"/>
      <c r="C146" s="47"/>
    </row>
    <row r="147" spans="2:3" hidden="1" outlineLevel="1">
      <c r="B147" s="46"/>
      <c r="C147" s="47"/>
    </row>
    <row r="148" spans="2:3" hidden="1" outlineLevel="1">
      <c r="B148" s="46"/>
      <c r="C148" s="47"/>
    </row>
    <row r="149" spans="2:3" hidden="1" outlineLevel="1">
      <c r="B149" s="46"/>
      <c r="C149" s="47"/>
    </row>
    <row r="150" spans="2:3" hidden="1" outlineLevel="1">
      <c r="B150" s="46"/>
      <c r="C150" s="47"/>
    </row>
    <row r="151" spans="2:3" hidden="1" outlineLevel="1">
      <c r="B151" s="46"/>
      <c r="C151" s="47"/>
    </row>
    <row r="152" spans="2:3" hidden="1" outlineLevel="1">
      <c r="B152" s="46"/>
      <c r="C152" s="47"/>
    </row>
    <row r="153" spans="2:3" hidden="1" outlineLevel="1">
      <c r="B153" s="46"/>
      <c r="C153" s="47"/>
    </row>
    <row r="154" spans="2:3" hidden="1" outlineLevel="1">
      <c r="B154" s="46"/>
      <c r="C154" s="47"/>
    </row>
    <row r="155" spans="2:3" hidden="1" outlineLevel="1">
      <c r="B155" s="46"/>
      <c r="C155" s="47"/>
    </row>
    <row r="156" spans="2:3" hidden="1" outlineLevel="1">
      <c r="B156" s="46"/>
      <c r="C156" s="47"/>
    </row>
    <row r="157" spans="2:3" hidden="1" outlineLevel="1">
      <c r="B157" s="46"/>
      <c r="C157" s="47"/>
    </row>
    <row r="158" spans="2:3" hidden="1" outlineLevel="1">
      <c r="B158" s="46"/>
      <c r="C158" s="47"/>
    </row>
    <row r="159" spans="2:3" hidden="1" outlineLevel="1">
      <c r="B159" s="46"/>
      <c r="C159" s="47"/>
    </row>
    <row r="160" spans="2:3" hidden="1" outlineLevel="1">
      <c r="B160" s="46"/>
      <c r="C160" s="47"/>
    </row>
    <row r="161" spans="2:3" hidden="1" outlineLevel="1">
      <c r="B161" s="46"/>
      <c r="C161" s="47"/>
    </row>
    <row r="162" spans="2:3" hidden="1" outlineLevel="1">
      <c r="B162" s="46"/>
      <c r="C162" s="47"/>
    </row>
    <row r="163" spans="2:3" hidden="1" outlineLevel="1">
      <c r="B163" s="46"/>
      <c r="C163" s="47"/>
    </row>
    <row r="164" spans="2:3" hidden="1" outlineLevel="1">
      <c r="B164" s="46"/>
      <c r="C164" s="47"/>
    </row>
    <row r="165" spans="2:3" hidden="1" outlineLevel="1">
      <c r="B165" s="46"/>
      <c r="C165" s="47"/>
    </row>
    <row r="166" spans="2:3" hidden="1" outlineLevel="1">
      <c r="B166" s="46"/>
      <c r="C166" s="47"/>
    </row>
    <row r="167" spans="2:3" hidden="1" outlineLevel="1">
      <c r="B167" s="46"/>
      <c r="C167" s="47"/>
    </row>
    <row r="168" spans="2:3" hidden="1" outlineLevel="1">
      <c r="B168" s="46"/>
      <c r="C168" s="47"/>
    </row>
    <row r="169" spans="2:3" hidden="1" outlineLevel="1">
      <c r="B169" s="46"/>
      <c r="C169" s="47"/>
    </row>
    <row r="170" spans="2:3" hidden="1" outlineLevel="1">
      <c r="B170" s="46"/>
      <c r="C170" s="47"/>
    </row>
    <row r="171" spans="2:3" hidden="1" outlineLevel="1">
      <c r="B171" s="46"/>
      <c r="C171" s="47"/>
    </row>
    <row r="172" spans="2:3" hidden="1" outlineLevel="1">
      <c r="B172" s="46"/>
      <c r="C172" s="47"/>
    </row>
    <row r="173" spans="2:3" hidden="1" outlineLevel="1">
      <c r="B173" s="46"/>
      <c r="C173" s="47"/>
    </row>
    <row r="174" spans="2:3" hidden="1" outlineLevel="1">
      <c r="B174" s="46"/>
      <c r="C174" s="47"/>
    </row>
    <row r="175" spans="2:3" hidden="1" outlineLevel="1">
      <c r="B175" s="46"/>
      <c r="C175" s="47"/>
    </row>
    <row r="176" spans="2:3" hidden="1" outlineLevel="1">
      <c r="B176" s="46"/>
      <c r="C176" s="47"/>
    </row>
    <row r="177" spans="2:3" hidden="1" outlineLevel="1">
      <c r="B177" s="46"/>
      <c r="C177" s="47"/>
    </row>
    <row r="178" spans="2:3" hidden="1" outlineLevel="1">
      <c r="B178" s="46"/>
      <c r="C178" s="47"/>
    </row>
    <row r="179" spans="2:3" hidden="1" outlineLevel="1">
      <c r="B179" s="46"/>
      <c r="C179" s="47"/>
    </row>
    <row r="180" spans="2:3" hidden="1" outlineLevel="1">
      <c r="B180" s="46"/>
      <c r="C180" s="47"/>
    </row>
    <row r="181" spans="2:3" hidden="1" outlineLevel="1">
      <c r="B181" s="46"/>
      <c r="C181" s="47"/>
    </row>
    <row r="182" spans="2:3" hidden="1" outlineLevel="1">
      <c r="B182" s="46"/>
      <c r="C182" s="47"/>
    </row>
    <row r="183" spans="2:3" hidden="1" outlineLevel="1">
      <c r="B183" s="46"/>
      <c r="C183" s="47"/>
    </row>
    <row r="184" spans="2:3" hidden="1" outlineLevel="1">
      <c r="B184" s="46"/>
      <c r="C184" s="47"/>
    </row>
    <row r="185" spans="2:3" hidden="1" outlineLevel="1">
      <c r="B185" s="46"/>
      <c r="C185" s="47"/>
    </row>
    <row r="186" spans="2:3" hidden="1" outlineLevel="1">
      <c r="B186" s="46"/>
      <c r="C186" s="47"/>
    </row>
    <row r="187" spans="2:3" hidden="1" outlineLevel="1">
      <c r="B187" s="46"/>
      <c r="C187" s="47"/>
    </row>
    <row r="188" spans="2:3" hidden="1" outlineLevel="1">
      <c r="B188" s="46"/>
      <c r="C188" s="47"/>
    </row>
    <row r="189" spans="2:3" hidden="1" outlineLevel="1">
      <c r="B189" s="46"/>
      <c r="C189" s="47"/>
    </row>
    <row r="190" spans="2:3" hidden="1" outlineLevel="1">
      <c r="B190" s="46"/>
      <c r="C190" s="47"/>
    </row>
    <row r="191" spans="2:3" hidden="1" outlineLevel="1">
      <c r="B191" s="46"/>
      <c r="C191" s="47"/>
    </row>
    <row r="192" spans="2:3" hidden="1" outlineLevel="1">
      <c r="B192" s="46"/>
      <c r="C192" s="47"/>
    </row>
    <row r="193" spans="2:3" hidden="1" outlineLevel="1">
      <c r="B193" s="46"/>
      <c r="C193" s="47"/>
    </row>
    <row r="194" spans="2:3" hidden="1" outlineLevel="1">
      <c r="B194" s="46"/>
      <c r="C194" s="47"/>
    </row>
    <row r="195" spans="2:3" hidden="1" outlineLevel="1">
      <c r="B195" s="46"/>
      <c r="C195" s="47"/>
    </row>
    <row r="196" spans="2:3" hidden="1" outlineLevel="1">
      <c r="B196" s="46"/>
      <c r="C196" s="47"/>
    </row>
    <row r="197" spans="2:3" hidden="1" outlineLevel="1">
      <c r="B197" s="46"/>
      <c r="C197" s="47"/>
    </row>
    <row r="198" spans="2:3" hidden="1" outlineLevel="1">
      <c r="B198" s="46"/>
      <c r="C198" s="47"/>
    </row>
    <row r="199" spans="2:3" hidden="1" outlineLevel="1">
      <c r="B199" s="46"/>
      <c r="C199" s="47"/>
    </row>
    <row r="200" spans="2:3" hidden="1" outlineLevel="1">
      <c r="B200" s="46"/>
      <c r="C200" s="47"/>
    </row>
    <row r="201" spans="2:3" collapsed="1">
      <c r="B201" s="46" t="s">
        <v>130</v>
      </c>
      <c r="C201" s="47">
        <f>SUM(C2:C200)</f>
        <v>2250000</v>
      </c>
    </row>
  </sheetData>
  <phoneticPr fontId="42"/>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0579A-4441-49CF-8524-75AFA769ACE8}">
  <sheetPr codeName="Sheet5">
    <tabColor rgb="FFFFFF00"/>
    <pageSetUpPr fitToPage="1"/>
  </sheetPr>
  <dimension ref="A1:J9"/>
  <sheetViews>
    <sheetView view="pageBreakPreview" zoomScaleNormal="130" zoomScaleSheetLayoutView="100" workbookViewId="0">
      <selection activeCell="J3" sqref="J3"/>
    </sheetView>
  </sheetViews>
  <sheetFormatPr defaultColWidth="9" defaultRowHeight="13.2"/>
  <cols>
    <col min="1" max="1" width="37.88671875" style="7" customWidth="1"/>
    <col min="2" max="5" width="15.109375" style="15" customWidth="1"/>
    <col min="6" max="6" width="16.44140625" style="15" customWidth="1"/>
    <col min="7" max="7" width="24.21875" style="15" customWidth="1"/>
    <col min="8" max="8" width="19.77734375" style="15" customWidth="1"/>
    <col min="9" max="9" width="42.109375" style="7" customWidth="1"/>
    <col min="10" max="10" width="187.21875" style="8" customWidth="1"/>
    <col min="11" max="16" width="14.6640625" style="7" customWidth="1"/>
    <col min="17" max="17" width="18.88671875" style="7" customWidth="1"/>
    <col min="18" max="18" width="9" style="7"/>
    <col min="19" max="25" width="9" style="7" customWidth="1"/>
    <col min="26" max="16384" width="9" style="7"/>
  </cols>
  <sheetData>
    <row r="1" spans="1:10" ht="73.5" customHeight="1">
      <c r="A1" s="48" t="s">
        <v>146</v>
      </c>
      <c r="B1" s="147" t="s">
        <v>126</v>
      </c>
      <c r="C1" s="148"/>
      <c r="D1" s="148"/>
      <c r="E1" s="148"/>
      <c r="F1" s="148"/>
      <c r="G1" s="148"/>
      <c r="H1" s="148"/>
      <c r="I1" s="24"/>
    </row>
    <row r="2" spans="1:10" ht="41.25" customHeight="1">
      <c r="A2" s="145" t="s">
        <v>112</v>
      </c>
      <c r="B2" s="146"/>
      <c r="C2" s="146"/>
      <c r="D2" s="146"/>
      <c r="E2" s="146"/>
      <c r="F2" s="146"/>
      <c r="G2" s="146"/>
      <c r="H2" s="146"/>
      <c r="I2" s="149" t="s">
        <v>53</v>
      </c>
      <c r="J2" s="9"/>
    </row>
    <row r="3" spans="1:10" ht="72.75" customHeight="1">
      <c r="A3" s="10" t="s">
        <v>124</v>
      </c>
      <c r="B3" s="14" t="s">
        <v>102</v>
      </c>
      <c r="C3" s="14" t="s">
        <v>103</v>
      </c>
      <c r="D3" s="14" t="s">
        <v>101</v>
      </c>
      <c r="E3" s="14" t="s">
        <v>104</v>
      </c>
      <c r="F3" s="14" t="s">
        <v>105</v>
      </c>
      <c r="G3" s="14" t="s">
        <v>107</v>
      </c>
      <c r="H3" s="14" t="s">
        <v>106</v>
      </c>
      <c r="I3" s="150"/>
      <c r="J3" s="16" t="s">
        <v>99</v>
      </c>
    </row>
    <row r="4" spans="1:10" ht="84.75" customHeight="1">
      <c r="A4" s="12" t="s">
        <v>121</v>
      </c>
      <c r="B4" s="17">
        <v>0</v>
      </c>
      <c r="C4" s="17">
        <v>0</v>
      </c>
      <c r="D4" s="26" t="e">
        <f>C4/B4</f>
        <v>#DIV/0!</v>
      </c>
      <c r="E4" s="27" t="e">
        <f>(D4-0.02)*B4</f>
        <v>#DIV/0!</v>
      </c>
      <c r="F4" s="28">
        <v>0</v>
      </c>
      <c r="G4" s="37">
        <v>0</v>
      </c>
      <c r="H4" s="29">
        <v>0</v>
      </c>
      <c r="I4" s="25">
        <f>F4*G4*H4</f>
        <v>0</v>
      </c>
      <c r="J4" s="16"/>
    </row>
    <row r="5" spans="1:10" ht="93.75" customHeight="1">
      <c r="A5" s="12" t="s">
        <v>122</v>
      </c>
      <c r="B5" s="17">
        <v>0</v>
      </c>
      <c r="C5" s="17">
        <v>0</v>
      </c>
      <c r="D5" s="26" t="e">
        <f>C5/B5</f>
        <v>#DIV/0!</v>
      </c>
      <c r="E5" s="27" t="e">
        <f>(D5-0.02)*B5</f>
        <v>#DIV/0!</v>
      </c>
      <c r="F5" s="28">
        <v>0</v>
      </c>
      <c r="G5" s="37">
        <v>0</v>
      </c>
      <c r="H5" s="29">
        <v>0</v>
      </c>
      <c r="I5" s="25">
        <f>F5*G5*H5</f>
        <v>0</v>
      </c>
      <c r="J5" s="16"/>
    </row>
    <row r="6" spans="1:10" ht="90" customHeight="1">
      <c r="A6" s="12" t="s">
        <v>123</v>
      </c>
      <c r="B6" s="151"/>
      <c r="C6" s="152"/>
      <c r="D6" s="152"/>
      <c r="E6" s="152"/>
      <c r="F6" s="152"/>
      <c r="G6" s="152"/>
      <c r="H6" s="152"/>
      <c r="I6" s="25">
        <v>0</v>
      </c>
      <c r="J6" s="16"/>
    </row>
    <row r="7" spans="1:10" ht="60.75" customHeight="1">
      <c r="A7" s="153" t="s">
        <v>125</v>
      </c>
      <c r="B7" s="154"/>
      <c r="C7" s="154"/>
      <c r="D7" s="154"/>
      <c r="E7" s="154"/>
      <c r="F7" s="154"/>
      <c r="G7" s="154"/>
      <c r="H7" s="154"/>
      <c r="I7" s="154"/>
    </row>
    <row r="9" spans="1:10">
      <c r="A9" s="41"/>
    </row>
  </sheetData>
  <mergeCells count="5">
    <mergeCell ref="B1:H1"/>
    <mergeCell ref="A2:H2"/>
    <mergeCell ref="I2:I3"/>
    <mergeCell ref="B6:H6"/>
    <mergeCell ref="A7:I7"/>
  </mergeCells>
  <phoneticPr fontId="42"/>
  <conditionalFormatting sqref="A4:H5 I4:I6 A6:B6">
    <cfRule type="expression" dxfId="321" priority="1">
      <formula>#REF!="×"</formula>
    </cfRule>
  </conditionalFormatting>
  <printOptions horizontalCentered="1"/>
  <pageMargins left="0.70866141732283472" right="0.70866141732283472" top="0.74803149606299213" bottom="0.55118110236220474" header="0.31496062992125984" footer="0.31496062992125984"/>
  <pageSetup paperSize="9" scale="66"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953BC-A699-4B53-B58F-1005A8EA0071}">
  <sheetPr>
    <tabColor rgb="FFFFC000"/>
  </sheetPr>
  <dimension ref="A1:R53"/>
  <sheetViews>
    <sheetView view="pageBreakPreview" zoomScale="85" zoomScaleNormal="85" zoomScaleSheetLayoutView="85" workbookViewId="0">
      <selection activeCell="M1" sqref="M1"/>
    </sheetView>
  </sheetViews>
  <sheetFormatPr defaultColWidth="9" defaultRowHeight="13.2"/>
  <cols>
    <col min="1" max="1" width="46.88671875" style="7" customWidth="1"/>
    <col min="2" max="4" width="15.109375" style="15" customWidth="1"/>
    <col min="5" max="5" width="23.21875" style="15" customWidth="1"/>
    <col min="6" max="6" width="19.77734375" style="7" customWidth="1"/>
    <col min="7" max="7" width="47" style="7" customWidth="1"/>
    <col min="8" max="10" width="15.109375" style="15" customWidth="1"/>
    <col min="11" max="11" width="20.33203125" style="7" customWidth="1"/>
    <col min="12" max="12" width="208.3320312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194</v>
      </c>
      <c r="B1" s="13"/>
      <c r="C1" s="13"/>
      <c r="D1" s="13"/>
      <c r="E1" s="13"/>
      <c r="G1" s="6"/>
      <c r="I1" s="124"/>
      <c r="J1" s="124"/>
      <c r="K1" s="125"/>
      <c r="M1" s="143" t="s">
        <v>231</v>
      </c>
    </row>
    <row r="2" spans="1:13" ht="25.5" customHeight="1">
      <c r="A2" s="52"/>
      <c r="B2" s="13"/>
      <c r="C2" s="13"/>
      <c r="D2" s="13"/>
      <c r="E2" s="13"/>
      <c r="G2" s="6"/>
      <c r="I2" s="124"/>
      <c r="J2" s="124"/>
      <c r="K2" s="53" t="s">
        <v>182</v>
      </c>
      <c r="L2" s="55"/>
      <c r="M2" s="144" t="s">
        <v>226</v>
      </c>
    </row>
    <row r="3" spans="1:13" ht="25.5" customHeight="1">
      <c r="A3" s="54" t="s">
        <v>152</v>
      </c>
      <c r="B3" s="13"/>
      <c r="C3" s="13"/>
      <c r="D3" s="13"/>
      <c r="E3" s="13"/>
      <c r="G3" s="6"/>
      <c r="I3" s="124"/>
      <c r="J3" s="124"/>
      <c r="K3" s="125"/>
      <c r="L3" s="55"/>
    </row>
    <row r="4" spans="1:13" ht="46.5" customHeight="1">
      <c r="A4" s="186" t="s">
        <v>153</v>
      </c>
      <c r="B4" s="187"/>
      <c r="C4" s="187"/>
      <c r="D4" s="187"/>
      <c r="E4" s="187"/>
      <c r="F4" s="187"/>
      <c r="G4" s="187"/>
      <c r="H4" s="187"/>
      <c r="I4" s="187"/>
      <c r="J4" s="187"/>
      <c r="K4" s="187"/>
      <c r="L4" s="40"/>
    </row>
    <row r="5" spans="1:13" ht="25.2" customHeight="1">
      <c r="A5" s="51"/>
      <c r="B5" s="13"/>
      <c r="C5" s="13"/>
      <c r="D5" s="13"/>
      <c r="E5" s="13"/>
      <c r="F5" s="13"/>
      <c r="G5" s="13"/>
      <c r="H5" s="13"/>
      <c r="I5" s="13"/>
      <c r="J5" s="13"/>
      <c r="K5" s="13"/>
      <c r="L5" s="40"/>
    </row>
    <row r="6" spans="1:13" ht="25.2" customHeight="1">
      <c r="A6" s="56" t="s">
        <v>228</v>
      </c>
      <c r="B6" s="57" t="s">
        <v>154</v>
      </c>
      <c r="C6" s="13"/>
      <c r="D6" s="13"/>
      <c r="E6" s="13"/>
      <c r="F6" s="13"/>
      <c r="G6" s="13"/>
      <c r="H6" s="13"/>
      <c r="I6" s="13"/>
      <c r="J6" s="13"/>
      <c r="K6" s="13"/>
      <c r="L6" s="40"/>
    </row>
    <row r="7" spans="1:13" ht="25.2" customHeight="1">
      <c r="A7" s="57" t="s">
        <v>155</v>
      </c>
      <c r="B7" s="13"/>
      <c r="C7" s="13"/>
      <c r="D7" s="13"/>
      <c r="E7" s="13"/>
      <c r="F7" s="13"/>
      <c r="G7" s="13"/>
      <c r="H7" s="13"/>
      <c r="I7" s="13"/>
      <c r="J7" s="13"/>
      <c r="K7" s="13"/>
      <c r="L7" s="188" t="s">
        <v>172</v>
      </c>
    </row>
    <row r="8" spans="1:13" ht="25.8" customHeight="1">
      <c r="A8" s="48"/>
      <c r="B8" s="6"/>
      <c r="C8" s="6"/>
      <c r="D8" s="6"/>
      <c r="E8" s="6"/>
      <c r="F8" s="6"/>
      <c r="G8" s="6"/>
      <c r="H8" s="6"/>
      <c r="I8" s="6"/>
      <c r="J8" s="6"/>
      <c r="K8" s="6"/>
      <c r="L8" s="188"/>
    </row>
    <row r="9" spans="1:13" ht="39" customHeight="1">
      <c r="A9" s="192" t="s">
        <v>191</v>
      </c>
      <c r="B9" s="192"/>
      <c r="C9" s="192"/>
      <c r="D9" s="192"/>
      <c r="E9" s="190"/>
      <c r="F9" s="190"/>
      <c r="G9" s="192" t="s">
        <v>114</v>
      </c>
      <c r="H9" s="192"/>
      <c r="I9" s="192"/>
      <c r="J9" s="192"/>
      <c r="K9" s="142">
        <f>SUM($K$17:$K$21)</f>
        <v>0</v>
      </c>
      <c r="L9" s="107" t="s">
        <v>135</v>
      </c>
    </row>
    <row r="10" spans="1:13" ht="39" customHeight="1">
      <c r="A10" s="192" t="s">
        <v>144</v>
      </c>
      <c r="B10" s="192"/>
      <c r="C10" s="192"/>
      <c r="D10" s="192"/>
      <c r="E10" s="205">
        <f>A25</f>
        <v>0</v>
      </c>
      <c r="F10" s="205"/>
      <c r="G10" s="192" t="s">
        <v>113</v>
      </c>
      <c r="H10" s="192"/>
      <c r="I10" s="192"/>
      <c r="J10" s="192"/>
      <c r="K10" s="58"/>
      <c r="L10" s="113" t="s">
        <v>211</v>
      </c>
    </row>
    <row r="11" spans="1:13" ht="39" customHeight="1">
      <c r="A11" s="206" t="s">
        <v>210</v>
      </c>
      <c r="B11" s="207"/>
      <c r="C11" s="207"/>
      <c r="D11" s="208"/>
      <c r="E11" s="198"/>
      <c r="F11" s="199"/>
      <c r="G11" s="192" t="s">
        <v>137</v>
      </c>
      <c r="H11" s="192"/>
      <c r="I11" s="192"/>
      <c r="J11" s="192"/>
      <c r="K11" s="142">
        <f>ROUNDDOWN(K9-K10,-3)</f>
        <v>0</v>
      </c>
      <c r="L11" s="113" t="s">
        <v>212</v>
      </c>
    </row>
    <row r="12" spans="1:13" ht="39" customHeight="1">
      <c r="A12" s="192" t="s">
        <v>140</v>
      </c>
      <c r="B12" s="192"/>
      <c r="C12" s="192"/>
      <c r="D12" s="192"/>
      <c r="E12" s="209" t="str">
        <f>IF(K11&gt;=K12,"○","×")</f>
        <v>○</v>
      </c>
      <c r="F12" s="209"/>
      <c r="G12" s="192" t="s">
        <v>224</v>
      </c>
      <c r="H12" s="192"/>
      <c r="I12" s="192"/>
      <c r="J12" s="192"/>
      <c r="K12" s="142">
        <f>A28</f>
        <v>0</v>
      </c>
      <c r="L12" s="49" t="s">
        <v>148</v>
      </c>
    </row>
    <row r="13" spans="1:13" ht="39" customHeight="1">
      <c r="A13" s="192" t="s">
        <v>60</v>
      </c>
      <c r="B13" s="192"/>
      <c r="C13" s="192"/>
      <c r="D13" s="192"/>
      <c r="E13" s="210">
        <f>K12-K13</f>
        <v>0</v>
      </c>
      <c r="F13" s="210"/>
      <c r="G13" s="211" t="s">
        <v>171</v>
      </c>
      <c r="H13" s="211"/>
      <c r="I13" s="211"/>
      <c r="J13" s="211"/>
      <c r="K13" s="142">
        <f>IF(ROUNDDOWN(K12-K11,-3)&lt;=0,0,ROUNDDOWN(K12-K11,-3))</f>
        <v>0</v>
      </c>
      <c r="L13" s="49" t="s">
        <v>117</v>
      </c>
    </row>
    <row r="14" spans="1:13" ht="16.2" customHeight="1">
      <c r="A14" s="127"/>
      <c r="B14" s="127"/>
      <c r="C14" s="127"/>
      <c r="D14" s="127"/>
      <c r="E14" s="128"/>
      <c r="F14" s="128"/>
      <c r="G14" s="129"/>
      <c r="H14" s="129"/>
      <c r="I14" s="129"/>
      <c r="J14" s="129"/>
      <c r="K14" s="130"/>
      <c r="L14" s="40"/>
    </row>
    <row r="15" spans="1:13" ht="41.25" customHeight="1">
      <c r="A15" s="109" t="s">
        <v>213</v>
      </c>
      <c r="B15" s="145" t="s">
        <v>214</v>
      </c>
      <c r="C15" s="146"/>
      <c r="D15" s="146"/>
      <c r="E15" s="204"/>
      <c r="F15" s="38"/>
      <c r="G15" s="203" t="s">
        <v>132</v>
      </c>
      <c r="H15" s="203"/>
      <c r="I15" s="203"/>
      <c r="J15" s="203"/>
      <c r="K15" s="203"/>
      <c r="L15" s="9"/>
    </row>
    <row r="16" spans="1:13" s="35" customFormat="1" ht="66" customHeight="1">
      <c r="A16" s="32" t="s">
        <v>133</v>
      </c>
      <c r="B16" s="33" t="s">
        <v>98</v>
      </c>
      <c r="C16" s="33" t="s">
        <v>111</v>
      </c>
      <c r="D16" s="33" t="s">
        <v>97</v>
      </c>
      <c r="E16" s="33" t="s">
        <v>159</v>
      </c>
      <c r="F16" s="114"/>
      <c r="G16" s="171" t="s">
        <v>116</v>
      </c>
      <c r="H16" s="172"/>
      <c r="I16" s="172"/>
      <c r="J16" s="172"/>
      <c r="K16" s="173"/>
      <c r="L16" s="34" t="s">
        <v>99</v>
      </c>
    </row>
    <row r="17" spans="1:18" ht="50.25" customHeight="1">
      <c r="A17" s="12" t="s">
        <v>215</v>
      </c>
      <c r="B17" s="117"/>
      <c r="C17" s="118"/>
      <c r="D17" s="119"/>
      <c r="E17" s="118"/>
      <c r="F17" s="38"/>
      <c r="G17" s="168"/>
      <c r="H17" s="169"/>
      <c r="I17" s="169"/>
      <c r="J17" s="170"/>
      <c r="K17" s="25">
        <f>B17*C17*D17</f>
        <v>0</v>
      </c>
      <c r="L17" s="16" t="s">
        <v>118</v>
      </c>
    </row>
    <row r="18" spans="1:18" ht="57" customHeight="1">
      <c r="A18" s="12" t="s">
        <v>216</v>
      </c>
      <c r="B18" s="117"/>
      <c r="C18" s="118"/>
      <c r="D18" s="119"/>
      <c r="E18" s="118"/>
      <c r="F18" s="38"/>
      <c r="G18" s="168"/>
      <c r="H18" s="169"/>
      <c r="I18" s="169"/>
      <c r="J18" s="170"/>
      <c r="K18" s="25">
        <f t="shared" ref="K18:K19" si="0">B18*C18*D18</f>
        <v>0</v>
      </c>
      <c r="L18" s="16" t="s">
        <v>119</v>
      </c>
    </row>
    <row r="19" spans="1:18" ht="80.25" customHeight="1">
      <c r="A19" s="12" t="s">
        <v>217</v>
      </c>
      <c r="B19" s="117"/>
      <c r="C19" s="118"/>
      <c r="D19" s="119"/>
      <c r="E19" s="38"/>
      <c r="F19" s="115"/>
      <c r="G19" s="168"/>
      <c r="H19" s="169"/>
      <c r="I19" s="169"/>
      <c r="J19" s="170"/>
      <c r="K19" s="25">
        <f t="shared" si="0"/>
        <v>0</v>
      </c>
      <c r="L19" s="16" t="s">
        <v>127</v>
      </c>
    </row>
    <row r="20" spans="1:18" ht="41.25" customHeight="1">
      <c r="A20" s="12" t="s">
        <v>218</v>
      </c>
      <c r="B20" s="117"/>
      <c r="C20" s="118"/>
      <c r="D20" s="120"/>
      <c r="E20" s="36"/>
      <c r="F20" s="115"/>
      <c r="G20" s="168"/>
      <c r="H20" s="169"/>
      <c r="I20" s="169"/>
      <c r="J20" s="170"/>
      <c r="K20" s="25">
        <f>B20*C20*D20</f>
        <v>0</v>
      </c>
      <c r="L20" s="16" t="s">
        <v>120</v>
      </c>
      <c r="M20" s="31">
        <v>1</v>
      </c>
      <c r="N20" s="31">
        <v>2</v>
      </c>
      <c r="O20" s="31">
        <v>3</v>
      </c>
      <c r="P20" s="31">
        <v>4</v>
      </c>
      <c r="Q20" s="31"/>
      <c r="R20" s="31"/>
    </row>
    <row r="21" spans="1:18" ht="73.5" customHeight="1">
      <c r="A21" s="168"/>
      <c r="B21" s="169"/>
      <c r="C21" s="169"/>
      <c r="D21" s="169"/>
      <c r="E21" s="169"/>
      <c r="F21" s="170"/>
      <c r="G21" s="193" t="s">
        <v>219</v>
      </c>
      <c r="H21" s="194"/>
      <c r="I21" s="194"/>
      <c r="J21" s="194"/>
      <c r="K21" s="25">
        <f>SUM(I50:K52)</f>
        <v>0</v>
      </c>
      <c r="L21" s="16" t="s">
        <v>128</v>
      </c>
    </row>
    <row r="22" spans="1:18" ht="9.6" customHeight="1">
      <c r="A22" s="65"/>
      <c r="B22" s="65"/>
      <c r="C22" s="65"/>
      <c r="D22" s="65"/>
      <c r="E22" s="65"/>
      <c r="F22" s="65"/>
      <c r="G22" s="66"/>
      <c r="H22" s="66"/>
      <c r="I22" s="66"/>
      <c r="J22" s="66"/>
      <c r="K22" s="110"/>
      <c r="L22" s="16"/>
    </row>
    <row r="23" spans="1:18" ht="16.8" customHeight="1" thickBot="1">
      <c r="A23" s="68" t="s">
        <v>161</v>
      </c>
      <c r="B23" s="68"/>
      <c r="C23" s="68"/>
      <c r="D23" s="67"/>
      <c r="E23" s="67"/>
      <c r="F23" s="67"/>
      <c r="G23" s="68"/>
      <c r="H23" s="68"/>
      <c r="I23" s="68"/>
      <c r="J23" s="68"/>
      <c r="K23" s="69"/>
      <c r="L23" s="16"/>
    </row>
    <row r="24" spans="1:18" ht="48.6" customHeight="1" thickBot="1">
      <c r="A24" s="76" t="s">
        <v>165</v>
      </c>
      <c r="B24" s="184" t="s">
        <v>163</v>
      </c>
      <c r="C24" s="185"/>
      <c r="D24" s="185"/>
      <c r="E24" s="80" t="s">
        <v>162</v>
      </c>
      <c r="F24" s="81" t="s">
        <v>223</v>
      </c>
      <c r="G24" s="79" t="s">
        <v>164</v>
      </c>
      <c r="H24" s="185" t="s">
        <v>162</v>
      </c>
      <c r="I24" s="185"/>
      <c r="J24" s="81" t="s">
        <v>160</v>
      </c>
      <c r="K24" s="69"/>
      <c r="L24" s="16"/>
    </row>
    <row r="25" spans="1:18" ht="18.600000000000001" customHeight="1">
      <c r="A25" s="74">
        <f>COUNTA(B25:D34,G25:G34)</f>
        <v>0</v>
      </c>
      <c r="B25" s="212"/>
      <c r="C25" s="213"/>
      <c r="D25" s="214"/>
      <c r="E25" s="133"/>
      <c r="F25" s="134"/>
      <c r="G25" s="135"/>
      <c r="H25" s="215"/>
      <c r="I25" s="215"/>
      <c r="J25" s="134"/>
      <c r="K25" s="69"/>
      <c r="L25" s="16"/>
    </row>
    <row r="26" spans="1:18" ht="18.600000000000001" customHeight="1">
      <c r="A26" s="182" t="s">
        <v>130</v>
      </c>
      <c r="B26" s="216"/>
      <c r="C26" s="217"/>
      <c r="D26" s="218"/>
      <c r="E26" s="136"/>
      <c r="F26" s="137"/>
      <c r="G26" s="138"/>
      <c r="H26" s="219"/>
      <c r="I26" s="219"/>
      <c r="J26" s="137"/>
      <c r="K26" s="69"/>
      <c r="L26" s="16"/>
    </row>
    <row r="27" spans="1:18" ht="18.600000000000001" customHeight="1">
      <c r="A27" s="183"/>
      <c r="B27" s="216"/>
      <c r="C27" s="217"/>
      <c r="D27" s="218"/>
      <c r="E27" s="136"/>
      <c r="F27" s="137"/>
      <c r="G27" s="138"/>
      <c r="H27" s="219"/>
      <c r="I27" s="219"/>
      <c r="J27" s="137"/>
      <c r="K27" s="69"/>
      <c r="L27" s="16"/>
    </row>
    <row r="28" spans="1:18" ht="18.600000000000001" customHeight="1" thickBot="1">
      <c r="A28" s="75">
        <f>SUM(F25:F34,J25:J34)</f>
        <v>0</v>
      </c>
      <c r="B28" s="216"/>
      <c r="C28" s="217"/>
      <c r="D28" s="218"/>
      <c r="E28" s="136"/>
      <c r="F28" s="137"/>
      <c r="G28" s="138"/>
      <c r="H28" s="219"/>
      <c r="I28" s="219"/>
      <c r="J28" s="137"/>
      <c r="K28" s="69"/>
      <c r="L28" s="16"/>
    </row>
    <row r="29" spans="1:18" ht="18.600000000000001" customHeight="1">
      <c r="A29" s="73"/>
      <c r="B29" s="216"/>
      <c r="C29" s="217"/>
      <c r="D29" s="218"/>
      <c r="E29" s="136"/>
      <c r="F29" s="137"/>
      <c r="G29" s="138"/>
      <c r="H29" s="219"/>
      <c r="I29" s="219"/>
      <c r="J29" s="137"/>
      <c r="K29" s="69"/>
      <c r="L29" s="16"/>
    </row>
    <row r="30" spans="1:18" ht="18.600000000000001" customHeight="1">
      <c r="A30" s="85" t="s">
        <v>166</v>
      </c>
      <c r="B30" s="216"/>
      <c r="C30" s="217"/>
      <c r="D30" s="218"/>
      <c r="E30" s="136"/>
      <c r="F30" s="137"/>
      <c r="G30" s="138"/>
      <c r="H30" s="219"/>
      <c r="I30" s="219"/>
      <c r="J30" s="137"/>
      <c r="K30" s="69"/>
      <c r="L30" s="16"/>
    </row>
    <row r="31" spans="1:18" ht="18.600000000000001" customHeight="1">
      <c r="A31" s="85" t="s">
        <v>167</v>
      </c>
      <c r="B31" s="216"/>
      <c r="C31" s="217"/>
      <c r="D31" s="218"/>
      <c r="E31" s="136"/>
      <c r="F31" s="137"/>
      <c r="G31" s="138"/>
      <c r="H31" s="219"/>
      <c r="I31" s="219"/>
      <c r="J31" s="137"/>
      <c r="K31" s="69"/>
      <c r="L31" s="16"/>
    </row>
    <row r="32" spans="1:18" ht="18.600000000000001" customHeight="1">
      <c r="A32" s="85" t="s">
        <v>168</v>
      </c>
      <c r="B32" s="216"/>
      <c r="C32" s="217"/>
      <c r="D32" s="218"/>
      <c r="E32" s="136"/>
      <c r="F32" s="137"/>
      <c r="G32" s="138"/>
      <c r="H32" s="219"/>
      <c r="I32" s="219"/>
      <c r="J32" s="137"/>
      <c r="K32" s="69"/>
      <c r="L32" s="16"/>
    </row>
    <row r="33" spans="1:18" ht="18.600000000000001" customHeight="1">
      <c r="A33" s="85" t="s">
        <v>169</v>
      </c>
      <c r="B33" s="216"/>
      <c r="C33" s="217"/>
      <c r="D33" s="218"/>
      <c r="E33" s="136"/>
      <c r="F33" s="137"/>
      <c r="G33" s="138"/>
      <c r="H33" s="219"/>
      <c r="I33" s="219"/>
      <c r="J33" s="137"/>
      <c r="K33" s="69"/>
      <c r="L33" s="16"/>
    </row>
    <row r="34" spans="1:18" ht="18.600000000000001" customHeight="1" thickBot="1">
      <c r="A34" s="85" t="s">
        <v>170</v>
      </c>
      <c r="B34" s="220"/>
      <c r="C34" s="221"/>
      <c r="D34" s="222"/>
      <c r="E34" s="139"/>
      <c r="F34" s="140"/>
      <c r="G34" s="141"/>
      <c r="H34" s="223"/>
      <c r="I34" s="223"/>
      <c r="J34" s="140"/>
      <c r="K34" s="69"/>
      <c r="L34" s="16"/>
    </row>
    <row r="35" spans="1:18" ht="9.6" customHeight="1">
      <c r="A35" s="67"/>
      <c r="B35" s="67"/>
      <c r="C35" s="67"/>
      <c r="D35" s="67"/>
      <c r="E35" s="67"/>
      <c r="F35" s="67"/>
      <c r="G35" s="68"/>
      <c r="H35" s="68"/>
      <c r="I35" s="68"/>
      <c r="J35" s="68"/>
      <c r="K35" s="69"/>
      <c r="L35" s="16"/>
    </row>
    <row r="36" spans="1:18" ht="55.2" customHeight="1">
      <c r="A36" s="164" t="s">
        <v>149</v>
      </c>
      <c r="B36" s="165"/>
      <c r="C36" s="165"/>
      <c r="D36" s="165"/>
      <c r="E36" s="165"/>
      <c r="F36" s="165"/>
      <c r="G36" s="165"/>
      <c r="H36" s="165"/>
      <c r="I36" s="165"/>
      <c r="J36" s="165"/>
      <c r="K36" s="166"/>
      <c r="L36" s="16"/>
    </row>
    <row r="37" spans="1:18" s="35" customFormat="1" ht="72.75" customHeight="1">
      <c r="A37" s="32" t="s">
        <v>134</v>
      </c>
      <c r="B37" s="33" t="s">
        <v>98</v>
      </c>
      <c r="C37" s="33" t="s">
        <v>150</v>
      </c>
      <c r="D37" s="33" t="s">
        <v>97</v>
      </c>
      <c r="E37" s="33" t="s">
        <v>159</v>
      </c>
      <c r="F37" s="116"/>
      <c r="G37" s="171" t="s">
        <v>116</v>
      </c>
      <c r="H37" s="172"/>
      <c r="I37" s="172"/>
      <c r="J37" s="172"/>
      <c r="K37" s="173"/>
      <c r="L37" s="34" t="s">
        <v>99</v>
      </c>
    </row>
    <row r="38" spans="1:18" ht="50.25" customHeight="1">
      <c r="A38" s="12" t="s">
        <v>215</v>
      </c>
      <c r="B38" s="117"/>
      <c r="C38" s="118"/>
      <c r="D38" s="119"/>
      <c r="E38" s="118"/>
      <c r="F38" s="38"/>
      <c r="G38" s="168"/>
      <c r="H38" s="169"/>
      <c r="I38" s="169"/>
      <c r="J38" s="170"/>
      <c r="K38" s="25">
        <f t="shared" ref="K38:K41" si="1">B38*C38*D38</f>
        <v>0</v>
      </c>
      <c r="L38" s="16" t="s">
        <v>118</v>
      </c>
    </row>
    <row r="39" spans="1:18" ht="57" customHeight="1">
      <c r="A39" s="12" t="s">
        <v>216</v>
      </c>
      <c r="B39" s="117"/>
      <c r="C39" s="118"/>
      <c r="D39" s="119"/>
      <c r="E39" s="118"/>
      <c r="F39" s="38"/>
      <c r="G39" s="168"/>
      <c r="H39" s="169"/>
      <c r="I39" s="169"/>
      <c r="J39" s="170"/>
      <c r="K39" s="25">
        <f t="shared" si="1"/>
        <v>0</v>
      </c>
      <c r="L39" s="16" t="s">
        <v>119</v>
      </c>
    </row>
    <row r="40" spans="1:18" ht="80.25" customHeight="1">
      <c r="A40" s="12" t="s">
        <v>217</v>
      </c>
      <c r="B40" s="117"/>
      <c r="C40" s="118"/>
      <c r="D40" s="119"/>
      <c r="E40" s="38"/>
      <c r="F40" s="115"/>
      <c r="G40" s="168"/>
      <c r="H40" s="169"/>
      <c r="I40" s="169"/>
      <c r="J40" s="170"/>
      <c r="K40" s="25">
        <f t="shared" si="1"/>
        <v>0</v>
      </c>
      <c r="L40" s="16" t="s">
        <v>127</v>
      </c>
    </row>
    <row r="41" spans="1:18" ht="41.25" customHeight="1">
      <c r="A41" s="12" t="s">
        <v>218</v>
      </c>
      <c r="B41" s="117"/>
      <c r="C41" s="118"/>
      <c r="D41" s="120"/>
      <c r="E41" s="36"/>
      <c r="F41" s="38"/>
      <c r="G41" s="168"/>
      <c r="H41" s="169"/>
      <c r="I41" s="169"/>
      <c r="J41" s="170"/>
      <c r="K41" s="25">
        <f t="shared" si="1"/>
        <v>0</v>
      </c>
      <c r="L41" s="16" t="s">
        <v>120</v>
      </c>
      <c r="M41" s="31">
        <v>1</v>
      </c>
      <c r="N41" s="31">
        <v>2</v>
      </c>
      <c r="O41" s="31">
        <v>3</v>
      </c>
      <c r="P41" s="31">
        <v>4</v>
      </c>
      <c r="Q41" s="31"/>
      <c r="R41" s="31"/>
    </row>
    <row r="42" spans="1:18" s="35" customFormat="1" ht="72.75" customHeight="1">
      <c r="A42" s="32" t="s">
        <v>225</v>
      </c>
      <c r="B42" s="33" t="s">
        <v>98</v>
      </c>
      <c r="C42" s="33" t="s">
        <v>150</v>
      </c>
      <c r="D42" s="33" t="s">
        <v>97</v>
      </c>
      <c r="E42" s="33" t="s">
        <v>159</v>
      </c>
      <c r="F42" s="116"/>
      <c r="G42" s="171" t="s">
        <v>116</v>
      </c>
      <c r="H42" s="172"/>
      <c r="I42" s="172"/>
      <c r="J42" s="172"/>
      <c r="K42" s="173"/>
      <c r="L42" s="34" t="s">
        <v>99</v>
      </c>
    </row>
    <row r="43" spans="1:18" ht="50.25" customHeight="1">
      <c r="A43" s="12" t="s">
        <v>215</v>
      </c>
      <c r="B43" s="117"/>
      <c r="C43" s="118"/>
      <c r="D43" s="119"/>
      <c r="E43" s="118"/>
      <c r="F43" s="38"/>
      <c r="G43" s="168"/>
      <c r="H43" s="169"/>
      <c r="I43" s="169"/>
      <c r="J43" s="170"/>
      <c r="K43" s="25">
        <f t="shared" ref="K43:K46" si="2">B43*C43*D43</f>
        <v>0</v>
      </c>
      <c r="L43" s="16" t="s">
        <v>118</v>
      </c>
    </row>
    <row r="44" spans="1:18" ht="57" customHeight="1">
      <c r="A44" s="12" t="s">
        <v>216</v>
      </c>
      <c r="B44" s="117"/>
      <c r="C44" s="118"/>
      <c r="D44" s="119"/>
      <c r="E44" s="118"/>
      <c r="F44" s="38"/>
      <c r="G44" s="168"/>
      <c r="H44" s="169"/>
      <c r="I44" s="169"/>
      <c r="J44" s="170"/>
      <c r="K44" s="25">
        <f t="shared" si="2"/>
        <v>0</v>
      </c>
      <c r="L44" s="16" t="s">
        <v>119</v>
      </c>
    </row>
    <row r="45" spans="1:18" ht="80.25" customHeight="1">
      <c r="A45" s="12" t="s">
        <v>217</v>
      </c>
      <c r="B45" s="117"/>
      <c r="C45" s="118"/>
      <c r="D45" s="119"/>
      <c r="E45" s="38"/>
      <c r="F45" s="115"/>
      <c r="G45" s="168"/>
      <c r="H45" s="169"/>
      <c r="I45" s="169"/>
      <c r="J45" s="170"/>
      <c r="K45" s="25">
        <f t="shared" si="2"/>
        <v>0</v>
      </c>
      <c r="L45" s="16" t="s">
        <v>127</v>
      </c>
    </row>
    <row r="46" spans="1:18" ht="41.25" customHeight="1">
      <c r="A46" s="12" t="s">
        <v>218</v>
      </c>
      <c r="B46" s="117"/>
      <c r="C46" s="118"/>
      <c r="D46" s="120"/>
      <c r="E46" s="36"/>
      <c r="F46" s="38"/>
      <c r="G46" s="168"/>
      <c r="H46" s="169"/>
      <c r="I46" s="169"/>
      <c r="J46" s="170"/>
      <c r="K46" s="25">
        <f t="shared" si="2"/>
        <v>0</v>
      </c>
      <c r="L46" s="16" t="s">
        <v>120</v>
      </c>
      <c r="M46" s="31">
        <v>1</v>
      </c>
      <c r="N46" s="31">
        <v>2</v>
      </c>
      <c r="O46" s="31">
        <v>3</v>
      </c>
      <c r="P46" s="31">
        <v>4</v>
      </c>
      <c r="Q46" s="31"/>
      <c r="R46" s="31"/>
    </row>
    <row r="47" spans="1:18" ht="76.2" customHeight="1">
      <c r="A47" s="48" t="s">
        <v>208</v>
      </c>
      <c r="B47" s="147" t="s">
        <v>180</v>
      </c>
      <c r="C47" s="148"/>
      <c r="D47" s="148"/>
      <c r="E47" s="148"/>
      <c r="F47" s="148"/>
      <c r="G47" s="148"/>
      <c r="H47" s="148"/>
      <c r="I47" s="125"/>
      <c r="J47" s="8"/>
      <c r="L47" s="7"/>
    </row>
    <row r="48" spans="1:18" ht="41.25" customHeight="1">
      <c r="A48" s="145" t="s">
        <v>112</v>
      </c>
      <c r="B48" s="146"/>
      <c r="C48" s="146"/>
      <c r="D48" s="146"/>
      <c r="E48" s="146"/>
      <c r="F48" s="146"/>
      <c r="G48" s="146"/>
      <c r="H48" s="146"/>
      <c r="I48" s="167" t="s">
        <v>53</v>
      </c>
      <c r="J48" s="167"/>
      <c r="K48" s="167"/>
      <c r="L48" s="7"/>
    </row>
    <row r="49" spans="1:12" ht="72.75" customHeight="1">
      <c r="A49" s="10" t="s">
        <v>124</v>
      </c>
      <c r="B49" s="14" t="s">
        <v>102</v>
      </c>
      <c r="C49" s="14" t="s">
        <v>103</v>
      </c>
      <c r="D49" s="14" t="s">
        <v>101</v>
      </c>
      <c r="E49" s="14" t="s">
        <v>104</v>
      </c>
      <c r="F49" s="14" t="s">
        <v>105</v>
      </c>
      <c r="G49" s="14" t="s">
        <v>107</v>
      </c>
      <c r="H49" s="14" t="s">
        <v>106</v>
      </c>
      <c r="I49" s="167"/>
      <c r="J49" s="167"/>
      <c r="K49" s="167"/>
      <c r="L49" s="16" t="s">
        <v>99</v>
      </c>
    </row>
    <row r="50" spans="1:12" ht="84.75" customHeight="1">
      <c r="A50" s="12" t="s">
        <v>121</v>
      </c>
      <c r="B50" s="118"/>
      <c r="C50" s="118"/>
      <c r="D50" s="131" t="e">
        <f>C50/B50</f>
        <v>#DIV/0!</v>
      </c>
      <c r="E50" s="132" t="e">
        <f>(D50-0.02)*B50</f>
        <v>#DIV/0!</v>
      </c>
      <c r="F50" s="121"/>
      <c r="G50" s="122"/>
      <c r="H50" s="123"/>
      <c r="I50" s="157">
        <f>F50*G50*H50</f>
        <v>0</v>
      </c>
      <c r="J50" s="157"/>
      <c r="K50" s="157"/>
      <c r="L50" s="7"/>
    </row>
    <row r="51" spans="1:12" ht="93.75" customHeight="1">
      <c r="A51" s="12" t="s">
        <v>122</v>
      </c>
      <c r="B51" s="118"/>
      <c r="C51" s="118"/>
      <c r="D51" s="131" t="e">
        <f>C51/B51</f>
        <v>#DIV/0!</v>
      </c>
      <c r="E51" s="132" t="e">
        <f>(D51-0.02)*B51</f>
        <v>#DIV/0!</v>
      </c>
      <c r="F51" s="121"/>
      <c r="G51" s="122"/>
      <c r="H51" s="123"/>
      <c r="I51" s="157">
        <f>F51*G51*H51</f>
        <v>0</v>
      </c>
      <c r="J51" s="157"/>
      <c r="K51" s="157"/>
      <c r="L51" s="7"/>
    </row>
    <row r="52" spans="1:12" ht="90" customHeight="1">
      <c r="A52" s="12" t="s">
        <v>123</v>
      </c>
      <c r="B52" s="224"/>
      <c r="C52" s="225"/>
      <c r="D52" s="225"/>
      <c r="E52" s="225"/>
      <c r="F52" s="225"/>
      <c r="G52" s="225"/>
      <c r="H52" s="225"/>
      <c r="I52" s="157">
        <v>0</v>
      </c>
      <c r="J52" s="157"/>
      <c r="K52" s="157"/>
      <c r="L52" s="7"/>
    </row>
    <row r="53" spans="1:12" ht="65.400000000000006" customHeight="1">
      <c r="A53" s="158" t="s">
        <v>183</v>
      </c>
      <c r="B53" s="154"/>
      <c r="C53" s="154"/>
      <c r="D53" s="154"/>
      <c r="E53" s="154"/>
      <c r="F53" s="154"/>
      <c r="G53" s="154"/>
      <c r="H53" s="154"/>
      <c r="I53" s="159"/>
      <c r="J53" s="8"/>
      <c r="L53" s="7"/>
    </row>
  </sheetData>
  <sheetProtection algorithmName="SHA-512" hashValue="Hb32opxg4+Uzdr5x5HE99M4ZnQjWowasqkg+kP02ACK6e7pVTbVy9tFteXdrDIcK7FGKMMJpqzuefj/Eb5v4gA==" saltValue="VZXzvP/vBpSi2ievr6uW+Q==" spinCount="100000" sheet="1" objects="1" scenarios="1"/>
  <dataConsolidate/>
  <mergeCells count="68">
    <mergeCell ref="B52:H52"/>
    <mergeCell ref="I52:K52"/>
    <mergeCell ref="A53:I53"/>
    <mergeCell ref="G46:J46"/>
    <mergeCell ref="B47:H47"/>
    <mergeCell ref="A48:H48"/>
    <mergeCell ref="I48:K49"/>
    <mergeCell ref="I50:K50"/>
    <mergeCell ref="I51:K51"/>
    <mergeCell ref="G45:J45"/>
    <mergeCell ref="B34:D34"/>
    <mergeCell ref="H34:I34"/>
    <mergeCell ref="A36:K36"/>
    <mergeCell ref="G37:K37"/>
    <mergeCell ref="G38:J38"/>
    <mergeCell ref="G39:J39"/>
    <mergeCell ref="G40:J40"/>
    <mergeCell ref="G41:J41"/>
    <mergeCell ref="G42:K42"/>
    <mergeCell ref="G43:J43"/>
    <mergeCell ref="G44:J44"/>
    <mergeCell ref="B31:D31"/>
    <mergeCell ref="H31:I31"/>
    <mergeCell ref="B32:D32"/>
    <mergeCell ref="H32:I32"/>
    <mergeCell ref="B33:D33"/>
    <mergeCell ref="H33:I33"/>
    <mergeCell ref="B28:D28"/>
    <mergeCell ref="H28:I28"/>
    <mergeCell ref="B29:D29"/>
    <mergeCell ref="H29:I29"/>
    <mergeCell ref="B30:D30"/>
    <mergeCell ref="H30:I30"/>
    <mergeCell ref="B24:D24"/>
    <mergeCell ref="H24:I24"/>
    <mergeCell ref="B25:D25"/>
    <mergeCell ref="H25:I25"/>
    <mergeCell ref="A26:A27"/>
    <mergeCell ref="B26:D26"/>
    <mergeCell ref="H26:I26"/>
    <mergeCell ref="B27:D27"/>
    <mergeCell ref="H27:I27"/>
    <mergeCell ref="G17:J17"/>
    <mergeCell ref="G18:J18"/>
    <mergeCell ref="G19:J19"/>
    <mergeCell ref="G20:J20"/>
    <mergeCell ref="A21:F21"/>
    <mergeCell ref="G21:J21"/>
    <mergeCell ref="G16:K16"/>
    <mergeCell ref="A11:D11"/>
    <mergeCell ref="E11:F11"/>
    <mergeCell ref="G11:J11"/>
    <mergeCell ref="A12:D12"/>
    <mergeCell ref="E12:F12"/>
    <mergeCell ref="G12:J12"/>
    <mergeCell ref="A13:D13"/>
    <mergeCell ref="E13:F13"/>
    <mergeCell ref="G13:J13"/>
    <mergeCell ref="B15:E15"/>
    <mergeCell ref="G15:K15"/>
    <mergeCell ref="A10:D10"/>
    <mergeCell ref="E10:F10"/>
    <mergeCell ref="G10:J10"/>
    <mergeCell ref="A4:K4"/>
    <mergeCell ref="L7:L8"/>
    <mergeCell ref="A9:D9"/>
    <mergeCell ref="E9:F9"/>
    <mergeCell ref="G9:J9"/>
  </mergeCells>
  <phoneticPr fontId="42"/>
  <conditionalFormatting sqref="A17:A20">
    <cfRule type="expression" dxfId="320" priority="17">
      <formula>#REF!="×"</formula>
    </cfRule>
  </conditionalFormatting>
  <conditionalFormatting sqref="A38:A41">
    <cfRule type="expression" dxfId="319" priority="8">
      <formula>#REF!="×"</formula>
    </cfRule>
  </conditionalFormatting>
  <conditionalFormatting sqref="A43:A46">
    <cfRule type="expression" dxfId="318" priority="5">
      <formula>#REF!="×"</formula>
    </cfRule>
  </conditionalFormatting>
  <conditionalFormatting sqref="A50:H51 I50:I52 A52:B52">
    <cfRule type="expression" dxfId="317" priority="20">
      <formula>#REF!="×"</formula>
    </cfRule>
  </conditionalFormatting>
  <conditionalFormatting sqref="B19:D19 A21:A26 G22:G35 B25:B35 A28:A36 B40:D40 B43:E44 B45:D45">
    <cfRule type="expression" dxfId="316" priority="22">
      <formula>$F$8="×"</formula>
    </cfRule>
  </conditionalFormatting>
  <conditionalFormatting sqref="B17:E18">
    <cfRule type="expression" dxfId="315" priority="24">
      <formula>$F$8="×"</formula>
    </cfRule>
  </conditionalFormatting>
  <conditionalFormatting sqref="B20:E20">
    <cfRule type="expression" dxfId="314" priority="21">
      <formula>$F$8="×"</formula>
    </cfRule>
  </conditionalFormatting>
  <conditionalFormatting sqref="B38:E39">
    <cfRule type="expression" dxfId="313" priority="23">
      <formula>$F$8="×"</formula>
    </cfRule>
  </conditionalFormatting>
  <conditionalFormatting sqref="B41:E41">
    <cfRule type="expression" dxfId="312" priority="7">
      <formula>$F$8="×"</formula>
    </cfRule>
  </conditionalFormatting>
  <conditionalFormatting sqref="B46:E46">
    <cfRule type="expression" dxfId="311" priority="6">
      <formula>$F$8="×"</formula>
    </cfRule>
  </conditionalFormatting>
  <conditionalFormatting sqref="G17:G21">
    <cfRule type="expression" dxfId="310" priority="13">
      <formula>$F$4="×"</formula>
    </cfRule>
  </conditionalFormatting>
  <conditionalFormatting sqref="G38:G41">
    <cfRule type="expression" dxfId="309" priority="9">
      <formula>$F$4="×"</formula>
    </cfRule>
  </conditionalFormatting>
  <conditionalFormatting sqref="G43:G46">
    <cfRule type="expression" dxfId="308" priority="1">
      <formula>$F$4="×"</formula>
    </cfRule>
  </conditionalFormatting>
  <conditionalFormatting sqref="K17:K20">
    <cfRule type="expression" dxfId="307" priority="16">
      <formula>$F$4="×"</formula>
    </cfRule>
  </conditionalFormatting>
  <conditionalFormatting sqref="K21:K35">
    <cfRule type="expression" dxfId="306" priority="14">
      <formula>$F$8="×"</formula>
    </cfRule>
  </conditionalFormatting>
  <conditionalFormatting sqref="K38:K41">
    <cfRule type="expression" dxfId="305" priority="10">
      <formula>$F$4="×"</formula>
    </cfRule>
  </conditionalFormatting>
  <conditionalFormatting sqref="K43:K46">
    <cfRule type="expression" dxfId="304" priority="2">
      <formula>$F$4="×"</formula>
    </cfRule>
  </conditionalFormatting>
  <dataValidations count="3">
    <dataValidation type="list" allowBlank="1" showInputMessage="1" showErrorMessage="1" sqref="E11:F11" xr:uid="{6C4208BC-DE4A-4DE4-9855-55EE97DA1738}">
      <formula1>$M$1:$M$2</formula1>
    </dataValidation>
    <dataValidation type="list" allowBlank="1" showInputMessage="1" showErrorMessage="1" sqref="D20 D41 D46" xr:uid="{13BFA6F6-EE71-42C8-B98F-9A2DF32F639C}">
      <formula1>$M$20:$R$20</formula1>
    </dataValidation>
    <dataValidation type="list" allowBlank="1" showInputMessage="1" showErrorMessage="1" sqref="E25:E34 H25:I34" xr:uid="{569E0277-DC82-4936-891B-2AA43BC02F11}">
      <formula1>$A$30:$A$34</formula1>
    </dataValidation>
  </dataValidations>
  <printOptions horizontalCentered="1" verticalCentered="1"/>
  <pageMargins left="0.70866141732283472" right="0.70866141732283472" top="0.55118110236220474" bottom="0.15748031496062992" header="0.31496062992125984" footer="0.31496062992125984"/>
  <pageSetup paperSize="9" scale="47" fitToHeight="0" orientation="landscape" r:id="rId1"/>
  <rowBreaks count="2" manualBreakCount="2">
    <brk id="35" max="10" man="1"/>
    <brk id="46" max="10"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99ED1-2722-4E65-B439-260C1089ED85}">
  <sheetPr codeName="Sheet6"/>
  <dimension ref="A1:R39"/>
  <sheetViews>
    <sheetView view="pageBreakPreview" zoomScale="85" zoomScaleNormal="85" zoomScaleSheetLayoutView="85" workbookViewId="0">
      <selection activeCell="A6" sqref="A6"/>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195</v>
      </c>
      <c r="B1" s="13"/>
      <c r="C1" s="13"/>
      <c r="D1" s="13"/>
      <c r="E1" s="13"/>
      <c r="G1" s="6"/>
      <c r="I1" s="5"/>
      <c r="J1" s="5"/>
      <c r="K1" s="24"/>
      <c r="M1" s="143" t="s">
        <v>231</v>
      </c>
    </row>
    <row r="2" spans="1:13" ht="25.5" customHeight="1">
      <c r="A2" s="52"/>
      <c r="B2" s="13"/>
      <c r="C2" s="13"/>
      <c r="D2" s="13"/>
      <c r="E2" s="13"/>
      <c r="G2" s="6"/>
      <c r="I2" s="5"/>
      <c r="J2" s="5"/>
      <c r="K2" s="53" t="s">
        <v>151</v>
      </c>
      <c r="L2" s="55"/>
      <c r="M2" s="144" t="s">
        <v>226</v>
      </c>
    </row>
    <row r="3" spans="1:13" ht="25.5" customHeight="1">
      <c r="A3" s="54" t="s">
        <v>152</v>
      </c>
      <c r="B3" s="13"/>
      <c r="C3" s="13"/>
      <c r="D3" s="13"/>
      <c r="E3" s="13"/>
      <c r="G3" s="6"/>
      <c r="I3" s="5"/>
      <c r="J3" s="5"/>
      <c r="K3" s="24"/>
      <c r="L3" s="55"/>
    </row>
    <row r="4" spans="1:13" ht="46.5" customHeight="1">
      <c r="A4" s="186" t="s">
        <v>153</v>
      </c>
      <c r="B4" s="187"/>
      <c r="C4" s="187"/>
      <c r="D4" s="187"/>
      <c r="E4" s="187"/>
      <c r="F4" s="187"/>
      <c r="G4" s="187"/>
      <c r="H4" s="187"/>
      <c r="I4" s="187"/>
      <c r="J4" s="187"/>
      <c r="K4" s="187"/>
      <c r="L4" s="40"/>
    </row>
    <row r="5" spans="1:13" ht="25.2" customHeight="1">
      <c r="A5" s="51"/>
      <c r="B5" s="13"/>
      <c r="C5" s="13"/>
      <c r="D5" s="13"/>
      <c r="E5" s="13"/>
      <c r="F5" s="13"/>
      <c r="G5" s="13"/>
      <c r="H5" s="13"/>
      <c r="I5" s="13"/>
      <c r="J5" s="13"/>
      <c r="K5" s="13"/>
      <c r="L5" s="40"/>
    </row>
    <row r="6" spans="1:13" ht="25.2" customHeight="1">
      <c r="A6" s="56" t="s">
        <v>227</v>
      </c>
      <c r="B6" s="57" t="s">
        <v>154</v>
      </c>
      <c r="C6" s="13"/>
      <c r="D6" s="13"/>
      <c r="E6" s="13"/>
      <c r="F6" s="13"/>
      <c r="G6" s="13"/>
      <c r="H6" s="13"/>
      <c r="I6" s="13"/>
      <c r="J6" s="13"/>
      <c r="K6" s="13"/>
      <c r="L6" s="40"/>
    </row>
    <row r="7" spans="1:13" ht="25.2" customHeight="1">
      <c r="A7" s="57" t="s">
        <v>155</v>
      </c>
      <c r="B7" s="13"/>
      <c r="C7" s="13"/>
      <c r="D7" s="13"/>
      <c r="E7" s="13"/>
      <c r="F7" s="13"/>
      <c r="G7" s="13"/>
      <c r="H7" s="13"/>
      <c r="I7" s="13"/>
      <c r="J7" s="13"/>
      <c r="K7" s="13"/>
      <c r="L7" s="188" t="s">
        <v>172</v>
      </c>
    </row>
    <row r="8" spans="1:13" ht="25.2" customHeight="1">
      <c r="A8" s="51"/>
      <c r="B8" s="13"/>
      <c r="C8" s="13"/>
      <c r="D8" s="13"/>
      <c r="E8" s="13"/>
      <c r="F8" s="13"/>
      <c r="G8" s="13"/>
      <c r="H8" s="13"/>
      <c r="I8" s="13"/>
      <c r="J8" s="13"/>
      <c r="K8" s="13"/>
      <c r="L8" s="188"/>
    </row>
    <row r="9" spans="1:13" ht="39.6" customHeight="1">
      <c r="A9" s="189" t="s">
        <v>192</v>
      </c>
      <c r="B9" s="189"/>
      <c r="C9" s="189"/>
      <c r="D9" s="189"/>
      <c r="E9" s="190" t="s">
        <v>206</v>
      </c>
      <c r="F9" s="190"/>
      <c r="G9" s="189" t="s">
        <v>114</v>
      </c>
      <c r="H9" s="189"/>
      <c r="I9" s="189"/>
      <c r="J9" s="189"/>
      <c r="K9" s="86">
        <f>SUM($K$17:$K$21)</f>
        <v>180000</v>
      </c>
      <c r="L9" s="49" t="s">
        <v>135</v>
      </c>
    </row>
    <row r="10" spans="1:13" ht="39.6" customHeight="1">
      <c r="A10" s="189" t="s">
        <v>193</v>
      </c>
      <c r="B10" s="189"/>
      <c r="C10" s="189"/>
      <c r="D10" s="189"/>
      <c r="E10" s="190" t="s">
        <v>207</v>
      </c>
      <c r="F10" s="190"/>
      <c r="G10" s="192" t="s">
        <v>113</v>
      </c>
      <c r="H10" s="192"/>
      <c r="I10" s="192"/>
      <c r="J10" s="192"/>
      <c r="K10" s="58">
        <v>0</v>
      </c>
      <c r="L10" s="50" t="s">
        <v>147</v>
      </c>
    </row>
    <row r="11" spans="1:13" ht="39.6" customHeight="1">
      <c r="A11" s="195" t="s">
        <v>210</v>
      </c>
      <c r="B11" s="196"/>
      <c r="C11" s="196"/>
      <c r="D11" s="197"/>
      <c r="E11" s="198" t="s">
        <v>230</v>
      </c>
      <c r="F11" s="199"/>
      <c r="G11" s="192" t="s">
        <v>136</v>
      </c>
      <c r="H11" s="192"/>
      <c r="I11" s="192"/>
      <c r="J11" s="192"/>
      <c r="K11" s="86">
        <f>ROUNDDOWN(K9-K10,-3)</f>
        <v>180000</v>
      </c>
      <c r="L11" s="113" t="s">
        <v>220</v>
      </c>
    </row>
    <row r="12" spans="1:13" ht="39.6" customHeight="1">
      <c r="A12" s="189" t="s">
        <v>139</v>
      </c>
      <c r="B12" s="189"/>
      <c r="C12" s="189"/>
      <c r="D12" s="189"/>
      <c r="E12" s="230" t="str">
        <f>IF(K11&gt;=K12,"○","×")</f>
        <v>○</v>
      </c>
      <c r="F12" s="230"/>
      <c r="G12" s="189" t="s">
        <v>115</v>
      </c>
      <c r="H12" s="189"/>
      <c r="I12" s="189"/>
      <c r="J12" s="189"/>
      <c r="K12" s="58">
        <v>145000</v>
      </c>
      <c r="L12" s="49" t="s">
        <v>138</v>
      </c>
    </row>
    <row r="13" spans="1:13" ht="39.6" customHeight="1">
      <c r="A13" s="189" t="s">
        <v>60</v>
      </c>
      <c r="B13" s="189"/>
      <c r="C13" s="189"/>
      <c r="D13" s="189"/>
      <c r="E13" s="231">
        <f>K12-K13</f>
        <v>145000</v>
      </c>
      <c r="F13" s="231"/>
      <c r="G13" s="202" t="s">
        <v>171</v>
      </c>
      <c r="H13" s="202"/>
      <c r="I13" s="202"/>
      <c r="J13" s="202"/>
      <c r="K13" s="86">
        <f>IF(ROUNDDOWN(K12-K11,-3)&lt;=0,0,ROUNDDOWN(K12-K11,-3))</f>
        <v>0</v>
      </c>
      <c r="L13" s="40" t="s">
        <v>117</v>
      </c>
    </row>
    <row r="14" spans="1:13" ht="16.2" customHeight="1">
      <c r="A14" s="59"/>
      <c r="B14" s="59"/>
      <c r="C14" s="59"/>
      <c r="D14" s="59"/>
      <c r="E14" s="60"/>
      <c r="F14" s="60"/>
      <c r="G14" s="18"/>
      <c r="H14" s="18"/>
      <c r="I14" s="18"/>
      <c r="J14" s="18"/>
      <c r="K14" s="61"/>
      <c r="L14" s="40"/>
    </row>
    <row r="15" spans="1:13" ht="41.25" customHeight="1">
      <c r="A15" s="109" t="s">
        <v>213</v>
      </c>
      <c r="B15" s="145" t="s">
        <v>214</v>
      </c>
      <c r="C15" s="146"/>
      <c r="D15" s="146"/>
      <c r="E15" s="204"/>
      <c r="F15" s="38"/>
      <c r="G15" s="145" t="s">
        <v>53</v>
      </c>
      <c r="H15" s="146"/>
      <c r="I15" s="146"/>
      <c r="J15" s="146"/>
      <c r="K15" s="204"/>
      <c r="L15" s="9"/>
    </row>
    <row r="16" spans="1:13" s="35" customFormat="1" ht="63" customHeight="1">
      <c r="A16" s="32" t="s">
        <v>110</v>
      </c>
      <c r="B16" s="33" t="s">
        <v>157</v>
      </c>
      <c r="C16" s="33" t="s">
        <v>156</v>
      </c>
      <c r="D16" s="33" t="s">
        <v>97</v>
      </c>
      <c r="E16" s="33" t="s">
        <v>159</v>
      </c>
      <c r="F16" s="114"/>
      <c r="G16" s="171" t="s">
        <v>116</v>
      </c>
      <c r="H16" s="172"/>
      <c r="I16" s="172"/>
      <c r="J16" s="172"/>
      <c r="K16" s="173"/>
      <c r="L16" s="34" t="s">
        <v>99</v>
      </c>
    </row>
    <row r="17" spans="1:18" ht="50.25" customHeight="1">
      <c r="A17" s="12" t="s">
        <v>215</v>
      </c>
      <c r="B17" s="30">
        <v>3</v>
      </c>
      <c r="C17" s="17">
        <v>10000</v>
      </c>
      <c r="D17" s="39">
        <v>2</v>
      </c>
      <c r="E17" s="17">
        <v>10000</v>
      </c>
      <c r="F17" s="38"/>
      <c r="G17" s="168"/>
      <c r="H17" s="169"/>
      <c r="I17" s="169"/>
      <c r="J17" s="170"/>
      <c r="K17" s="25">
        <f>B17*C17*D17</f>
        <v>60000</v>
      </c>
      <c r="L17" s="16" t="s">
        <v>118</v>
      </c>
    </row>
    <row r="18" spans="1:18" ht="57" customHeight="1">
      <c r="A18" s="12" t="s">
        <v>216</v>
      </c>
      <c r="B18" s="30"/>
      <c r="C18" s="17"/>
      <c r="D18" s="39"/>
      <c r="E18" s="17"/>
      <c r="F18" s="38"/>
      <c r="G18" s="168"/>
      <c r="H18" s="169"/>
      <c r="I18" s="169"/>
      <c r="J18" s="170"/>
      <c r="K18" s="25">
        <f t="shared" ref="K18:K19" si="0">B18*C18*D18</f>
        <v>0</v>
      </c>
      <c r="L18" s="16" t="s">
        <v>119</v>
      </c>
    </row>
    <row r="19" spans="1:18" ht="80.25" customHeight="1">
      <c r="A19" s="12" t="s">
        <v>131</v>
      </c>
      <c r="B19" s="30"/>
      <c r="C19" s="17"/>
      <c r="D19" s="39"/>
      <c r="E19" s="38"/>
      <c r="F19" s="115"/>
      <c r="G19" s="168"/>
      <c r="H19" s="169"/>
      <c r="I19" s="169"/>
      <c r="J19" s="170"/>
      <c r="K19" s="25">
        <f t="shared" si="0"/>
        <v>0</v>
      </c>
      <c r="L19" s="16" t="s">
        <v>127</v>
      </c>
    </row>
    <row r="20" spans="1:18" ht="41.25" customHeight="1">
      <c r="A20" s="12" t="s">
        <v>221</v>
      </c>
      <c r="B20" s="30">
        <v>3</v>
      </c>
      <c r="C20" s="17">
        <v>10000</v>
      </c>
      <c r="D20" s="62">
        <v>4</v>
      </c>
      <c r="E20" s="36"/>
      <c r="F20" s="38"/>
      <c r="G20" s="168"/>
      <c r="H20" s="169"/>
      <c r="I20" s="169"/>
      <c r="J20" s="170"/>
      <c r="K20" s="25">
        <f>B20*C20*D20</f>
        <v>120000</v>
      </c>
      <c r="L20" s="16" t="s">
        <v>120</v>
      </c>
      <c r="M20" s="31">
        <v>1</v>
      </c>
      <c r="N20" s="31">
        <v>2</v>
      </c>
      <c r="O20" s="31">
        <v>3</v>
      </c>
      <c r="P20" s="31">
        <v>4</v>
      </c>
      <c r="Q20" s="31"/>
      <c r="R20" s="31"/>
    </row>
    <row r="21" spans="1:18" ht="73.5" customHeight="1">
      <c r="A21" s="168"/>
      <c r="B21" s="169"/>
      <c r="C21" s="169"/>
      <c r="D21" s="169"/>
      <c r="E21" s="169"/>
      <c r="F21" s="170"/>
      <c r="G21" s="193" t="s">
        <v>219</v>
      </c>
      <c r="H21" s="194"/>
      <c r="I21" s="194"/>
      <c r="J21" s="194"/>
      <c r="K21" s="25">
        <f>SUM(I36:K38)</f>
        <v>0</v>
      </c>
      <c r="L21" s="16" t="s">
        <v>128</v>
      </c>
    </row>
    <row r="22" spans="1:18" ht="55.5" customHeight="1">
      <c r="A22" s="227" t="s">
        <v>222</v>
      </c>
      <c r="B22" s="228"/>
      <c r="C22" s="228"/>
      <c r="D22" s="228"/>
      <c r="E22" s="228"/>
      <c r="F22" s="228"/>
      <c r="G22" s="228"/>
      <c r="H22" s="228"/>
      <c r="I22" s="228"/>
      <c r="J22" s="228"/>
      <c r="K22" s="229"/>
      <c r="L22" s="16"/>
    </row>
    <row r="23" spans="1:18" s="35" customFormat="1" ht="63" customHeight="1">
      <c r="A23" s="32" t="s">
        <v>134</v>
      </c>
      <c r="B23" s="33" t="s">
        <v>98</v>
      </c>
      <c r="C23" s="33" t="s">
        <v>150</v>
      </c>
      <c r="D23" s="33" t="s">
        <v>97</v>
      </c>
      <c r="E23" s="33" t="s">
        <v>159</v>
      </c>
      <c r="F23" s="116"/>
      <c r="G23" s="171" t="s">
        <v>116</v>
      </c>
      <c r="H23" s="172"/>
      <c r="I23" s="172"/>
      <c r="J23" s="172"/>
      <c r="K23" s="173"/>
      <c r="L23" s="34" t="s">
        <v>99</v>
      </c>
    </row>
    <row r="24" spans="1:18" ht="50.25" customHeight="1">
      <c r="A24" s="12" t="s">
        <v>108</v>
      </c>
      <c r="B24" s="30">
        <v>1</v>
      </c>
      <c r="C24" s="17">
        <v>10000</v>
      </c>
      <c r="D24" s="39">
        <v>2</v>
      </c>
      <c r="E24" s="17">
        <v>10000</v>
      </c>
      <c r="F24" s="38"/>
      <c r="G24" s="168"/>
      <c r="H24" s="169"/>
      <c r="I24" s="169"/>
      <c r="J24" s="170"/>
      <c r="K24" s="25">
        <f t="shared" ref="K24:K27" si="1">B24*C24*D24</f>
        <v>20000</v>
      </c>
      <c r="L24" s="16" t="s">
        <v>118</v>
      </c>
    </row>
    <row r="25" spans="1:18" ht="57" customHeight="1">
      <c r="A25" s="12" t="s">
        <v>109</v>
      </c>
      <c r="B25" s="30"/>
      <c r="C25" s="17"/>
      <c r="D25" s="39"/>
      <c r="E25" s="17"/>
      <c r="F25" s="38"/>
      <c r="G25" s="168"/>
      <c r="H25" s="169"/>
      <c r="I25" s="169"/>
      <c r="J25" s="170"/>
      <c r="K25" s="25">
        <f t="shared" si="1"/>
        <v>0</v>
      </c>
      <c r="L25" s="16" t="s">
        <v>119</v>
      </c>
    </row>
    <row r="26" spans="1:18" ht="80.25" customHeight="1">
      <c r="A26" s="12" t="s">
        <v>131</v>
      </c>
      <c r="B26" s="30"/>
      <c r="C26" s="17"/>
      <c r="D26" s="39"/>
      <c r="E26" s="38"/>
      <c r="F26" s="115"/>
      <c r="G26" s="168"/>
      <c r="H26" s="169"/>
      <c r="I26" s="169"/>
      <c r="J26" s="170"/>
      <c r="K26" s="25">
        <f t="shared" si="1"/>
        <v>0</v>
      </c>
      <c r="L26" s="16" t="s">
        <v>127</v>
      </c>
    </row>
    <row r="27" spans="1:18" ht="41.25" customHeight="1">
      <c r="A27" s="12" t="s">
        <v>58</v>
      </c>
      <c r="B27" s="30">
        <v>1</v>
      </c>
      <c r="C27" s="17">
        <v>10000</v>
      </c>
      <c r="D27" s="62">
        <v>4</v>
      </c>
      <c r="E27" s="36"/>
      <c r="F27" s="38"/>
      <c r="G27" s="168"/>
      <c r="H27" s="169"/>
      <c r="I27" s="169"/>
      <c r="J27" s="170"/>
      <c r="K27" s="25">
        <f t="shared" si="1"/>
        <v>40000</v>
      </c>
      <c r="L27" s="16" t="s">
        <v>120</v>
      </c>
      <c r="M27" s="31">
        <v>1</v>
      </c>
      <c r="N27" s="31">
        <v>2</v>
      </c>
      <c r="O27" s="31">
        <v>3</v>
      </c>
      <c r="P27" s="31">
        <v>4</v>
      </c>
      <c r="Q27" s="31"/>
      <c r="R27" s="31"/>
    </row>
    <row r="28" spans="1:18" s="35" customFormat="1" ht="63" customHeight="1">
      <c r="A28" s="32" t="s">
        <v>225</v>
      </c>
      <c r="B28" s="33" t="s">
        <v>98</v>
      </c>
      <c r="C28" s="33" t="s">
        <v>150</v>
      </c>
      <c r="D28" s="33" t="s">
        <v>97</v>
      </c>
      <c r="E28" s="33" t="s">
        <v>159</v>
      </c>
      <c r="F28" s="116"/>
      <c r="G28" s="171" t="s">
        <v>116</v>
      </c>
      <c r="H28" s="172"/>
      <c r="I28" s="172"/>
      <c r="J28" s="172"/>
      <c r="K28" s="173"/>
      <c r="L28" s="34" t="s">
        <v>99</v>
      </c>
    </row>
    <row r="29" spans="1:18" ht="50.25" customHeight="1">
      <c r="A29" s="12" t="s">
        <v>108</v>
      </c>
      <c r="B29" s="30">
        <v>2</v>
      </c>
      <c r="C29" s="17">
        <v>10000</v>
      </c>
      <c r="D29" s="39">
        <v>2</v>
      </c>
      <c r="E29" s="17">
        <v>10000</v>
      </c>
      <c r="F29" s="38"/>
      <c r="G29" s="168"/>
      <c r="H29" s="169"/>
      <c r="I29" s="169"/>
      <c r="J29" s="170"/>
      <c r="K29" s="25">
        <f t="shared" ref="K29:K32" si="2">B29*C29*D29</f>
        <v>40000</v>
      </c>
      <c r="L29" s="16" t="s">
        <v>118</v>
      </c>
    </row>
    <row r="30" spans="1:18" ht="57" customHeight="1">
      <c r="A30" s="12" t="s">
        <v>109</v>
      </c>
      <c r="B30" s="30"/>
      <c r="C30" s="17"/>
      <c r="D30" s="39"/>
      <c r="E30" s="17"/>
      <c r="F30" s="38"/>
      <c r="G30" s="168"/>
      <c r="H30" s="169"/>
      <c r="I30" s="169"/>
      <c r="J30" s="170"/>
      <c r="K30" s="25">
        <f t="shared" si="2"/>
        <v>0</v>
      </c>
      <c r="L30" s="16" t="s">
        <v>119</v>
      </c>
    </row>
    <row r="31" spans="1:18" ht="80.25" customHeight="1">
      <c r="A31" s="12" t="s">
        <v>131</v>
      </c>
      <c r="B31" s="30"/>
      <c r="C31" s="17"/>
      <c r="D31" s="39"/>
      <c r="E31" s="38"/>
      <c r="F31" s="115"/>
      <c r="G31" s="168"/>
      <c r="H31" s="169"/>
      <c r="I31" s="169"/>
      <c r="J31" s="170"/>
      <c r="K31" s="25">
        <f t="shared" si="2"/>
        <v>0</v>
      </c>
      <c r="L31" s="16" t="s">
        <v>127</v>
      </c>
    </row>
    <row r="32" spans="1:18" ht="41.25" customHeight="1">
      <c r="A32" s="12" t="s">
        <v>58</v>
      </c>
      <c r="B32" s="30">
        <v>2</v>
      </c>
      <c r="C32" s="17">
        <v>10000</v>
      </c>
      <c r="D32" s="62">
        <v>4</v>
      </c>
      <c r="E32" s="36"/>
      <c r="F32" s="38"/>
      <c r="G32" s="168"/>
      <c r="H32" s="169"/>
      <c r="I32" s="169"/>
      <c r="J32" s="170"/>
      <c r="K32" s="25">
        <f t="shared" si="2"/>
        <v>80000</v>
      </c>
      <c r="L32" s="16" t="s">
        <v>120</v>
      </c>
      <c r="M32" s="31">
        <v>1</v>
      </c>
      <c r="N32" s="31">
        <v>2</v>
      </c>
      <c r="O32" s="31">
        <v>3</v>
      </c>
      <c r="P32" s="31">
        <v>4</v>
      </c>
      <c r="Q32" s="31"/>
      <c r="R32" s="31"/>
    </row>
    <row r="33" spans="1:12" ht="76.2" customHeight="1">
      <c r="A33" s="48" t="s">
        <v>209</v>
      </c>
      <c r="B33" s="147" t="s">
        <v>180</v>
      </c>
      <c r="C33" s="148"/>
      <c r="D33" s="148"/>
      <c r="E33" s="148"/>
      <c r="F33" s="148"/>
      <c r="G33" s="148"/>
      <c r="H33" s="148"/>
      <c r="I33" s="24"/>
    </row>
    <row r="34" spans="1:12" ht="40.799999999999997" customHeight="1">
      <c r="A34" s="145" t="s">
        <v>185</v>
      </c>
      <c r="B34" s="146"/>
      <c r="C34" s="146"/>
      <c r="D34" s="146"/>
      <c r="E34" s="146"/>
      <c r="F34" s="146"/>
      <c r="G34" s="146"/>
      <c r="H34" s="146"/>
      <c r="I34" s="167" t="s">
        <v>53</v>
      </c>
      <c r="J34" s="167"/>
      <c r="K34" s="167"/>
    </row>
    <row r="35" spans="1:12" ht="72.599999999999994" customHeight="1">
      <c r="A35" s="10" t="s">
        <v>124</v>
      </c>
      <c r="B35" s="14" t="s">
        <v>102</v>
      </c>
      <c r="C35" s="14" t="s">
        <v>103</v>
      </c>
      <c r="D35" s="14" t="s">
        <v>101</v>
      </c>
      <c r="E35" s="14" t="s">
        <v>104</v>
      </c>
      <c r="F35" s="14" t="s">
        <v>105</v>
      </c>
      <c r="G35" s="14" t="s">
        <v>107</v>
      </c>
      <c r="H35" s="14" t="s">
        <v>106</v>
      </c>
      <c r="I35" s="167"/>
      <c r="J35" s="167"/>
      <c r="K35" s="167"/>
      <c r="L35" s="16" t="s">
        <v>99</v>
      </c>
    </row>
    <row r="36" spans="1:12" ht="84" customHeight="1">
      <c r="A36" s="12" t="s">
        <v>121</v>
      </c>
      <c r="B36" s="17">
        <v>0</v>
      </c>
      <c r="C36" s="17">
        <v>0</v>
      </c>
      <c r="D36" s="26" t="e">
        <f>C36/B36</f>
        <v>#DIV/0!</v>
      </c>
      <c r="E36" s="27" t="e">
        <f>(D36-0.02)*B36</f>
        <v>#DIV/0!</v>
      </c>
      <c r="F36" s="28">
        <v>0</v>
      </c>
      <c r="G36" s="37">
        <v>0</v>
      </c>
      <c r="H36" s="29">
        <v>0</v>
      </c>
      <c r="I36" s="157">
        <f>F36*G36*H36</f>
        <v>0</v>
      </c>
      <c r="J36" s="157"/>
      <c r="K36" s="157"/>
    </row>
    <row r="37" spans="1:12" ht="84" customHeight="1">
      <c r="A37" s="12" t="s">
        <v>122</v>
      </c>
      <c r="B37" s="17">
        <v>0</v>
      </c>
      <c r="C37" s="17">
        <v>0</v>
      </c>
      <c r="D37" s="26" t="e">
        <f>C37/B37</f>
        <v>#DIV/0!</v>
      </c>
      <c r="E37" s="27" t="e">
        <f>(D37-0.02)*B37</f>
        <v>#DIV/0!</v>
      </c>
      <c r="F37" s="28">
        <v>0</v>
      </c>
      <c r="G37" s="37">
        <v>0</v>
      </c>
      <c r="H37" s="29">
        <v>0</v>
      </c>
      <c r="I37" s="157">
        <f>F37*G37*H37</f>
        <v>0</v>
      </c>
      <c r="J37" s="157"/>
      <c r="K37" s="157"/>
    </row>
    <row r="38" spans="1:12" ht="84" customHeight="1">
      <c r="A38" s="12" t="s">
        <v>123</v>
      </c>
      <c r="B38" s="151"/>
      <c r="C38" s="152"/>
      <c r="D38" s="152"/>
      <c r="E38" s="152"/>
      <c r="F38" s="152"/>
      <c r="G38" s="152"/>
      <c r="H38" s="152"/>
      <c r="I38" s="157">
        <v>0</v>
      </c>
      <c r="J38" s="157"/>
      <c r="K38" s="157"/>
    </row>
    <row r="39" spans="1:12" ht="64.8" customHeight="1">
      <c r="A39" s="226" t="s">
        <v>184</v>
      </c>
      <c r="B39" s="154"/>
      <c r="C39" s="154"/>
      <c r="D39" s="154"/>
      <c r="E39" s="154"/>
      <c r="F39" s="154"/>
      <c r="G39" s="154"/>
      <c r="H39" s="154"/>
      <c r="I39" s="159"/>
    </row>
  </sheetData>
  <mergeCells count="45">
    <mergeCell ref="G30:J30"/>
    <mergeCell ref="G31:J31"/>
    <mergeCell ref="G32:J32"/>
    <mergeCell ref="G25:J25"/>
    <mergeCell ref="G26:J26"/>
    <mergeCell ref="G27:J27"/>
    <mergeCell ref="G28:K28"/>
    <mergeCell ref="G29:J29"/>
    <mergeCell ref="G18:J18"/>
    <mergeCell ref="G19:J19"/>
    <mergeCell ref="G20:J20"/>
    <mergeCell ref="G23:K23"/>
    <mergeCell ref="G24:J24"/>
    <mergeCell ref="A11:D11"/>
    <mergeCell ref="E11:F11"/>
    <mergeCell ref="B15:E15"/>
    <mergeCell ref="G16:K16"/>
    <mergeCell ref="G17:J17"/>
    <mergeCell ref="G11:J11"/>
    <mergeCell ref="G12:J12"/>
    <mergeCell ref="G13:J13"/>
    <mergeCell ref="L7:L8"/>
    <mergeCell ref="A22:K22"/>
    <mergeCell ref="G15:K15"/>
    <mergeCell ref="A4:K4"/>
    <mergeCell ref="G21:J21"/>
    <mergeCell ref="A21:F21"/>
    <mergeCell ref="E9:F9"/>
    <mergeCell ref="E10:F10"/>
    <mergeCell ref="A9:D9"/>
    <mergeCell ref="A10:D10"/>
    <mergeCell ref="E12:F12"/>
    <mergeCell ref="E13:F13"/>
    <mergeCell ref="A12:D12"/>
    <mergeCell ref="A13:D13"/>
    <mergeCell ref="G9:J9"/>
    <mergeCell ref="G10:J10"/>
    <mergeCell ref="B33:H33"/>
    <mergeCell ref="A34:H34"/>
    <mergeCell ref="B38:H38"/>
    <mergeCell ref="A39:I39"/>
    <mergeCell ref="I34:K35"/>
    <mergeCell ref="I36:K36"/>
    <mergeCell ref="I37:K37"/>
    <mergeCell ref="I38:K38"/>
  </mergeCells>
  <phoneticPr fontId="42"/>
  <conditionalFormatting sqref="A17:A18">
    <cfRule type="expression" dxfId="303" priority="12">
      <formula>#REF!="×"</formula>
    </cfRule>
  </conditionalFormatting>
  <conditionalFormatting sqref="A19:A22">
    <cfRule type="expression" dxfId="302" priority="13">
      <formula>$F$4="×"</formula>
    </cfRule>
  </conditionalFormatting>
  <conditionalFormatting sqref="A24:A26">
    <cfRule type="expression" dxfId="301" priority="63">
      <formula>$F$4="×"</formula>
    </cfRule>
  </conditionalFormatting>
  <conditionalFormatting sqref="A29:A31">
    <cfRule type="expression" dxfId="300" priority="59">
      <formula>$F$4="×"</formula>
    </cfRule>
  </conditionalFormatting>
  <conditionalFormatting sqref="A27:E27">
    <cfRule type="expression" dxfId="299" priority="7">
      <formula>$F$4="×"</formula>
    </cfRule>
  </conditionalFormatting>
  <conditionalFormatting sqref="A32:E32">
    <cfRule type="expression" dxfId="298" priority="3">
      <formula>$F$4="×"</formula>
    </cfRule>
  </conditionalFormatting>
  <conditionalFormatting sqref="A36:H37">
    <cfRule type="expression" dxfId="297" priority="15">
      <formula>#REF!="×"</formula>
    </cfRule>
  </conditionalFormatting>
  <conditionalFormatting sqref="B19:D19 B26:D26 B31:D31">
    <cfRule type="expression" dxfId="296" priority="65">
      <formula>$F$4="×"</formula>
    </cfRule>
  </conditionalFormatting>
  <conditionalFormatting sqref="B17:E18">
    <cfRule type="expression" dxfId="295" priority="151">
      <formula>$F$4="×"</formula>
    </cfRule>
  </conditionalFormatting>
  <conditionalFormatting sqref="B20:E20">
    <cfRule type="expression" dxfId="294" priority="11">
      <formula>$F$4="×"</formula>
    </cfRule>
  </conditionalFormatting>
  <conditionalFormatting sqref="B24:E25">
    <cfRule type="expression" dxfId="293" priority="71">
      <formula>$F$4="×"</formula>
    </cfRule>
  </conditionalFormatting>
  <conditionalFormatting sqref="B29:E30">
    <cfRule type="expression" dxfId="292" priority="4">
      <formula>$F$4="×"</formula>
    </cfRule>
  </conditionalFormatting>
  <conditionalFormatting sqref="G17:G21">
    <cfRule type="expression" dxfId="291" priority="8">
      <formula>$F$4="×"</formula>
    </cfRule>
  </conditionalFormatting>
  <conditionalFormatting sqref="G24:G27">
    <cfRule type="expression" dxfId="290" priority="5">
      <formula>$F$4="×"</formula>
    </cfRule>
  </conditionalFormatting>
  <conditionalFormatting sqref="G29:G32">
    <cfRule type="expression" dxfId="289" priority="1">
      <formula>$F$4="×"</formula>
    </cfRule>
  </conditionalFormatting>
  <conditionalFormatting sqref="I36:I38 A38:B38">
    <cfRule type="expression" dxfId="288" priority="28">
      <formula>#REF!="×"</formula>
    </cfRule>
  </conditionalFormatting>
  <conditionalFormatting sqref="K17:K21">
    <cfRule type="expression" dxfId="287" priority="9">
      <formula>$F$4="×"</formula>
    </cfRule>
  </conditionalFormatting>
  <conditionalFormatting sqref="K24:K27">
    <cfRule type="expression" dxfId="286" priority="6">
      <formula>$F$4="×"</formula>
    </cfRule>
  </conditionalFormatting>
  <conditionalFormatting sqref="K29:K32">
    <cfRule type="expression" dxfId="285" priority="2">
      <formula>$F$4="×"</formula>
    </cfRule>
  </conditionalFormatting>
  <dataValidations count="2">
    <dataValidation type="list" allowBlank="1" showInputMessage="1" showErrorMessage="1" sqref="D20 D27 D32" xr:uid="{65249605-E27A-4D1D-A160-9F1B0C24C78F}">
      <formula1>$M$20:$R$20</formula1>
    </dataValidation>
    <dataValidation type="list" allowBlank="1" showInputMessage="1" showErrorMessage="1" sqref="E11:F11" xr:uid="{8B408D18-0984-4A6F-9FA9-F1499E6EF625}">
      <formula1>$M$1:$M$2</formula1>
    </dataValidation>
  </dataValidations>
  <printOptions horizontalCentered="1" verticalCentered="1"/>
  <pageMargins left="0.70866141732283472" right="0.70866141732283472" top="0.55118110236220474" bottom="0.15748031496062992" header="0.31496062992125984" footer="0.31496062992125984"/>
  <pageSetup paperSize="9" scale="47" fitToHeight="0" orientation="landscape" r:id="rId1"/>
  <rowBreaks count="2" manualBreakCount="2">
    <brk id="21" max="10" man="1"/>
    <brk id="32" max="10"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C0B83-C472-4DD5-8670-1C7556FAB963}">
  <sheetPr>
    <tabColor theme="4"/>
  </sheetPr>
  <dimension ref="A1:R39"/>
  <sheetViews>
    <sheetView tabSelected="1" view="pageBreakPreview" zoomScale="85" zoomScaleNormal="85" zoomScaleSheetLayoutView="85" workbookViewId="0">
      <selection activeCell="E9" sqref="E9:F9"/>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195</v>
      </c>
      <c r="B1" s="13"/>
      <c r="C1" s="13"/>
      <c r="D1" s="13"/>
      <c r="E1" s="13"/>
      <c r="G1" s="6"/>
      <c r="I1" s="124"/>
      <c r="J1" s="124"/>
      <c r="K1" s="125"/>
      <c r="M1" s="143" t="s">
        <v>231</v>
      </c>
    </row>
    <row r="2" spans="1:13" ht="25.5" customHeight="1">
      <c r="A2" s="52"/>
      <c r="B2" s="13"/>
      <c r="C2" s="13"/>
      <c r="D2" s="13"/>
      <c r="E2" s="13"/>
      <c r="G2" s="6"/>
      <c r="I2" s="124"/>
      <c r="J2" s="124"/>
      <c r="K2" s="53" t="s">
        <v>182</v>
      </c>
      <c r="L2" s="55"/>
      <c r="M2" s="144" t="s">
        <v>226</v>
      </c>
    </row>
    <row r="3" spans="1:13" ht="25.5" customHeight="1">
      <c r="A3" s="54" t="s">
        <v>152</v>
      </c>
      <c r="B3" s="13"/>
      <c r="C3" s="13"/>
      <c r="D3" s="13"/>
      <c r="E3" s="13"/>
      <c r="G3" s="6"/>
      <c r="I3" s="124"/>
      <c r="J3" s="124"/>
      <c r="K3" s="125"/>
      <c r="L3" s="55"/>
    </row>
    <row r="4" spans="1:13" ht="46.5" customHeight="1">
      <c r="A4" s="186" t="s">
        <v>153</v>
      </c>
      <c r="B4" s="187"/>
      <c r="C4" s="187"/>
      <c r="D4" s="187"/>
      <c r="E4" s="187"/>
      <c r="F4" s="187"/>
      <c r="G4" s="187"/>
      <c r="H4" s="187"/>
      <c r="I4" s="187"/>
      <c r="J4" s="187"/>
      <c r="K4" s="187"/>
      <c r="L4" s="40"/>
    </row>
    <row r="5" spans="1:13" ht="25.2" customHeight="1">
      <c r="A5" s="51"/>
      <c r="B5" s="13"/>
      <c r="C5" s="13"/>
      <c r="D5" s="13"/>
      <c r="E5" s="13"/>
      <c r="F5" s="13"/>
      <c r="G5" s="13"/>
      <c r="H5" s="13"/>
      <c r="I5" s="13"/>
      <c r="J5" s="13"/>
      <c r="K5" s="13"/>
      <c r="L5" s="40"/>
    </row>
    <row r="6" spans="1:13" ht="25.2" customHeight="1">
      <c r="A6" s="56" t="s">
        <v>229</v>
      </c>
      <c r="B6" s="57" t="s">
        <v>154</v>
      </c>
      <c r="C6" s="13"/>
      <c r="D6" s="13"/>
      <c r="E6" s="13"/>
      <c r="F6" s="13"/>
      <c r="G6" s="13"/>
      <c r="H6" s="13"/>
      <c r="I6" s="13"/>
      <c r="J6" s="13"/>
      <c r="K6" s="13"/>
      <c r="L6" s="40"/>
    </row>
    <row r="7" spans="1:13" ht="25.2" customHeight="1">
      <c r="A7" s="57" t="s">
        <v>155</v>
      </c>
      <c r="B7" s="13"/>
      <c r="C7" s="13"/>
      <c r="D7" s="13"/>
      <c r="E7" s="13"/>
      <c r="F7" s="13"/>
      <c r="G7" s="13"/>
      <c r="H7" s="13"/>
      <c r="I7" s="13"/>
      <c r="J7" s="13"/>
      <c r="K7" s="13"/>
      <c r="L7" s="188" t="s">
        <v>172</v>
      </c>
    </row>
    <row r="8" spans="1:13" ht="25.2" customHeight="1">
      <c r="A8" s="51"/>
      <c r="B8" s="13"/>
      <c r="C8" s="13"/>
      <c r="D8" s="13"/>
      <c r="E8" s="13"/>
      <c r="F8" s="13"/>
      <c r="G8" s="13"/>
      <c r="H8" s="13"/>
      <c r="I8" s="13"/>
      <c r="J8" s="13"/>
      <c r="K8" s="13"/>
      <c r="L8" s="188"/>
    </row>
    <row r="9" spans="1:13" ht="39.6" customHeight="1">
      <c r="A9" s="192" t="s">
        <v>192</v>
      </c>
      <c r="B9" s="192"/>
      <c r="C9" s="192"/>
      <c r="D9" s="192"/>
      <c r="E9" s="190"/>
      <c r="F9" s="190"/>
      <c r="G9" s="192" t="s">
        <v>114</v>
      </c>
      <c r="H9" s="192"/>
      <c r="I9" s="192"/>
      <c r="J9" s="192"/>
      <c r="K9" s="126">
        <f>SUM($K$17:$K$21)</f>
        <v>0</v>
      </c>
      <c r="L9" s="49" t="s">
        <v>135</v>
      </c>
    </row>
    <row r="10" spans="1:13" ht="39.6" customHeight="1">
      <c r="A10" s="192" t="s">
        <v>193</v>
      </c>
      <c r="B10" s="192"/>
      <c r="C10" s="192"/>
      <c r="D10" s="192"/>
      <c r="E10" s="190"/>
      <c r="F10" s="190"/>
      <c r="G10" s="192" t="s">
        <v>113</v>
      </c>
      <c r="H10" s="192"/>
      <c r="I10" s="192"/>
      <c r="J10" s="192"/>
      <c r="K10" s="58"/>
      <c r="L10" s="50" t="s">
        <v>147</v>
      </c>
    </row>
    <row r="11" spans="1:13" ht="39.6" customHeight="1">
      <c r="A11" s="206" t="s">
        <v>210</v>
      </c>
      <c r="B11" s="207"/>
      <c r="C11" s="207"/>
      <c r="D11" s="208"/>
      <c r="E11" s="198"/>
      <c r="F11" s="199"/>
      <c r="G11" s="192" t="s">
        <v>136</v>
      </c>
      <c r="H11" s="192"/>
      <c r="I11" s="192"/>
      <c r="J11" s="192"/>
      <c r="K11" s="126">
        <f>ROUNDDOWN(K9-K10,-3)</f>
        <v>0</v>
      </c>
      <c r="L11" s="113" t="s">
        <v>220</v>
      </c>
    </row>
    <row r="12" spans="1:13" ht="39.6" customHeight="1">
      <c r="A12" s="192" t="s">
        <v>139</v>
      </c>
      <c r="B12" s="192"/>
      <c r="C12" s="192"/>
      <c r="D12" s="192"/>
      <c r="E12" s="232" t="str">
        <f>IF(K11&gt;=K12,"○","×")</f>
        <v>○</v>
      </c>
      <c r="F12" s="232"/>
      <c r="G12" s="192" t="s">
        <v>115</v>
      </c>
      <c r="H12" s="192"/>
      <c r="I12" s="192"/>
      <c r="J12" s="192"/>
      <c r="K12" s="58"/>
      <c r="L12" s="49" t="s">
        <v>138</v>
      </c>
    </row>
    <row r="13" spans="1:13" ht="39.6" customHeight="1">
      <c r="A13" s="192" t="s">
        <v>60</v>
      </c>
      <c r="B13" s="192"/>
      <c r="C13" s="192"/>
      <c r="D13" s="192"/>
      <c r="E13" s="233">
        <f>K12-K13</f>
        <v>0</v>
      </c>
      <c r="F13" s="233"/>
      <c r="G13" s="211" t="s">
        <v>171</v>
      </c>
      <c r="H13" s="211"/>
      <c r="I13" s="211"/>
      <c r="J13" s="211"/>
      <c r="K13" s="126">
        <f>IF(ROUNDDOWN(K12-K11,-3)&lt;=0,0,ROUNDDOWN(K12-K11,-3))</f>
        <v>0</v>
      </c>
      <c r="L13" s="40" t="s">
        <v>117</v>
      </c>
    </row>
    <row r="14" spans="1:13" ht="16.2" customHeight="1">
      <c r="A14" s="127"/>
      <c r="B14" s="127"/>
      <c r="C14" s="127"/>
      <c r="D14" s="127"/>
      <c r="E14" s="128"/>
      <c r="F14" s="128"/>
      <c r="G14" s="129"/>
      <c r="H14" s="129"/>
      <c r="I14" s="129"/>
      <c r="J14" s="129"/>
      <c r="K14" s="130"/>
      <c r="L14" s="40"/>
    </row>
    <row r="15" spans="1:13" ht="41.25" customHeight="1">
      <c r="A15" s="109" t="s">
        <v>213</v>
      </c>
      <c r="B15" s="145" t="s">
        <v>214</v>
      </c>
      <c r="C15" s="146"/>
      <c r="D15" s="146"/>
      <c r="E15" s="204"/>
      <c r="F15" s="38"/>
      <c r="G15" s="145" t="s">
        <v>53</v>
      </c>
      <c r="H15" s="146"/>
      <c r="I15" s="146"/>
      <c r="J15" s="146"/>
      <c r="K15" s="204"/>
      <c r="L15" s="9"/>
    </row>
    <row r="16" spans="1:13" s="35" customFormat="1" ht="63" customHeight="1">
      <c r="A16" s="32" t="s">
        <v>110</v>
      </c>
      <c r="B16" s="33" t="s">
        <v>157</v>
      </c>
      <c r="C16" s="33" t="s">
        <v>156</v>
      </c>
      <c r="D16" s="33" t="s">
        <v>97</v>
      </c>
      <c r="E16" s="33" t="s">
        <v>159</v>
      </c>
      <c r="F16" s="114"/>
      <c r="G16" s="171" t="s">
        <v>116</v>
      </c>
      <c r="H16" s="172"/>
      <c r="I16" s="172"/>
      <c r="J16" s="172"/>
      <c r="K16" s="173"/>
      <c r="L16" s="34" t="s">
        <v>99</v>
      </c>
    </row>
    <row r="17" spans="1:18" ht="50.25" customHeight="1">
      <c r="A17" s="12" t="s">
        <v>215</v>
      </c>
      <c r="B17" s="117"/>
      <c r="C17" s="118"/>
      <c r="D17" s="119"/>
      <c r="E17" s="118"/>
      <c r="F17" s="38"/>
      <c r="G17" s="168"/>
      <c r="H17" s="169"/>
      <c r="I17" s="169"/>
      <c r="J17" s="170"/>
      <c r="K17" s="25">
        <f>B17*C17*D17</f>
        <v>0</v>
      </c>
      <c r="L17" s="16" t="s">
        <v>118</v>
      </c>
    </row>
    <row r="18" spans="1:18" ht="57" customHeight="1">
      <c r="A18" s="12" t="s">
        <v>216</v>
      </c>
      <c r="B18" s="117"/>
      <c r="C18" s="118"/>
      <c r="D18" s="119"/>
      <c r="E18" s="118"/>
      <c r="F18" s="38"/>
      <c r="G18" s="168"/>
      <c r="H18" s="169"/>
      <c r="I18" s="169"/>
      <c r="J18" s="170"/>
      <c r="K18" s="25">
        <f t="shared" ref="K18:K19" si="0">B18*C18*D18</f>
        <v>0</v>
      </c>
      <c r="L18" s="16" t="s">
        <v>119</v>
      </c>
    </row>
    <row r="19" spans="1:18" ht="80.25" customHeight="1">
      <c r="A19" s="12" t="s">
        <v>131</v>
      </c>
      <c r="B19" s="117"/>
      <c r="C19" s="118"/>
      <c r="D19" s="119"/>
      <c r="E19" s="38"/>
      <c r="F19" s="115"/>
      <c r="G19" s="168"/>
      <c r="H19" s="169"/>
      <c r="I19" s="169"/>
      <c r="J19" s="170"/>
      <c r="K19" s="25">
        <f t="shared" si="0"/>
        <v>0</v>
      </c>
      <c r="L19" s="16" t="s">
        <v>127</v>
      </c>
    </row>
    <row r="20" spans="1:18" ht="41.25" customHeight="1">
      <c r="A20" s="12" t="s">
        <v>221</v>
      </c>
      <c r="B20" s="117"/>
      <c r="C20" s="118"/>
      <c r="D20" s="120"/>
      <c r="E20" s="36"/>
      <c r="F20" s="38"/>
      <c r="G20" s="168"/>
      <c r="H20" s="169"/>
      <c r="I20" s="169"/>
      <c r="J20" s="170"/>
      <c r="K20" s="25">
        <f>B20*C20*D20</f>
        <v>0</v>
      </c>
      <c r="L20" s="16" t="s">
        <v>120</v>
      </c>
      <c r="M20" s="31">
        <v>1</v>
      </c>
      <c r="N20" s="31">
        <v>2</v>
      </c>
      <c r="O20" s="31">
        <v>3</v>
      </c>
      <c r="P20" s="31">
        <v>4</v>
      </c>
      <c r="Q20" s="31"/>
      <c r="R20" s="31"/>
    </row>
    <row r="21" spans="1:18" ht="73.5" customHeight="1">
      <c r="A21" s="168"/>
      <c r="B21" s="169"/>
      <c r="C21" s="169"/>
      <c r="D21" s="169"/>
      <c r="E21" s="169"/>
      <c r="F21" s="170"/>
      <c r="G21" s="193" t="s">
        <v>219</v>
      </c>
      <c r="H21" s="194"/>
      <c r="I21" s="194"/>
      <c r="J21" s="194"/>
      <c r="K21" s="25">
        <f>SUM(I36:K38)</f>
        <v>0</v>
      </c>
      <c r="L21" s="16" t="s">
        <v>128</v>
      </c>
    </row>
    <row r="22" spans="1:18" ht="55.5" customHeight="1">
      <c r="A22" s="227" t="s">
        <v>222</v>
      </c>
      <c r="B22" s="228"/>
      <c r="C22" s="228"/>
      <c r="D22" s="228"/>
      <c r="E22" s="228"/>
      <c r="F22" s="228"/>
      <c r="G22" s="228"/>
      <c r="H22" s="228"/>
      <c r="I22" s="228"/>
      <c r="J22" s="228"/>
      <c r="K22" s="229"/>
      <c r="L22" s="16"/>
    </row>
    <row r="23" spans="1:18" s="35" customFormat="1" ht="63" customHeight="1">
      <c r="A23" s="32" t="s">
        <v>134</v>
      </c>
      <c r="B23" s="33" t="s">
        <v>98</v>
      </c>
      <c r="C23" s="33" t="s">
        <v>150</v>
      </c>
      <c r="D23" s="33" t="s">
        <v>97</v>
      </c>
      <c r="E23" s="33" t="s">
        <v>159</v>
      </c>
      <c r="F23" s="116"/>
      <c r="G23" s="171" t="s">
        <v>116</v>
      </c>
      <c r="H23" s="172"/>
      <c r="I23" s="172"/>
      <c r="J23" s="172"/>
      <c r="K23" s="173"/>
      <c r="L23" s="34" t="s">
        <v>99</v>
      </c>
    </row>
    <row r="24" spans="1:18" ht="50.25" customHeight="1">
      <c r="A24" s="12" t="s">
        <v>108</v>
      </c>
      <c r="B24" s="117"/>
      <c r="C24" s="118"/>
      <c r="D24" s="119"/>
      <c r="E24" s="118"/>
      <c r="F24" s="38"/>
      <c r="G24" s="168"/>
      <c r="H24" s="169"/>
      <c r="I24" s="169"/>
      <c r="J24" s="170"/>
      <c r="K24" s="25">
        <f t="shared" ref="K24:K27" si="1">B24*C24*D24</f>
        <v>0</v>
      </c>
      <c r="L24" s="16" t="s">
        <v>118</v>
      </c>
    </row>
    <row r="25" spans="1:18" ht="57" customHeight="1">
      <c r="A25" s="12" t="s">
        <v>109</v>
      </c>
      <c r="B25" s="117"/>
      <c r="C25" s="118"/>
      <c r="D25" s="119"/>
      <c r="E25" s="118"/>
      <c r="F25" s="38"/>
      <c r="G25" s="168"/>
      <c r="H25" s="169"/>
      <c r="I25" s="169"/>
      <c r="J25" s="170"/>
      <c r="K25" s="25">
        <f t="shared" si="1"/>
        <v>0</v>
      </c>
      <c r="L25" s="16" t="s">
        <v>119</v>
      </c>
    </row>
    <row r="26" spans="1:18" ht="80.25" customHeight="1">
      <c r="A26" s="12" t="s">
        <v>131</v>
      </c>
      <c r="B26" s="117"/>
      <c r="C26" s="118"/>
      <c r="D26" s="119"/>
      <c r="E26" s="38"/>
      <c r="F26" s="115"/>
      <c r="G26" s="168"/>
      <c r="H26" s="169"/>
      <c r="I26" s="169"/>
      <c r="J26" s="170"/>
      <c r="K26" s="25">
        <f t="shared" si="1"/>
        <v>0</v>
      </c>
      <c r="L26" s="16" t="s">
        <v>127</v>
      </c>
    </row>
    <row r="27" spans="1:18" ht="41.25" customHeight="1">
      <c r="A27" s="12" t="s">
        <v>58</v>
      </c>
      <c r="B27" s="117"/>
      <c r="C27" s="118"/>
      <c r="D27" s="120"/>
      <c r="E27" s="36"/>
      <c r="F27" s="38"/>
      <c r="G27" s="168"/>
      <c r="H27" s="169"/>
      <c r="I27" s="169"/>
      <c r="J27" s="170"/>
      <c r="K27" s="25">
        <f t="shared" si="1"/>
        <v>0</v>
      </c>
      <c r="L27" s="16" t="s">
        <v>120</v>
      </c>
      <c r="M27" s="31">
        <v>1</v>
      </c>
      <c r="N27" s="31">
        <v>2</v>
      </c>
      <c r="O27" s="31">
        <v>3</v>
      </c>
      <c r="P27" s="31">
        <v>4</v>
      </c>
      <c r="Q27" s="31"/>
      <c r="R27" s="31"/>
    </row>
    <row r="28" spans="1:18" s="35" customFormat="1" ht="63" customHeight="1">
      <c r="A28" s="32" t="s">
        <v>225</v>
      </c>
      <c r="B28" s="33" t="s">
        <v>98</v>
      </c>
      <c r="C28" s="33" t="s">
        <v>150</v>
      </c>
      <c r="D28" s="33" t="s">
        <v>97</v>
      </c>
      <c r="E28" s="33" t="s">
        <v>159</v>
      </c>
      <c r="F28" s="116"/>
      <c r="G28" s="171" t="s">
        <v>116</v>
      </c>
      <c r="H28" s="172"/>
      <c r="I28" s="172"/>
      <c r="J28" s="172"/>
      <c r="K28" s="173"/>
      <c r="L28" s="34" t="s">
        <v>99</v>
      </c>
    </row>
    <row r="29" spans="1:18" ht="50.25" customHeight="1">
      <c r="A29" s="12" t="s">
        <v>108</v>
      </c>
      <c r="B29" s="117"/>
      <c r="C29" s="118"/>
      <c r="D29" s="119"/>
      <c r="E29" s="118"/>
      <c r="F29" s="38"/>
      <c r="G29" s="168"/>
      <c r="H29" s="169"/>
      <c r="I29" s="169"/>
      <c r="J29" s="170"/>
      <c r="K29" s="25">
        <f t="shared" ref="K29:K32" si="2">B29*C29*D29</f>
        <v>0</v>
      </c>
      <c r="L29" s="16" t="s">
        <v>118</v>
      </c>
    </row>
    <row r="30" spans="1:18" ht="57" customHeight="1">
      <c r="A30" s="12" t="s">
        <v>109</v>
      </c>
      <c r="B30" s="117"/>
      <c r="C30" s="118"/>
      <c r="D30" s="119"/>
      <c r="E30" s="118"/>
      <c r="F30" s="38"/>
      <c r="G30" s="168"/>
      <c r="H30" s="169"/>
      <c r="I30" s="169"/>
      <c r="J30" s="170"/>
      <c r="K30" s="25">
        <f t="shared" si="2"/>
        <v>0</v>
      </c>
      <c r="L30" s="16" t="s">
        <v>119</v>
      </c>
    </row>
    <row r="31" spans="1:18" ht="80.25" customHeight="1">
      <c r="A31" s="12" t="s">
        <v>131</v>
      </c>
      <c r="B31" s="117"/>
      <c r="C31" s="118"/>
      <c r="D31" s="119"/>
      <c r="E31" s="38"/>
      <c r="F31" s="115"/>
      <c r="G31" s="168"/>
      <c r="H31" s="169"/>
      <c r="I31" s="169"/>
      <c r="J31" s="170"/>
      <c r="K31" s="25">
        <f t="shared" si="2"/>
        <v>0</v>
      </c>
      <c r="L31" s="16" t="s">
        <v>127</v>
      </c>
    </row>
    <row r="32" spans="1:18" ht="41.25" customHeight="1">
      <c r="A32" s="12" t="s">
        <v>58</v>
      </c>
      <c r="B32" s="117"/>
      <c r="C32" s="118"/>
      <c r="D32" s="120"/>
      <c r="E32" s="36"/>
      <c r="F32" s="38"/>
      <c r="G32" s="168"/>
      <c r="H32" s="169"/>
      <c r="I32" s="169"/>
      <c r="J32" s="170"/>
      <c r="K32" s="25">
        <f t="shared" si="2"/>
        <v>0</v>
      </c>
      <c r="L32" s="16" t="s">
        <v>120</v>
      </c>
      <c r="M32" s="31">
        <v>1</v>
      </c>
      <c r="N32" s="31">
        <v>2</v>
      </c>
      <c r="O32" s="31">
        <v>3</v>
      </c>
      <c r="P32" s="31">
        <v>4</v>
      </c>
      <c r="Q32" s="31"/>
      <c r="R32" s="31"/>
    </row>
    <row r="33" spans="1:12" ht="76.2" customHeight="1">
      <c r="A33" s="48" t="s">
        <v>209</v>
      </c>
      <c r="B33" s="147" t="s">
        <v>180</v>
      </c>
      <c r="C33" s="148"/>
      <c r="D33" s="148"/>
      <c r="E33" s="148"/>
      <c r="F33" s="148"/>
      <c r="G33" s="148"/>
      <c r="H33" s="148"/>
      <c r="I33" s="125"/>
    </row>
    <row r="34" spans="1:12" ht="40.799999999999997" customHeight="1">
      <c r="A34" s="145" t="s">
        <v>185</v>
      </c>
      <c r="B34" s="146"/>
      <c r="C34" s="146"/>
      <c r="D34" s="146"/>
      <c r="E34" s="146"/>
      <c r="F34" s="146"/>
      <c r="G34" s="146"/>
      <c r="H34" s="146"/>
      <c r="I34" s="167" t="s">
        <v>53</v>
      </c>
      <c r="J34" s="167"/>
      <c r="K34" s="167"/>
    </row>
    <row r="35" spans="1:12" ht="72.599999999999994" customHeight="1">
      <c r="A35" s="10" t="s">
        <v>124</v>
      </c>
      <c r="B35" s="14" t="s">
        <v>102</v>
      </c>
      <c r="C35" s="14" t="s">
        <v>103</v>
      </c>
      <c r="D35" s="14" t="s">
        <v>101</v>
      </c>
      <c r="E35" s="14" t="s">
        <v>104</v>
      </c>
      <c r="F35" s="14" t="s">
        <v>105</v>
      </c>
      <c r="G35" s="14" t="s">
        <v>107</v>
      </c>
      <c r="H35" s="14" t="s">
        <v>106</v>
      </c>
      <c r="I35" s="167"/>
      <c r="J35" s="167"/>
      <c r="K35" s="167"/>
      <c r="L35" s="16" t="s">
        <v>99</v>
      </c>
    </row>
    <row r="36" spans="1:12" ht="84" customHeight="1">
      <c r="A36" s="12" t="s">
        <v>121</v>
      </c>
      <c r="B36" s="118"/>
      <c r="C36" s="118"/>
      <c r="D36" s="131" t="e">
        <f>C36/B36</f>
        <v>#DIV/0!</v>
      </c>
      <c r="E36" s="132" t="e">
        <f>(D36-0.02)*B36</f>
        <v>#DIV/0!</v>
      </c>
      <c r="F36" s="121"/>
      <c r="G36" s="122"/>
      <c r="H36" s="123"/>
      <c r="I36" s="157">
        <f>F36*G36*H36</f>
        <v>0</v>
      </c>
      <c r="J36" s="157"/>
      <c r="K36" s="157"/>
    </row>
    <row r="37" spans="1:12" ht="84" customHeight="1">
      <c r="A37" s="12" t="s">
        <v>122</v>
      </c>
      <c r="B37" s="118"/>
      <c r="C37" s="118"/>
      <c r="D37" s="131" t="e">
        <f>C37/B37</f>
        <v>#DIV/0!</v>
      </c>
      <c r="E37" s="132" t="e">
        <f>(D37-0.02)*B37</f>
        <v>#DIV/0!</v>
      </c>
      <c r="F37" s="121"/>
      <c r="G37" s="122"/>
      <c r="H37" s="123"/>
      <c r="I37" s="157">
        <f>F37*G37*H37</f>
        <v>0</v>
      </c>
      <c r="J37" s="157"/>
      <c r="K37" s="157"/>
    </row>
    <row r="38" spans="1:12" ht="84" customHeight="1">
      <c r="A38" s="12" t="s">
        <v>123</v>
      </c>
      <c r="B38" s="224"/>
      <c r="C38" s="225"/>
      <c r="D38" s="225"/>
      <c r="E38" s="225"/>
      <c r="F38" s="225"/>
      <c r="G38" s="225"/>
      <c r="H38" s="225"/>
      <c r="I38" s="157">
        <v>0</v>
      </c>
      <c r="J38" s="157"/>
      <c r="K38" s="157"/>
    </row>
    <row r="39" spans="1:12" ht="64.8" customHeight="1">
      <c r="A39" s="226" t="s">
        <v>184</v>
      </c>
      <c r="B39" s="154"/>
      <c r="C39" s="154"/>
      <c r="D39" s="154"/>
      <c r="E39" s="154"/>
      <c r="F39" s="154"/>
      <c r="G39" s="154"/>
      <c r="H39" s="154"/>
      <c r="I39" s="159"/>
    </row>
  </sheetData>
  <sheetProtection algorithmName="SHA-512" hashValue="58I9ILIwKJDFxjqm3sN0EtVMSDMaORGQf/vb6Bs0cCXA2Q8q9L9NTdXcu6pAYERV/m0RRBoR90+xVaZslUiWEg==" saltValue="BIZGwy/nWkVXUZWIDBkP2g==" spinCount="100000" sheet="1" objects="1" scenarios="1"/>
  <mergeCells count="45">
    <mergeCell ref="A39:I39"/>
    <mergeCell ref="A34:H34"/>
    <mergeCell ref="I34:K35"/>
    <mergeCell ref="I36:K36"/>
    <mergeCell ref="I37:K37"/>
    <mergeCell ref="B38:H38"/>
    <mergeCell ref="I38:K38"/>
    <mergeCell ref="B33:H33"/>
    <mergeCell ref="A22:K22"/>
    <mergeCell ref="G23:K23"/>
    <mergeCell ref="G24:J24"/>
    <mergeCell ref="G25:J25"/>
    <mergeCell ref="G26:J26"/>
    <mergeCell ref="G27:J27"/>
    <mergeCell ref="G28:K28"/>
    <mergeCell ref="G29:J29"/>
    <mergeCell ref="G30:J30"/>
    <mergeCell ref="G31:J31"/>
    <mergeCell ref="G32:J32"/>
    <mergeCell ref="G17:J17"/>
    <mergeCell ref="G18:J18"/>
    <mergeCell ref="G19:J19"/>
    <mergeCell ref="G20:J20"/>
    <mergeCell ref="A21:F21"/>
    <mergeCell ref="G21:J21"/>
    <mergeCell ref="G16:K16"/>
    <mergeCell ref="A11:D11"/>
    <mergeCell ref="E11:F11"/>
    <mergeCell ref="G11:J11"/>
    <mergeCell ref="A12:D12"/>
    <mergeCell ref="E12:F12"/>
    <mergeCell ref="G12:J12"/>
    <mergeCell ref="A13:D13"/>
    <mergeCell ref="E13:F13"/>
    <mergeCell ref="G13:J13"/>
    <mergeCell ref="B15:E15"/>
    <mergeCell ref="G15:K15"/>
    <mergeCell ref="A10:D10"/>
    <mergeCell ref="E10:F10"/>
    <mergeCell ref="G10:J10"/>
    <mergeCell ref="A4:K4"/>
    <mergeCell ref="L7:L8"/>
    <mergeCell ref="A9:D9"/>
    <mergeCell ref="E9:F9"/>
    <mergeCell ref="G9:J9"/>
  </mergeCells>
  <phoneticPr fontId="42"/>
  <conditionalFormatting sqref="A17:A18">
    <cfRule type="expression" dxfId="284" priority="12">
      <formula>#REF!="×"</formula>
    </cfRule>
  </conditionalFormatting>
  <conditionalFormatting sqref="A19:A22">
    <cfRule type="expression" dxfId="283" priority="13">
      <formula>$F$4="×"</formula>
    </cfRule>
  </conditionalFormatting>
  <conditionalFormatting sqref="A24:A26">
    <cfRule type="expression" dxfId="282" priority="18">
      <formula>$F$4="×"</formula>
    </cfRule>
  </conditionalFormatting>
  <conditionalFormatting sqref="A29:A31">
    <cfRule type="expression" dxfId="281" priority="17">
      <formula>$F$4="×"</formula>
    </cfRule>
  </conditionalFormatting>
  <conditionalFormatting sqref="A27:E27">
    <cfRule type="expression" dxfId="280" priority="7">
      <formula>$F$4="×"</formula>
    </cfRule>
  </conditionalFormatting>
  <conditionalFormatting sqref="A32:E32">
    <cfRule type="expression" dxfId="279" priority="3">
      <formula>$F$4="×"</formula>
    </cfRule>
  </conditionalFormatting>
  <conditionalFormatting sqref="A36:H37">
    <cfRule type="expression" dxfId="278" priority="15">
      <formula>#REF!="×"</formula>
    </cfRule>
  </conditionalFormatting>
  <conditionalFormatting sqref="B19:D19 B26:D26 B31:D31">
    <cfRule type="expression" dxfId="277" priority="19">
      <formula>$F$4="×"</formula>
    </cfRule>
  </conditionalFormatting>
  <conditionalFormatting sqref="B17:E18">
    <cfRule type="expression" dxfId="276" priority="21">
      <formula>$F$4="×"</formula>
    </cfRule>
  </conditionalFormatting>
  <conditionalFormatting sqref="B20:E20">
    <cfRule type="expression" dxfId="275" priority="11">
      <formula>$F$4="×"</formula>
    </cfRule>
  </conditionalFormatting>
  <conditionalFormatting sqref="B24:E25">
    <cfRule type="expression" dxfId="274" priority="20">
      <formula>$F$4="×"</formula>
    </cfRule>
  </conditionalFormatting>
  <conditionalFormatting sqref="B29:E30">
    <cfRule type="expression" dxfId="273" priority="4">
      <formula>$F$4="×"</formula>
    </cfRule>
  </conditionalFormatting>
  <conditionalFormatting sqref="G17:G21">
    <cfRule type="expression" dxfId="272" priority="8">
      <formula>$F$4="×"</formula>
    </cfRule>
  </conditionalFormatting>
  <conditionalFormatting sqref="G24:G27">
    <cfRule type="expression" dxfId="271" priority="5">
      <formula>$F$4="×"</formula>
    </cfRule>
  </conditionalFormatting>
  <conditionalFormatting sqref="G29:G32">
    <cfRule type="expression" dxfId="270" priority="1">
      <formula>$F$4="×"</formula>
    </cfRule>
  </conditionalFormatting>
  <conditionalFormatting sqref="I36:I38 A38:B38">
    <cfRule type="expression" dxfId="269" priority="16">
      <formula>#REF!="×"</formula>
    </cfRule>
  </conditionalFormatting>
  <conditionalFormatting sqref="K17:K21">
    <cfRule type="expression" dxfId="268" priority="9">
      <formula>$F$4="×"</formula>
    </cfRule>
  </conditionalFormatting>
  <conditionalFormatting sqref="K24:K27">
    <cfRule type="expression" dxfId="267" priority="6">
      <formula>$F$4="×"</formula>
    </cfRule>
  </conditionalFormatting>
  <conditionalFormatting sqref="K29:K32">
    <cfRule type="expression" dxfId="266" priority="2">
      <formula>$F$4="×"</formula>
    </cfRule>
  </conditionalFormatting>
  <dataValidations count="2">
    <dataValidation type="list" allowBlank="1" showInputMessage="1" showErrorMessage="1" sqref="E11:F11" xr:uid="{9109A577-A015-4B24-B0A8-81A1B5E14D53}">
      <formula1>$M$1:$M$2</formula1>
    </dataValidation>
    <dataValidation type="list" allowBlank="1" showInputMessage="1" showErrorMessage="1" sqref="D20 D27 D32" xr:uid="{C2B25014-B216-4D09-9C3C-DB9FBD843662}">
      <formula1>$M$20:$R$20</formula1>
    </dataValidation>
  </dataValidations>
  <printOptions horizontalCentered="1" verticalCentered="1"/>
  <pageMargins left="0.70866141732283472" right="0.70866141732283472" top="0.55118110236220474" bottom="0.15748031496062992" header="0.31496062992125984" footer="0.31496062992125984"/>
  <pageSetup paperSize="9" scale="47" fitToHeight="0" orientation="landscape" r:id="rId1"/>
  <rowBreaks count="2" manualBreakCount="2">
    <brk id="21" max="10" man="1"/>
    <brk id="32" max="10"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6EC00-642A-4D3A-BF41-0E7236CE118A}">
  <sheetPr>
    <tabColor theme="4"/>
  </sheetPr>
  <dimension ref="A1:R39"/>
  <sheetViews>
    <sheetView view="pageBreakPreview" zoomScale="85" zoomScaleNormal="85" zoomScaleSheetLayoutView="85" workbookViewId="0">
      <selection activeCell="G18" sqref="G18:J18"/>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195</v>
      </c>
      <c r="B1" s="13"/>
      <c r="C1" s="13"/>
      <c r="D1" s="13"/>
      <c r="E1" s="13"/>
      <c r="G1" s="6"/>
      <c r="I1" s="124"/>
      <c r="J1" s="124"/>
      <c r="K1" s="125"/>
      <c r="M1" s="143" t="s">
        <v>231</v>
      </c>
    </row>
    <row r="2" spans="1:13" ht="25.5" customHeight="1">
      <c r="A2" s="52"/>
      <c r="B2" s="13"/>
      <c r="C2" s="13"/>
      <c r="D2" s="13"/>
      <c r="E2" s="13"/>
      <c r="G2" s="6"/>
      <c r="I2" s="124"/>
      <c r="J2" s="124"/>
      <c r="K2" s="53" t="s">
        <v>182</v>
      </c>
      <c r="L2" s="55"/>
      <c r="M2" s="144" t="s">
        <v>226</v>
      </c>
    </row>
    <row r="3" spans="1:13" ht="25.5" customHeight="1">
      <c r="A3" s="54" t="s">
        <v>152</v>
      </c>
      <c r="B3" s="13"/>
      <c r="C3" s="13"/>
      <c r="D3" s="13"/>
      <c r="E3" s="13"/>
      <c r="G3" s="6"/>
      <c r="I3" s="124"/>
      <c r="J3" s="124"/>
      <c r="K3" s="125"/>
      <c r="L3" s="55"/>
    </row>
    <row r="4" spans="1:13" ht="46.5" customHeight="1">
      <c r="A4" s="186" t="s">
        <v>153</v>
      </c>
      <c r="B4" s="187"/>
      <c r="C4" s="187"/>
      <c r="D4" s="187"/>
      <c r="E4" s="187"/>
      <c r="F4" s="187"/>
      <c r="G4" s="187"/>
      <c r="H4" s="187"/>
      <c r="I4" s="187"/>
      <c r="J4" s="187"/>
      <c r="K4" s="187"/>
      <c r="L4" s="40"/>
    </row>
    <row r="5" spans="1:13" ht="25.2" customHeight="1">
      <c r="A5" s="51"/>
      <c r="B5" s="13"/>
      <c r="C5" s="13"/>
      <c r="D5" s="13"/>
      <c r="E5" s="13"/>
      <c r="F5" s="13"/>
      <c r="G5" s="13"/>
      <c r="H5" s="13"/>
      <c r="I5" s="13"/>
      <c r="J5" s="13"/>
      <c r="K5" s="13"/>
      <c r="L5" s="40"/>
    </row>
    <row r="6" spans="1:13" ht="25.2" customHeight="1">
      <c r="A6" s="56" t="s">
        <v>229</v>
      </c>
      <c r="B6" s="57" t="s">
        <v>154</v>
      </c>
      <c r="C6" s="13"/>
      <c r="D6" s="13"/>
      <c r="E6" s="13"/>
      <c r="F6" s="13"/>
      <c r="G6" s="13"/>
      <c r="H6" s="13"/>
      <c r="I6" s="13"/>
      <c r="J6" s="13"/>
      <c r="K6" s="13"/>
      <c r="L6" s="40"/>
    </row>
    <row r="7" spans="1:13" ht="25.2" customHeight="1">
      <c r="A7" s="57" t="s">
        <v>155</v>
      </c>
      <c r="B7" s="13"/>
      <c r="C7" s="13"/>
      <c r="D7" s="13"/>
      <c r="E7" s="13"/>
      <c r="F7" s="13"/>
      <c r="G7" s="13"/>
      <c r="H7" s="13"/>
      <c r="I7" s="13"/>
      <c r="J7" s="13"/>
      <c r="K7" s="13"/>
      <c r="L7" s="188" t="s">
        <v>172</v>
      </c>
    </row>
    <row r="8" spans="1:13" ht="25.2" customHeight="1">
      <c r="A8" s="51"/>
      <c r="B8" s="13"/>
      <c r="C8" s="13"/>
      <c r="D8" s="13"/>
      <c r="E8" s="13"/>
      <c r="F8" s="13"/>
      <c r="G8" s="13"/>
      <c r="H8" s="13"/>
      <c r="I8" s="13"/>
      <c r="J8" s="13"/>
      <c r="K8" s="13"/>
      <c r="L8" s="188"/>
    </row>
    <row r="9" spans="1:13" ht="39.6" customHeight="1">
      <c r="A9" s="192" t="s">
        <v>192</v>
      </c>
      <c r="B9" s="192"/>
      <c r="C9" s="192"/>
      <c r="D9" s="192"/>
      <c r="E9" s="190"/>
      <c r="F9" s="190"/>
      <c r="G9" s="192" t="s">
        <v>114</v>
      </c>
      <c r="H9" s="192"/>
      <c r="I9" s="192"/>
      <c r="J9" s="192"/>
      <c r="K9" s="126">
        <f>SUM($K$17:$K$21)</f>
        <v>0</v>
      </c>
      <c r="L9" s="49" t="s">
        <v>135</v>
      </c>
    </row>
    <row r="10" spans="1:13" ht="39.6" customHeight="1">
      <c r="A10" s="192" t="s">
        <v>193</v>
      </c>
      <c r="B10" s="192"/>
      <c r="C10" s="192"/>
      <c r="D10" s="192"/>
      <c r="E10" s="190"/>
      <c r="F10" s="190"/>
      <c r="G10" s="192" t="s">
        <v>113</v>
      </c>
      <c r="H10" s="192"/>
      <c r="I10" s="192"/>
      <c r="J10" s="192"/>
      <c r="K10" s="58"/>
      <c r="L10" s="50" t="s">
        <v>147</v>
      </c>
    </row>
    <row r="11" spans="1:13" ht="39.6" customHeight="1">
      <c r="A11" s="206" t="s">
        <v>210</v>
      </c>
      <c r="B11" s="207"/>
      <c r="C11" s="207"/>
      <c r="D11" s="208"/>
      <c r="E11" s="198"/>
      <c r="F11" s="199"/>
      <c r="G11" s="192" t="s">
        <v>136</v>
      </c>
      <c r="H11" s="192"/>
      <c r="I11" s="192"/>
      <c r="J11" s="192"/>
      <c r="K11" s="126">
        <f>ROUNDDOWN(K9-K10,-3)</f>
        <v>0</v>
      </c>
      <c r="L11" s="113" t="s">
        <v>220</v>
      </c>
    </row>
    <row r="12" spans="1:13" ht="39.6" customHeight="1">
      <c r="A12" s="192" t="s">
        <v>139</v>
      </c>
      <c r="B12" s="192"/>
      <c r="C12" s="192"/>
      <c r="D12" s="192"/>
      <c r="E12" s="232" t="str">
        <f>IF(K11&gt;=K12,"○","×")</f>
        <v>○</v>
      </c>
      <c r="F12" s="232"/>
      <c r="G12" s="192" t="s">
        <v>115</v>
      </c>
      <c r="H12" s="192"/>
      <c r="I12" s="192"/>
      <c r="J12" s="192"/>
      <c r="K12" s="58"/>
      <c r="L12" s="49" t="s">
        <v>138</v>
      </c>
    </row>
    <row r="13" spans="1:13" ht="39.6" customHeight="1">
      <c r="A13" s="192" t="s">
        <v>60</v>
      </c>
      <c r="B13" s="192"/>
      <c r="C13" s="192"/>
      <c r="D13" s="192"/>
      <c r="E13" s="233">
        <f>K12-K13</f>
        <v>0</v>
      </c>
      <c r="F13" s="233"/>
      <c r="G13" s="211" t="s">
        <v>171</v>
      </c>
      <c r="H13" s="211"/>
      <c r="I13" s="211"/>
      <c r="J13" s="211"/>
      <c r="K13" s="126">
        <f>IF(ROUNDDOWN(K12-K11,-3)&lt;=0,0,ROUNDDOWN(K12-K11,-3))</f>
        <v>0</v>
      </c>
      <c r="L13" s="40" t="s">
        <v>117</v>
      </c>
    </row>
    <row r="14" spans="1:13" ht="16.2" customHeight="1">
      <c r="A14" s="127"/>
      <c r="B14" s="127"/>
      <c r="C14" s="127"/>
      <c r="D14" s="127"/>
      <c r="E14" s="128"/>
      <c r="F14" s="128"/>
      <c r="G14" s="129"/>
      <c r="H14" s="129"/>
      <c r="I14" s="129"/>
      <c r="J14" s="129"/>
      <c r="K14" s="130"/>
      <c r="L14" s="40"/>
    </row>
    <row r="15" spans="1:13" ht="41.25" customHeight="1">
      <c r="A15" s="109" t="s">
        <v>213</v>
      </c>
      <c r="B15" s="145" t="s">
        <v>214</v>
      </c>
      <c r="C15" s="146"/>
      <c r="D15" s="146"/>
      <c r="E15" s="204"/>
      <c r="F15" s="38"/>
      <c r="G15" s="145" t="s">
        <v>53</v>
      </c>
      <c r="H15" s="146"/>
      <c r="I15" s="146"/>
      <c r="J15" s="146"/>
      <c r="K15" s="204"/>
      <c r="L15" s="9"/>
    </row>
    <row r="16" spans="1:13" s="35" customFormat="1" ht="63" customHeight="1">
      <c r="A16" s="32" t="s">
        <v>110</v>
      </c>
      <c r="B16" s="33" t="s">
        <v>157</v>
      </c>
      <c r="C16" s="33" t="s">
        <v>156</v>
      </c>
      <c r="D16" s="33" t="s">
        <v>97</v>
      </c>
      <c r="E16" s="33" t="s">
        <v>159</v>
      </c>
      <c r="F16" s="114"/>
      <c r="G16" s="171" t="s">
        <v>116</v>
      </c>
      <c r="H16" s="172"/>
      <c r="I16" s="172"/>
      <c r="J16" s="172"/>
      <c r="K16" s="173"/>
      <c r="L16" s="34" t="s">
        <v>99</v>
      </c>
    </row>
    <row r="17" spans="1:18" ht="50.25" customHeight="1">
      <c r="A17" s="12" t="s">
        <v>215</v>
      </c>
      <c r="B17" s="117"/>
      <c r="C17" s="118"/>
      <c r="D17" s="119"/>
      <c r="E17" s="118"/>
      <c r="F17" s="38"/>
      <c r="G17" s="168"/>
      <c r="H17" s="169"/>
      <c r="I17" s="169"/>
      <c r="J17" s="170"/>
      <c r="K17" s="25">
        <f>B17*C17*D17</f>
        <v>0</v>
      </c>
      <c r="L17" s="16" t="s">
        <v>118</v>
      </c>
    </row>
    <row r="18" spans="1:18" ht="57" customHeight="1">
      <c r="A18" s="12" t="s">
        <v>216</v>
      </c>
      <c r="B18" s="117"/>
      <c r="C18" s="118"/>
      <c r="D18" s="119"/>
      <c r="E18" s="118"/>
      <c r="F18" s="38"/>
      <c r="G18" s="168"/>
      <c r="H18" s="169"/>
      <c r="I18" s="169"/>
      <c r="J18" s="170"/>
      <c r="K18" s="25">
        <f t="shared" ref="K18:K19" si="0">B18*C18*D18</f>
        <v>0</v>
      </c>
      <c r="L18" s="16" t="s">
        <v>119</v>
      </c>
    </row>
    <row r="19" spans="1:18" ht="80.25" customHeight="1">
      <c r="A19" s="12" t="s">
        <v>131</v>
      </c>
      <c r="B19" s="117"/>
      <c r="C19" s="118"/>
      <c r="D19" s="119"/>
      <c r="E19" s="38"/>
      <c r="F19" s="115"/>
      <c r="G19" s="168"/>
      <c r="H19" s="169"/>
      <c r="I19" s="169"/>
      <c r="J19" s="170"/>
      <c r="K19" s="25">
        <f t="shared" si="0"/>
        <v>0</v>
      </c>
      <c r="L19" s="16" t="s">
        <v>127</v>
      </c>
    </row>
    <row r="20" spans="1:18" ht="41.25" customHeight="1">
      <c r="A20" s="12" t="s">
        <v>221</v>
      </c>
      <c r="B20" s="117"/>
      <c r="C20" s="118"/>
      <c r="D20" s="120"/>
      <c r="E20" s="36"/>
      <c r="F20" s="38"/>
      <c r="G20" s="168"/>
      <c r="H20" s="169"/>
      <c r="I20" s="169"/>
      <c r="J20" s="170"/>
      <c r="K20" s="25">
        <f>B20*C20*D20</f>
        <v>0</v>
      </c>
      <c r="L20" s="16" t="s">
        <v>120</v>
      </c>
      <c r="M20" s="31">
        <v>1</v>
      </c>
      <c r="N20" s="31">
        <v>2</v>
      </c>
      <c r="O20" s="31">
        <v>3</v>
      </c>
      <c r="P20" s="31">
        <v>4</v>
      </c>
      <c r="Q20" s="31"/>
      <c r="R20" s="31"/>
    </row>
    <row r="21" spans="1:18" ht="73.5" customHeight="1">
      <c r="A21" s="168"/>
      <c r="B21" s="169"/>
      <c r="C21" s="169"/>
      <c r="D21" s="169"/>
      <c r="E21" s="169"/>
      <c r="F21" s="170"/>
      <c r="G21" s="193" t="s">
        <v>219</v>
      </c>
      <c r="H21" s="194"/>
      <c r="I21" s="194"/>
      <c r="J21" s="194"/>
      <c r="K21" s="25">
        <f>SUM(I36:K38)</f>
        <v>0</v>
      </c>
      <c r="L21" s="16" t="s">
        <v>128</v>
      </c>
    </row>
    <row r="22" spans="1:18" ht="55.5" customHeight="1">
      <c r="A22" s="227" t="s">
        <v>222</v>
      </c>
      <c r="B22" s="228"/>
      <c r="C22" s="228"/>
      <c r="D22" s="228"/>
      <c r="E22" s="228"/>
      <c r="F22" s="228"/>
      <c r="G22" s="228"/>
      <c r="H22" s="228"/>
      <c r="I22" s="228"/>
      <c r="J22" s="228"/>
      <c r="K22" s="229"/>
      <c r="L22" s="16"/>
    </row>
    <row r="23" spans="1:18" s="35" customFormat="1" ht="63" customHeight="1">
      <c r="A23" s="32" t="s">
        <v>134</v>
      </c>
      <c r="B23" s="33" t="s">
        <v>98</v>
      </c>
      <c r="C23" s="33" t="s">
        <v>150</v>
      </c>
      <c r="D23" s="33" t="s">
        <v>97</v>
      </c>
      <c r="E23" s="33" t="s">
        <v>159</v>
      </c>
      <c r="F23" s="116"/>
      <c r="G23" s="171" t="s">
        <v>116</v>
      </c>
      <c r="H23" s="172"/>
      <c r="I23" s="172"/>
      <c r="J23" s="172"/>
      <c r="K23" s="173"/>
      <c r="L23" s="34" t="s">
        <v>99</v>
      </c>
    </row>
    <row r="24" spans="1:18" ht="50.25" customHeight="1">
      <c r="A24" s="12" t="s">
        <v>108</v>
      </c>
      <c r="B24" s="117"/>
      <c r="C24" s="118"/>
      <c r="D24" s="119"/>
      <c r="E24" s="118"/>
      <c r="F24" s="38"/>
      <c r="G24" s="168"/>
      <c r="H24" s="169"/>
      <c r="I24" s="169"/>
      <c r="J24" s="170"/>
      <c r="K24" s="25">
        <f t="shared" ref="K24:K27" si="1">B24*C24*D24</f>
        <v>0</v>
      </c>
      <c r="L24" s="16" t="s">
        <v>118</v>
      </c>
    </row>
    <row r="25" spans="1:18" ht="57" customHeight="1">
      <c r="A25" s="12" t="s">
        <v>109</v>
      </c>
      <c r="B25" s="117"/>
      <c r="C25" s="118"/>
      <c r="D25" s="119"/>
      <c r="E25" s="118"/>
      <c r="F25" s="38"/>
      <c r="G25" s="168"/>
      <c r="H25" s="169"/>
      <c r="I25" s="169"/>
      <c r="J25" s="170"/>
      <c r="K25" s="25">
        <f t="shared" si="1"/>
        <v>0</v>
      </c>
      <c r="L25" s="16" t="s">
        <v>119</v>
      </c>
    </row>
    <row r="26" spans="1:18" ht="80.25" customHeight="1">
      <c r="A26" s="12" t="s">
        <v>131</v>
      </c>
      <c r="B26" s="117"/>
      <c r="C26" s="118"/>
      <c r="D26" s="119"/>
      <c r="E26" s="38"/>
      <c r="F26" s="115"/>
      <c r="G26" s="168"/>
      <c r="H26" s="169"/>
      <c r="I26" s="169"/>
      <c r="J26" s="170"/>
      <c r="K26" s="25">
        <f t="shared" si="1"/>
        <v>0</v>
      </c>
      <c r="L26" s="16" t="s">
        <v>127</v>
      </c>
    </row>
    <row r="27" spans="1:18" ht="41.25" customHeight="1">
      <c r="A27" s="12" t="s">
        <v>58</v>
      </c>
      <c r="B27" s="117"/>
      <c r="C27" s="118"/>
      <c r="D27" s="120"/>
      <c r="E27" s="36"/>
      <c r="F27" s="38"/>
      <c r="G27" s="168"/>
      <c r="H27" s="169"/>
      <c r="I27" s="169"/>
      <c r="J27" s="170"/>
      <c r="K27" s="25">
        <f t="shared" si="1"/>
        <v>0</v>
      </c>
      <c r="L27" s="16" t="s">
        <v>120</v>
      </c>
      <c r="M27" s="31">
        <v>1</v>
      </c>
      <c r="N27" s="31">
        <v>2</v>
      </c>
      <c r="O27" s="31">
        <v>3</v>
      </c>
      <c r="P27" s="31">
        <v>4</v>
      </c>
      <c r="Q27" s="31"/>
      <c r="R27" s="31"/>
    </row>
    <row r="28" spans="1:18" s="35" customFormat="1" ht="63" customHeight="1">
      <c r="A28" s="32" t="s">
        <v>225</v>
      </c>
      <c r="B28" s="33" t="s">
        <v>98</v>
      </c>
      <c r="C28" s="33" t="s">
        <v>150</v>
      </c>
      <c r="D28" s="33" t="s">
        <v>97</v>
      </c>
      <c r="E28" s="33" t="s">
        <v>159</v>
      </c>
      <c r="F28" s="116"/>
      <c r="G28" s="171" t="s">
        <v>116</v>
      </c>
      <c r="H28" s="172"/>
      <c r="I28" s="172"/>
      <c r="J28" s="172"/>
      <c r="K28" s="173"/>
      <c r="L28" s="34" t="s">
        <v>99</v>
      </c>
    </row>
    <row r="29" spans="1:18" ht="50.25" customHeight="1">
      <c r="A29" s="12" t="s">
        <v>108</v>
      </c>
      <c r="B29" s="117"/>
      <c r="C29" s="118"/>
      <c r="D29" s="119"/>
      <c r="E29" s="118"/>
      <c r="F29" s="38"/>
      <c r="G29" s="168"/>
      <c r="H29" s="169"/>
      <c r="I29" s="169"/>
      <c r="J29" s="170"/>
      <c r="K29" s="25">
        <f t="shared" ref="K29:K32" si="2">B29*C29*D29</f>
        <v>0</v>
      </c>
      <c r="L29" s="16" t="s">
        <v>118</v>
      </c>
    </row>
    <row r="30" spans="1:18" ht="57" customHeight="1">
      <c r="A30" s="12" t="s">
        <v>109</v>
      </c>
      <c r="B30" s="117"/>
      <c r="C30" s="118"/>
      <c r="D30" s="119"/>
      <c r="E30" s="118"/>
      <c r="F30" s="38"/>
      <c r="G30" s="168"/>
      <c r="H30" s="169"/>
      <c r="I30" s="169"/>
      <c r="J30" s="170"/>
      <c r="K30" s="25">
        <f t="shared" si="2"/>
        <v>0</v>
      </c>
      <c r="L30" s="16" t="s">
        <v>119</v>
      </c>
    </row>
    <row r="31" spans="1:18" ht="80.25" customHeight="1">
      <c r="A31" s="12" t="s">
        <v>131</v>
      </c>
      <c r="B31" s="117"/>
      <c r="C31" s="118"/>
      <c r="D31" s="119"/>
      <c r="E31" s="38"/>
      <c r="F31" s="115"/>
      <c r="G31" s="168"/>
      <c r="H31" s="169"/>
      <c r="I31" s="169"/>
      <c r="J31" s="170"/>
      <c r="K31" s="25">
        <f t="shared" si="2"/>
        <v>0</v>
      </c>
      <c r="L31" s="16" t="s">
        <v>127</v>
      </c>
    </row>
    <row r="32" spans="1:18" ht="41.25" customHeight="1">
      <c r="A32" s="12" t="s">
        <v>58</v>
      </c>
      <c r="B32" s="117"/>
      <c r="C32" s="118"/>
      <c r="D32" s="120"/>
      <c r="E32" s="36"/>
      <c r="F32" s="38"/>
      <c r="G32" s="168"/>
      <c r="H32" s="169"/>
      <c r="I32" s="169"/>
      <c r="J32" s="170"/>
      <c r="K32" s="25">
        <f t="shared" si="2"/>
        <v>0</v>
      </c>
      <c r="L32" s="16" t="s">
        <v>120</v>
      </c>
      <c r="M32" s="31">
        <v>1</v>
      </c>
      <c r="N32" s="31">
        <v>2</v>
      </c>
      <c r="O32" s="31">
        <v>3</v>
      </c>
      <c r="P32" s="31">
        <v>4</v>
      </c>
      <c r="Q32" s="31"/>
      <c r="R32" s="31"/>
    </row>
    <row r="33" spans="1:12" ht="76.2" customHeight="1">
      <c r="A33" s="48" t="s">
        <v>209</v>
      </c>
      <c r="B33" s="147" t="s">
        <v>180</v>
      </c>
      <c r="C33" s="148"/>
      <c r="D33" s="148"/>
      <c r="E33" s="148"/>
      <c r="F33" s="148"/>
      <c r="G33" s="148"/>
      <c r="H33" s="148"/>
      <c r="I33" s="125"/>
    </row>
    <row r="34" spans="1:12" ht="40.799999999999997" customHeight="1">
      <c r="A34" s="145" t="s">
        <v>185</v>
      </c>
      <c r="B34" s="146"/>
      <c r="C34" s="146"/>
      <c r="D34" s="146"/>
      <c r="E34" s="146"/>
      <c r="F34" s="146"/>
      <c r="G34" s="146"/>
      <c r="H34" s="146"/>
      <c r="I34" s="167" t="s">
        <v>53</v>
      </c>
      <c r="J34" s="167"/>
      <c r="K34" s="167"/>
    </row>
    <row r="35" spans="1:12" ht="72.599999999999994" customHeight="1">
      <c r="A35" s="10" t="s">
        <v>124</v>
      </c>
      <c r="B35" s="14" t="s">
        <v>102</v>
      </c>
      <c r="C35" s="14" t="s">
        <v>103</v>
      </c>
      <c r="D35" s="14" t="s">
        <v>101</v>
      </c>
      <c r="E35" s="14" t="s">
        <v>104</v>
      </c>
      <c r="F35" s="14" t="s">
        <v>105</v>
      </c>
      <c r="G35" s="14" t="s">
        <v>107</v>
      </c>
      <c r="H35" s="14" t="s">
        <v>106</v>
      </c>
      <c r="I35" s="167"/>
      <c r="J35" s="167"/>
      <c r="K35" s="167"/>
      <c r="L35" s="16" t="s">
        <v>99</v>
      </c>
    </row>
    <row r="36" spans="1:12" ht="84" customHeight="1">
      <c r="A36" s="12" t="s">
        <v>121</v>
      </c>
      <c r="B36" s="118"/>
      <c r="C36" s="118"/>
      <c r="D36" s="131" t="e">
        <f>C36/B36</f>
        <v>#DIV/0!</v>
      </c>
      <c r="E36" s="132" t="e">
        <f>(D36-0.02)*B36</f>
        <v>#DIV/0!</v>
      </c>
      <c r="F36" s="121"/>
      <c r="G36" s="122"/>
      <c r="H36" s="123"/>
      <c r="I36" s="157">
        <f>F36*G36*H36</f>
        <v>0</v>
      </c>
      <c r="J36" s="157"/>
      <c r="K36" s="157"/>
    </row>
    <row r="37" spans="1:12" ht="84" customHeight="1">
      <c r="A37" s="12" t="s">
        <v>122</v>
      </c>
      <c r="B37" s="118"/>
      <c r="C37" s="118"/>
      <c r="D37" s="131" t="e">
        <f>C37/B37</f>
        <v>#DIV/0!</v>
      </c>
      <c r="E37" s="132" t="e">
        <f>(D37-0.02)*B37</f>
        <v>#DIV/0!</v>
      </c>
      <c r="F37" s="121"/>
      <c r="G37" s="122"/>
      <c r="H37" s="123"/>
      <c r="I37" s="157">
        <f>F37*G37*H37</f>
        <v>0</v>
      </c>
      <c r="J37" s="157"/>
      <c r="K37" s="157"/>
    </row>
    <row r="38" spans="1:12" ht="84" customHeight="1">
      <c r="A38" s="12" t="s">
        <v>123</v>
      </c>
      <c r="B38" s="224"/>
      <c r="C38" s="225"/>
      <c r="D38" s="225"/>
      <c r="E38" s="225"/>
      <c r="F38" s="225"/>
      <c r="G38" s="225"/>
      <c r="H38" s="225"/>
      <c r="I38" s="157">
        <v>0</v>
      </c>
      <c r="J38" s="157"/>
      <c r="K38" s="157"/>
    </row>
    <row r="39" spans="1:12" ht="64.8" customHeight="1">
      <c r="A39" s="226" t="s">
        <v>184</v>
      </c>
      <c r="B39" s="154"/>
      <c r="C39" s="154"/>
      <c r="D39" s="154"/>
      <c r="E39" s="154"/>
      <c r="F39" s="154"/>
      <c r="G39" s="154"/>
      <c r="H39" s="154"/>
      <c r="I39" s="159"/>
    </row>
  </sheetData>
  <sheetProtection algorithmName="SHA-512" hashValue="58I9ILIwKJDFxjqm3sN0EtVMSDMaORGQf/vb6Bs0cCXA2Q8q9L9NTdXcu6pAYERV/m0RRBoR90+xVaZslUiWEg==" saltValue="BIZGwy/nWkVXUZWIDBkP2g==" spinCount="100000" sheet="1" objects="1" scenarios="1"/>
  <mergeCells count="45">
    <mergeCell ref="A39:I39"/>
    <mergeCell ref="A34:H34"/>
    <mergeCell ref="I34:K35"/>
    <mergeCell ref="I36:K36"/>
    <mergeCell ref="I37:K37"/>
    <mergeCell ref="B38:H38"/>
    <mergeCell ref="I38:K38"/>
    <mergeCell ref="G28:K28"/>
    <mergeCell ref="G29:J29"/>
    <mergeCell ref="G30:J30"/>
    <mergeCell ref="G31:J31"/>
    <mergeCell ref="G32:J32"/>
    <mergeCell ref="B33:H33"/>
    <mergeCell ref="A22:K22"/>
    <mergeCell ref="G23:K23"/>
    <mergeCell ref="G24:J24"/>
    <mergeCell ref="G25:J25"/>
    <mergeCell ref="G26:J26"/>
    <mergeCell ref="G27:J27"/>
    <mergeCell ref="G17:J17"/>
    <mergeCell ref="G18:J18"/>
    <mergeCell ref="G19:J19"/>
    <mergeCell ref="G20:J20"/>
    <mergeCell ref="A21:F21"/>
    <mergeCell ref="G21:J21"/>
    <mergeCell ref="A13:D13"/>
    <mergeCell ref="E13:F13"/>
    <mergeCell ref="G13:J13"/>
    <mergeCell ref="B15:E15"/>
    <mergeCell ref="G15:K15"/>
    <mergeCell ref="G16:K16"/>
    <mergeCell ref="A11:D11"/>
    <mergeCell ref="E11:F11"/>
    <mergeCell ref="G11:J11"/>
    <mergeCell ref="A12:D12"/>
    <mergeCell ref="E12:F12"/>
    <mergeCell ref="G12:J12"/>
    <mergeCell ref="A4:K4"/>
    <mergeCell ref="L7:L8"/>
    <mergeCell ref="A9:D9"/>
    <mergeCell ref="E9:F9"/>
    <mergeCell ref="G9:J9"/>
    <mergeCell ref="A10:D10"/>
    <mergeCell ref="E10:F10"/>
    <mergeCell ref="G10:J10"/>
  </mergeCells>
  <phoneticPr fontId="42"/>
  <conditionalFormatting sqref="A17:A18">
    <cfRule type="expression" dxfId="265" priority="11">
      <formula>#REF!="×"</formula>
    </cfRule>
  </conditionalFormatting>
  <conditionalFormatting sqref="A19:A22">
    <cfRule type="expression" dxfId="264" priority="12">
      <formula>$F$4="×"</formula>
    </cfRule>
  </conditionalFormatting>
  <conditionalFormatting sqref="A24:A26">
    <cfRule type="expression" dxfId="263" priority="16">
      <formula>$F$4="×"</formula>
    </cfRule>
  </conditionalFormatting>
  <conditionalFormatting sqref="A29:A31">
    <cfRule type="expression" dxfId="262" priority="15">
      <formula>$F$4="×"</formula>
    </cfRule>
  </conditionalFormatting>
  <conditionalFormatting sqref="A27:E27">
    <cfRule type="expression" dxfId="261" priority="7">
      <formula>$F$4="×"</formula>
    </cfRule>
  </conditionalFormatting>
  <conditionalFormatting sqref="A32:E32">
    <cfRule type="expression" dxfId="260" priority="3">
      <formula>$F$4="×"</formula>
    </cfRule>
  </conditionalFormatting>
  <conditionalFormatting sqref="A36:H37">
    <cfRule type="expression" dxfId="259" priority="13">
      <formula>#REF!="×"</formula>
    </cfRule>
  </conditionalFormatting>
  <conditionalFormatting sqref="B19:D19 B26:D26 B31:D31">
    <cfRule type="expression" dxfId="258" priority="17">
      <formula>$F$4="×"</formula>
    </cfRule>
  </conditionalFormatting>
  <conditionalFormatting sqref="B17:E18">
    <cfRule type="expression" dxfId="257" priority="19">
      <formula>$F$4="×"</formula>
    </cfRule>
  </conditionalFormatting>
  <conditionalFormatting sqref="B20:E20">
    <cfRule type="expression" dxfId="256" priority="10">
      <formula>$F$4="×"</formula>
    </cfRule>
  </conditionalFormatting>
  <conditionalFormatting sqref="B24:E25">
    <cfRule type="expression" dxfId="255" priority="18">
      <formula>$F$4="×"</formula>
    </cfRule>
  </conditionalFormatting>
  <conditionalFormatting sqref="B29:E30">
    <cfRule type="expression" dxfId="254" priority="4">
      <formula>$F$4="×"</formula>
    </cfRule>
  </conditionalFormatting>
  <conditionalFormatting sqref="G17:G21">
    <cfRule type="expression" dxfId="253" priority="8">
      <formula>$F$4="×"</formula>
    </cfRule>
  </conditionalFormatting>
  <conditionalFormatting sqref="G24:G27">
    <cfRule type="expression" dxfId="252" priority="5">
      <formula>$F$4="×"</formula>
    </cfRule>
  </conditionalFormatting>
  <conditionalFormatting sqref="G29:G32">
    <cfRule type="expression" dxfId="251" priority="1">
      <formula>$F$4="×"</formula>
    </cfRule>
  </conditionalFormatting>
  <conditionalFormatting sqref="I36:I38 A38:B38">
    <cfRule type="expression" dxfId="250" priority="14">
      <formula>#REF!="×"</formula>
    </cfRule>
  </conditionalFormatting>
  <conditionalFormatting sqref="K17:K21">
    <cfRule type="expression" dxfId="249" priority="9">
      <formula>$F$4="×"</formula>
    </cfRule>
  </conditionalFormatting>
  <conditionalFormatting sqref="K24:K27">
    <cfRule type="expression" dxfId="248" priority="6">
      <formula>$F$4="×"</formula>
    </cfRule>
  </conditionalFormatting>
  <conditionalFormatting sqref="K29:K32">
    <cfRule type="expression" dxfId="247" priority="2">
      <formula>$F$4="×"</formula>
    </cfRule>
  </conditionalFormatting>
  <dataValidations count="2">
    <dataValidation type="list" allowBlank="1" showInputMessage="1" showErrorMessage="1" sqref="D20 D27 D32" xr:uid="{43EEE6AA-3B19-4A07-95B5-28887A86932D}">
      <formula1>$M$20:$R$20</formula1>
    </dataValidation>
    <dataValidation type="list" allowBlank="1" showInputMessage="1" showErrorMessage="1" sqref="E11:F11" xr:uid="{876A666C-E526-4B59-863D-7C78B1927901}">
      <formula1>$M$1:$M$2</formula1>
    </dataValidation>
  </dataValidations>
  <printOptions horizontalCentered="1" verticalCentered="1"/>
  <pageMargins left="0.70866141732283472" right="0.70866141732283472" top="0.55118110236220474" bottom="0.15748031496062992" header="0.31496062992125984" footer="0.31496062992125984"/>
  <pageSetup paperSize="9" scale="47" fitToHeight="0" orientation="landscape" r:id="rId1"/>
  <rowBreaks count="2" manualBreakCount="2">
    <brk id="21" max="10" man="1"/>
    <brk id="32" max="10"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B2334-633B-4BAA-93FD-56ABF5E68C0D}">
  <sheetPr>
    <tabColor theme="4"/>
  </sheetPr>
  <dimension ref="A1:R39"/>
  <sheetViews>
    <sheetView view="pageBreakPreview" zoomScale="85" zoomScaleNormal="85" zoomScaleSheetLayoutView="85" workbookViewId="0">
      <selection activeCell="G18" sqref="G18:J18"/>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195</v>
      </c>
      <c r="B1" s="13"/>
      <c r="C1" s="13"/>
      <c r="D1" s="13"/>
      <c r="E1" s="13"/>
      <c r="G1" s="6"/>
      <c r="I1" s="124"/>
      <c r="J1" s="124"/>
      <c r="K1" s="125"/>
      <c r="M1" s="143" t="s">
        <v>231</v>
      </c>
    </row>
    <row r="2" spans="1:13" ht="25.5" customHeight="1">
      <c r="A2" s="52"/>
      <c r="B2" s="13"/>
      <c r="C2" s="13"/>
      <c r="D2" s="13"/>
      <c r="E2" s="13"/>
      <c r="G2" s="6"/>
      <c r="I2" s="124"/>
      <c r="J2" s="124"/>
      <c r="K2" s="53" t="s">
        <v>182</v>
      </c>
      <c r="L2" s="55"/>
      <c r="M2" s="144" t="s">
        <v>226</v>
      </c>
    </row>
    <row r="3" spans="1:13" ht="25.5" customHeight="1">
      <c r="A3" s="54" t="s">
        <v>152</v>
      </c>
      <c r="B3" s="13"/>
      <c r="C3" s="13"/>
      <c r="D3" s="13"/>
      <c r="E3" s="13"/>
      <c r="G3" s="6"/>
      <c r="I3" s="124"/>
      <c r="J3" s="124"/>
      <c r="K3" s="125"/>
      <c r="L3" s="55"/>
    </row>
    <row r="4" spans="1:13" ht="46.5" customHeight="1">
      <c r="A4" s="186" t="s">
        <v>153</v>
      </c>
      <c r="B4" s="187"/>
      <c r="C4" s="187"/>
      <c r="D4" s="187"/>
      <c r="E4" s="187"/>
      <c r="F4" s="187"/>
      <c r="G4" s="187"/>
      <c r="H4" s="187"/>
      <c r="I4" s="187"/>
      <c r="J4" s="187"/>
      <c r="K4" s="187"/>
      <c r="L4" s="40"/>
    </row>
    <row r="5" spans="1:13" ht="25.2" customHeight="1">
      <c r="A5" s="51"/>
      <c r="B5" s="13"/>
      <c r="C5" s="13"/>
      <c r="D5" s="13"/>
      <c r="E5" s="13"/>
      <c r="F5" s="13"/>
      <c r="G5" s="13"/>
      <c r="H5" s="13"/>
      <c r="I5" s="13"/>
      <c r="J5" s="13"/>
      <c r="K5" s="13"/>
      <c r="L5" s="40"/>
    </row>
    <row r="6" spans="1:13" ht="25.2" customHeight="1">
      <c r="A6" s="56" t="s">
        <v>229</v>
      </c>
      <c r="B6" s="57" t="s">
        <v>154</v>
      </c>
      <c r="C6" s="13"/>
      <c r="D6" s="13"/>
      <c r="E6" s="13"/>
      <c r="F6" s="13"/>
      <c r="G6" s="13"/>
      <c r="H6" s="13"/>
      <c r="I6" s="13"/>
      <c r="J6" s="13"/>
      <c r="K6" s="13"/>
      <c r="L6" s="40"/>
    </row>
    <row r="7" spans="1:13" ht="25.2" customHeight="1">
      <c r="A7" s="57" t="s">
        <v>155</v>
      </c>
      <c r="B7" s="13"/>
      <c r="C7" s="13"/>
      <c r="D7" s="13"/>
      <c r="E7" s="13"/>
      <c r="F7" s="13"/>
      <c r="G7" s="13"/>
      <c r="H7" s="13"/>
      <c r="I7" s="13"/>
      <c r="J7" s="13"/>
      <c r="K7" s="13"/>
      <c r="L7" s="188" t="s">
        <v>172</v>
      </c>
    </row>
    <row r="8" spans="1:13" ht="25.2" customHeight="1">
      <c r="A8" s="51"/>
      <c r="B8" s="13"/>
      <c r="C8" s="13"/>
      <c r="D8" s="13"/>
      <c r="E8" s="13"/>
      <c r="F8" s="13"/>
      <c r="G8" s="13"/>
      <c r="H8" s="13"/>
      <c r="I8" s="13"/>
      <c r="J8" s="13"/>
      <c r="K8" s="13"/>
      <c r="L8" s="188"/>
    </row>
    <row r="9" spans="1:13" ht="39.6" customHeight="1">
      <c r="A9" s="192" t="s">
        <v>192</v>
      </c>
      <c r="B9" s="192"/>
      <c r="C9" s="192"/>
      <c r="D9" s="192"/>
      <c r="E9" s="190"/>
      <c r="F9" s="190"/>
      <c r="G9" s="192" t="s">
        <v>114</v>
      </c>
      <c r="H9" s="192"/>
      <c r="I9" s="192"/>
      <c r="J9" s="192"/>
      <c r="K9" s="126">
        <f>SUM($K$17:$K$21)</f>
        <v>0</v>
      </c>
      <c r="L9" s="49" t="s">
        <v>135</v>
      </c>
    </row>
    <row r="10" spans="1:13" ht="39.6" customHeight="1">
      <c r="A10" s="192" t="s">
        <v>193</v>
      </c>
      <c r="B10" s="192"/>
      <c r="C10" s="192"/>
      <c r="D10" s="192"/>
      <c r="E10" s="190"/>
      <c r="F10" s="190"/>
      <c r="G10" s="192" t="s">
        <v>113</v>
      </c>
      <c r="H10" s="192"/>
      <c r="I10" s="192"/>
      <c r="J10" s="192"/>
      <c r="K10" s="58"/>
      <c r="L10" s="50" t="s">
        <v>147</v>
      </c>
    </row>
    <row r="11" spans="1:13" ht="39.6" customHeight="1">
      <c r="A11" s="206" t="s">
        <v>210</v>
      </c>
      <c r="B11" s="207"/>
      <c r="C11" s="207"/>
      <c r="D11" s="208"/>
      <c r="E11" s="198"/>
      <c r="F11" s="199"/>
      <c r="G11" s="192" t="s">
        <v>136</v>
      </c>
      <c r="H11" s="192"/>
      <c r="I11" s="192"/>
      <c r="J11" s="192"/>
      <c r="K11" s="126">
        <f>ROUNDDOWN(K9-K10,-3)</f>
        <v>0</v>
      </c>
      <c r="L11" s="113" t="s">
        <v>220</v>
      </c>
    </row>
    <row r="12" spans="1:13" ht="39.6" customHeight="1">
      <c r="A12" s="192" t="s">
        <v>139</v>
      </c>
      <c r="B12" s="192"/>
      <c r="C12" s="192"/>
      <c r="D12" s="192"/>
      <c r="E12" s="232" t="str">
        <f>IF(K11&gt;=K12,"○","×")</f>
        <v>○</v>
      </c>
      <c r="F12" s="232"/>
      <c r="G12" s="192" t="s">
        <v>115</v>
      </c>
      <c r="H12" s="192"/>
      <c r="I12" s="192"/>
      <c r="J12" s="192"/>
      <c r="K12" s="58"/>
      <c r="L12" s="49" t="s">
        <v>138</v>
      </c>
    </row>
    <row r="13" spans="1:13" ht="39.6" customHeight="1">
      <c r="A13" s="192" t="s">
        <v>60</v>
      </c>
      <c r="B13" s="192"/>
      <c r="C13" s="192"/>
      <c r="D13" s="192"/>
      <c r="E13" s="233">
        <f>K12-K13</f>
        <v>0</v>
      </c>
      <c r="F13" s="233"/>
      <c r="G13" s="211" t="s">
        <v>171</v>
      </c>
      <c r="H13" s="211"/>
      <c r="I13" s="211"/>
      <c r="J13" s="211"/>
      <c r="K13" s="126">
        <f>IF(ROUNDDOWN(K12-K11,-3)&lt;=0,0,ROUNDDOWN(K12-K11,-3))</f>
        <v>0</v>
      </c>
      <c r="L13" s="40" t="s">
        <v>117</v>
      </c>
    </row>
    <row r="14" spans="1:13" ht="16.2" customHeight="1">
      <c r="A14" s="127"/>
      <c r="B14" s="127"/>
      <c r="C14" s="127"/>
      <c r="D14" s="127"/>
      <c r="E14" s="128"/>
      <c r="F14" s="128"/>
      <c r="G14" s="129"/>
      <c r="H14" s="129"/>
      <c r="I14" s="129"/>
      <c r="J14" s="129"/>
      <c r="K14" s="130"/>
      <c r="L14" s="40"/>
    </row>
    <row r="15" spans="1:13" ht="41.25" customHeight="1">
      <c r="A15" s="109" t="s">
        <v>213</v>
      </c>
      <c r="B15" s="145" t="s">
        <v>214</v>
      </c>
      <c r="C15" s="146"/>
      <c r="D15" s="146"/>
      <c r="E15" s="204"/>
      <c r="F15" s="38"/>
      <c r="G15" s="145" t="s">
        <v>53</v>
      </c>
      <c r="H15" s="146"/>
      <c r="I15" s="146"/>
      <c r="J15" s="146"/>
      <c r="K15" s="204"/>
      <c r="L15" s="9"/>
    </row>
    <row r="16" spans="1:13" s="35" customFormat="1" ht="63" customHeight="1">
      <c r="A16" s="32" t="s">
        <v>110</v>
      </c>
      <c r="B16" s="33" t="s">
        <v>157</v>
      </c>
      <c r="C16" s="33" t="s">
        <v>156</v>
      </c>
      <c r="D16" s="33" t="s">
        <v>97</v>
      </c>
      <c r="E16" s="33" t="s">
        <v>159</v>
      </c>
      <c r="F16" s="114"/>
      <c r="G16" s="171" t="s">
        <v>116</v>
      </c>
      <c r="H16" s="172"/>
      <c r="I16" s="172"/>
      <c r="J16" s="172"/>
      <c r="K16" s="173"/>
      <c r="L16" s="34" t="s">
        <v>99</v>
      </c>
    </row>
    <row r="17" spans="1:18" ht="50.25" customHeight="1">
      <c r="A17" s="12" t="s">
        <v>215</v>
      </c>
      <c r="B17" s="117"/>
      <c r="C17" s="118"/>
      <c r="D17" s="119"/>
      <c r="E17" s="118"/>
      <c r="F17" s="38"/>
      <c r="G17" s="168"/>
      <c r="H17" s="169"/>
      <c r="I17" s="169"/>
      <c r="J17" s="170"/>
      <c r="K17" s="25">
        <f>B17*C17*D17</f>
        <v>0</v>
      </c>
      <c r="L17" s="16" t="s">
        <v>118</v>
      </c>
    </row>
    <row r="18" spans="1:18" ht="57" customHeight="1">
      <c r="A18" s="12" t="s">
        <v>216</v>
      </c>
      <c r="B18" s="117"/>
      <c r="C18" s="118"/>
      <c r="D18" s="119"/>
      <c r="E18" s="118"/>
      <c r="F18" s="38"/>
      <c r="G18" s="168"/>
      <c r="H18" s="169"/>
      <c r="I18" s="169"/>
      <c r="J18" s="170"/>
      <c r="K18" s="25">
        <f t="shared" ref="K18:K19" si="0">B18*C18*D18</f>
        <v>0</v>
      </c>
      <c r="L18" s="16" t="s">
        <v>119</v>
      </c>
    </row>
    <row r="19" spans="1:18" ht="80.25" customHeight="1">
      <c r="A19" s="12" t="s">
        <v>131</v>
      </c>
      <c r="B19" s="117"/>
      <c r="C19" s="118"/>
      <c r="D19" s="119"/>
      <c r="E19" s="38"/>
      <c r="F19" s="115"/>
      <c r="G19" s="168"/>
      <c r="H19" s="169"/>
      <c r="I19" s="169"/>
      <c r="J19" s="170"/>
      <c r="K19" s="25">
        <f t="shared" si="0"/>
        <v>0</v>
      </c>
      <c r="L19" s="16" t="s">
        <v>127</v>
      </c>
    </row>
    <row r="20" spans="1:18" ht="41.25" customHeight="1">
      <c r="A20" s="12" t="s">
        <v>221</v>
      </c>
      <c r="B20" s="117"/>
      <c r="C20" s="118"/>
      <c r="D20" s="120"/>
      <c r="E20" s="36"/>
      <c r="F20" s="38"/>
      <c r="G20" s="168"/>
      <c r="H20" s="169"/>
      <c r="I20" s="169"/>
      <c r="J20" s="170"/>
      <c r="K20" s="25">
        <f>B20*C20*D20</f>
        <v>0</v>
      </c>
      <c r="L20" s="16" t="s">
        <v>120</v>
      </c>
      <c r="M20" s="31">
        <v>1</v>
      </c>
      <c r="N20" s="31">
        <v>2</v>
      </c>
      <c r="O20" s="31">
        <v>3</v>
      </c>
      <c r="P20" s="31">
        <v>4</v>
      </c>
      <c r="Q20" s="31"/>
      <c r="R20" s="31"/>
    </row>
    <row r="21" spans="1:18" ht="73.5" customHeight="1">
      <c r="A21" s="168"/>
      <c r="B21" s="169"/>
      <c r="C21" s="169"/>
      <c r="D21" s="169"/>
      <c r="E21" s="169"/>
      <c r="F21" s="170"/>
      <c r="G21" s="193" t="s">
        <v>219</v>
      </c>
      <c r="H21" s="194"/>
      <c r="I21" s="194"/>
      <c r="J21" s="194"/>
      <c r="K21" s="25">
        <f>SUM(I36:K38)</f>
        <v>0</v>
      </c>
      <c r="L21" s="16" t="s">
        <v>128</v>
      </c>
    </row>
    <row r="22" spans="1:18" ht="55.5" customHeight="1">
      <c r="A22" s="227" t="s">
        <v>222</v>
      </c>
      <c r="B22" s="228"/>
      <c r="C22" s="228"/>
      <c r="D22" s="228"/>
      <c r="E22" s="228"/>
      <c r="F22" s="228"/>
      <c r="G22" s="228"/>
      <c r="H22" s="228"/>
      <c r="I22" s="228"/>
      <c r="J22" s="228"/>
      <c r="K22" s="229"/>
      <c r="L22" s="16"/>
    </row>
    <row r="23" spans="1:18" s="35" customFormat="1" ht="63" customHeight="1">
      <c r="A23" s="32" t="s">
        <v>134</v>
      </c>
      <c r="B23" s="33" t="s">
        <v>98</v>
      </c>
      <c r="C23" s="33" t="s">
        <v>150</v>
      </c>
      <c r="D23" s="33" t="s">
        <v>97</v>
      </c>
      <c r="E23" s="33" t="s">
        <v>159</v>
      </c>
      <c r="F23" s="116"/>
      <c r="G23" s="171" t="s">
        <v>116</v>
      </c>
      <c r="H23" s="172"/>
      <c r="I23" s="172"/>
      <c r="J23" s="172"/>
      <c r="K23" s="173"/>
      <c r="L23" s="34" t="s">
        <v>99</v>
      </c>
    </row>
    <row r="24" spans="1:18" ht="50.25" customHeight="1">
      <c r="A24" s="12" t="s">
        <v>108</v>
      </c>
      <c r="B24" s="117"/>
      <c r="C24" s="118"/>
      <c r="D24" s="119"/>
      <c r="E24" s="118"/>
      <c r="F24" s="38"/>
      <c r="G24" s="168"/>
      <c r="H24" s="169"/>
      <c r="I24" s="169"/>
      <c r="J24" s="170"/>
      <c r="K24" s="25">
        <f t="shared" ref="K24:K27" si="1">B24*C24*D24</f>
        <v>0</v>
      </c>
      <c r="L24" s="16" t="s">
        <v>118</v>
      </c>
    </row>
    <row r="25" spans="1:18" ht="57" customHeight="1">
      <c r="A25" s="12" t="s">
        <v>109</v>
      </c>
      <c r="B25" s="117"/>
      <c r="C25" s="118"/>
      <c r="D25" s="119"/>
      <c r="E25" s="118"/>
      <c r="F25" s="38"/>
      <c r="G25" s="168"/>
      <c r="H25" s="169"/>
      <c r="I25" s="169"/>
      <c r="J25" s="170"/>
      <c r="K25" s="25">
        <f t="shared" si="1"/>
        <v>0</v>
      </c>
      <c r="L25" s="16" t="s">
        <v>119</v>
      </c>
    </row>
    <row r="26" spans="1:18" ht="80.25" customHeight="1">
      <c r="A26" s="12" t="s">
        <v>131</v>
      </c>
      <c r="B26" s="117"/>
      <c r="C26" s="118"/>
      <c r="D26" s="119"/>
      <c r="E26" s="38"/>
      <c r="F26" s="115"/>
      <c r="G26" s="168"/>
      <c r="H26" s="169"/>
      <c r="I26" s="169"/>
      <c r="J26" s="170"/>
      <c r="K26" s="25">
        <f t="shared" si="1"/>
        <v>0</v>
      </c>
      <c r="L26" s="16" t="s">
        <v>127</v>
      </c>
    </row>
    <row r="27" spans="1:18" ht="41.25" customHeight="1">
      <c r="A27" s="12" t="s">
        <v>58</v>
      </c>
      <c r="B27" s="117"/>
      <c r="C27" s="118"/>
      <c r="D27" s="120"/>
      <c r="E27" s="36"/>
      <c r="F27" s="38"/>
      <c r="G27" s="168"/>
      <c r="H27" s="169"/>
      <c r="I27" s="169"/>
      <c r="J27" s="170"/>
      <c r="K27" s="25">
        <f t="shared" si="1"/>
        <v>0</v>
      </c>
      <c r="L27" s="16" t="s">
        <v>120</v>
      </c>
      <c r="M27" s="31">
        <v>1</v>
      </c>
      <c r="N27" s="31">
        <v>2</v>
      </c>
      <c r="O27" s="31">
        <v>3</v>
      </c>
      <c r="P27" s="31">
        <v>4</v>
      </c>
      <c r="Q27" s="31"/>
      <c r="R27" s="31"/>
    </row>
    <row r="28" spans="1:18" s="35" customFormat="1" ht="63" customHeight="1">
      <c r="A28" s="32" t="s">
        <v>225</v>
      </c>
      <c r="B28" s="33" t="s">
        <v>98</v>
      </c>
      <c r="C28" s="33" t="s">
        <v>150</v>
      </c>
      <c r="D28" s="33" t="s">
        <v>97</v>
      </c>
      <c r="E28" s="33" t="s">
        <v>159</v>
      </c>
      <c r="F28" s="116"/>
      <c r="G28" s="171" t="s">
        <v>116</v>
      </c>
      <c r="H28" s="172"/>
      <c r="I28" s="172"/>
      <c r="J28" s="172"/>
      <c r="K28" s="173"/>
      <c r="L28" s="34" t="s">
        <v>99</v>
      </c>
    </row>
    <row r="29" spans="1:18" ht="50.25" customHeight="1">
      <c r="A29" s="12" t="s">
        <v>108</v>
      </c>
      <c r="B29" s="117"/>
      <c r="C29" s="118"/>
      <c r="D29" s="119"/>
      <c r="E29" s="118"/>
      <c r="F29" s="38"/>
      <c r="G29" s="168"/>
      <c r="H29" s="169"/>
      <c r="I29" s="169"/>
      <c r="J29" s="170"/>
      <c r="K29" s="25">
        <f t="shared" ref="K29:K32" si="2">B29*C29*D29</f>
        <v>0</v>
      </c>
      <c r="L29" s="16" t="s">
        <v>118</v>
      </c>
    </row>
    <row r="30" spans="1:18" ht="57" customHeight="1">
      <c r="A30" s="12" t="s">
        <v>109</v>
      </c>
      <c r="B30" s="117"/>
      <c r="C30" s="118"/>
      <c r="D30" s="119"/>
      <c r="E30" s="118"/>
      <c r="F30" s="38"/>
      <c r="G30" s="168"/>
      <c r="H30" s="169"/>
      <c r="I30" s="169"/>
      <c r="J30" s="170"/>
      <c r="K30" s="25">
        <f t="shared" si="2"/>
        <v>0</v>
      </c>
      <c r="L30" s="16" t="s">
        <v>119</v>
      </c>
    </row>
    <row r="31" spans="1:18" ht="80.25" customHeight="1">
      <c r="A31" s="12" t="s">
        <v>131</v>
      </c>
      <c r="B31" s="117"/>
      <c r="C31" s="118"/>
      <c r="D31" s="119"/>
      <c r="E31" s="38"/>
      <c r="F31" s="115"/>
      <c r="G31" s="168"/>
      <c r="H31" s="169"/>
      <c r="I31" s="169"/>
      <c r="J31" s="170"/>
      <c r="K31" s="25">
        <f t="shared" si="2"/>
        <v>0</v>
      </c>
      <c r="L31" s="16" t="s">
        <v>127</v>
      </c>
    </row>
    <row r="32" spans="1:18" ht="41.25" customHeight="1">
      <c r="A32" s="12" t="s">
        <v>58</v>
      </c>
      <c r="B32" s="117"/>
      <c r="C32" s="118"/>
      <c r="D32" s="120"/>
      <c r="E32" s="36"/>
      <c r="F32" s="38"/>
      <c r="G32" s="168"/>
      <c r="H32" s="169"/>
      <c r="I32" s="169"/>
      <c r="J32" s="170"/>
      <c r="K32" s="25">
        <f t="shared" si="2"/>
        <v>0</v>
      </c>
      <c r="L32" s="16" t="s">
        <v>120</v>
      </c>
      <c r="M32" s="31">
        <v>1</v>
      </c>
      <c r="N32" s="31">
        <v>2</v>
      </c>
      <c r="O32" s="31">
        <v>3</v>
      </c>
      <c r="P32" s="31">
        <v>4</v>
      </c>
      <c r="Q32" s="31"/>
      <c r="R32" s="31"/>
    </row>
    <row r="33" spans="1:12" ht="76.2" customHeight="1">
      <c r="A33" s="48" t="s">
        <v>209</v>
      </c>
      <c r="B33" s="147" t="s">
        <v>180</v>
      </c>
      <c r="C33" s="148"/>
      <c r="D33" s="148"/>
      <c r="E33" s="148"/>
      <c r="F33" s="148"/>
      <c r="G33" s="148"/>
      <c r="H33" s="148"/>
      <c r="I33" s="125"/>
    </row>
    <row r="34" spans="1:12" ht="40.799999999999997" customHeight="1">
      <c r="A34" s="145" t="s">
        <v>185</v>
      </c>
      <c r="B34" s="146"/>
      <c r="C34" s="146"/>
      <c r="D34" s="146"/>
      <c r="E34" s="146"/>
      <c r="F34" s="146"/>
      <c r="G34" s="146"/>
      <c r="H34" s="146"/>
      <c r="I34" s="167" t="s">
        <v>53</v>
      </c>
      <c r="J34" s="167"/>
      <c r="K34" s="167"/>
    </row>
    <row r="35" spans="1:12" ht="72.599999999999994" customHeight="1">
      <c r="A35" s="10" t="s">
        <v>124</v>
      </c>
      <c r="B35" s="14" t="s">
        <v>102</v>
      </c>
      <c r="C35" s="14" t="s">
        <v>103</v>
      </c>
      <c r="D35" s="14" t="s">
        <v>101</v>
      </c>
      <c r="E35" s="14" t="s">
        <v>104</v>
      </c>
      <c r="F35" s="14" t="s">
        <v>105</v>
      </c>
      <c r="G35" s="14" t="s">
        <v>107</v>
      </c>
      <c r="H35" s="14" t="s">
        <v>106</v>
      </c>
      <c r="I35" s="167"/>
      <c r="J35" s="167"/>
      <c r="K35" s="167"/>
      <c r="L35" s="16" t="s">
        <v>99</v>
      </c>
    </row>
    <row r="36" spans="1:12" ht="84" customHeight="1">
      <c r="A36" s="12" t="s">
        <v>121</v>
      </c>
      <c r="B36" s="118"/>
      <c r="C36" s="118"/>
      <c r="D36" s="131" t="e">
        <f>C36/B36</f>
        <v>#DIV/0!</v>
      </c>
      <c r="E36" s="132" t="e">
        <f>(D36-0.02)*B36</f>
        <v>#DIV/0!</v>
      </c>
      <c r="F36" s="121"/>
      <c r="G36" s="122"/>
      <c r="H36" s="123"/>
      <c r="I36" s="157">
        <f>F36*G36*H36</f>
        <v>0</v>
      </c>
      <c r="J36" s="157"/>
      <c r="K36" s="157"/>
    </row>
    <row r="37" spans="1:12" ht="84" customHeight="1">
      <c r="A37" s="12" t="s">
        <v>122</v>
      </c>
      <c r="B37" s="118"/>
      <c r="C37" s="118"/>
      <c r="D37" s="131" t="e">
        <f>C37/B37</f>
        <v>#DIV/0!</v>
      </c>
      <c r="E37" s="132" t="e">
        <f>(D37-0.02)*B37</f>
        <v>#DIV/0!</v>
      </c>
      <c r="F37" s="121"/>
      <c r="G37" s="122"/>
      <c r="H37" s="123"/>
      <c r="I37" s="157">
        <f>F37*G37*H37</f>
        <v>0</v>
      </c>
      <c r="J37" s="157"/>
      <c r="K37" s="157"/>
    </row>
    <row r="38" spans="1:12" ht="84" customHeight="1">
      <c r="A38" s="12" t="s">
        <v>123</v>
      </c>
      <c r="B38" s="224"/>
      <c r="C38" s="225"/>
      <c r="D38" s="225"/>
      <c r="E38" s="225"/>
      <c r="F38" s="225"/>
      <c r="G38" s="225"/>
      <c r="H38" s="225"/>
      <c r="I38" s="157">
        <v>0</v>
      </c>
      <c r="J38" s="157"/>
      <c r="K38" s="157"/>
    </row>
    <row r="39" spans="1:12" ht="64.8" customHeight="1">
      <c r="A39" s="226" t="s">
        <v>184</v>
      </c>
      <c r="B39" s="154"/>
      <c r="C39" s="154"/>
      <c r="D39" s="154"/>
      <c r="E39" s="154"/>
      <c r="F39" s="154"/>
      <c r="G39" s="154"/>
      <c r="H39" s="154"/>
      <c r="I39" s="159"/>
    </row>
  </sheetData>
  <sheetProtection algorithmName="SHA-512" hashValue="58I9ILIwKJDFxjqm3sN0EtVMSDMaORGQf/vb6Bs0cCXA2Q8q9L9NTdXcu6pAYERV/m0RRBoR90+xVaZslUiWEg==" saltValue="BIZGwy/nWkVXUZWIDBkP2g==" spinCount="100000" sheet="1" objects="1" scenarios="1"/>
  <mergeCells count="45">
    <mergeCell ref="A39:I39"/>
    <mergeCell ref="A34:H34"/>
    <mergeCell ref="I34:K35"/>
    <mergeCell ref="I36:K36"/>
    <mergeCell ref="I37:K37"/>
    <mergeCell ref="B38:H38"/>
    <mergeCell ref="I38:K38"/>
    <mergeCell ref="G28:K28"/>
    <mergeCell ref="G29:J29"/>
    <mergeCell ref="G30:J30"/>
    <mergeCell ref="G31:J31"/>
    <mergeCell ref="G32:J32"/>
    <mergeCell ref="B33:H33"/>
    <mergeCell ref="A22:K22"/>
    <mergeCell ref="G23:K23"/>
    <mergeCell ref="G24:J24"/>
    <mergeCell ref="G25:J25"/>
    <mergeCell ref="G26:J26"/>
    <mergeCell ref="G27:J27"/>
    <mergeCell ref="G17:J17"/>
    <mergeCell ref="G18:J18"/>
    <mergeCell ref="G19:J19"/>
    <mergeCell ref="G20:J20"/>
    <mergeCell ref="A21:F21"/>
    <mergeCell ref="G21:J21"/>
    <mergeCell ref="A13:D13"/>
    <mergeCell ref="E13:F13"/>
    <mergeCell ref="G13:J13"/>
    <mergeCell ref="B15:E15"/>
    <mergeCell ref="G15:K15"/>
    <mergeCell ref="G16:K16"/>
    <mergeCell ref="A11:D11"/>
    <mergeCell ref="E11:F11"/>
    <mergeCell ref="G11:J11"/>
    <mergeCell ref="A12:D12"/>
    <mergeCell ref="E12:F12"/>
    <mergeCell ref="G12:J12"/>
    <mergeCell ref="A4:K4"/>
    <mergeCell ref="L7:L8"/>
    <mergeCell ref="A9:D9"/>
    <mergeCell ref="E9:F9"/>
    <mergeCell ref="G9:J9"/>
    <mergeCell ref="A10:D10"/>
    <mergeCell ref="E10:F10"/>
    <mergeCell ref="G10:J10"/>
  </mergeCells>
  <phoneticPr fontId="42"/>
  <conditionalFormatting sqref="A17:A18">
    <cfRule type="expression" dxfId="246" priority="11">
      <formula>#REF!="×"</formula>
    </cfRule>
  </conditionalFormatting>
  <conditionalFormatting sqref="A19:A22">
    <cfRule type="expression" dxfId="245" priority="12">
      <formula>$F$4="×"</formula>
    </cfRule>
  </conditionalFormatting>
  <conditionalFormatting sqref="A24:A26">
    <cfRule type="expression" dxfId="244" priority="16">
      <formula>$F$4="×"</formula>
    </cfRule>
  </conditionalFormatting>
  <conditionalFormatting sqref="A29:A31">
    <cfRule type="expression" dxfId="243" priority="15">
      <formula>$F$4="×"</formula>
    </cfRule>
  </conditionalFormatting>
  <conditionalFormatting sqref="A27:E27">
    <cfRule type="expression" dxfId="242" priority="7">
      <formula>$F$4="×"</formula>
    </cfRule>
  </conditionalFormatting>
  <conditionalFormatting sqref="A32:E32">
    <cfRule type="expression" dxfId="241" priority="3">
      <formula>$F$4="×"</formula>
    </cfRule>
  </conditionalFormatting>
  <conditionalFormatting sqref="A36:H37">
    <cfRule type="expression" dxfId="240" priority="13">
      <formula>#REF!="×"</formula>
    </cfRule>
  </conditionalFormatting>
  <conditionalFormatting sqref="B19:D19 B26:D26 B31:D31">
    <cfRule type="expression" dxfId="239" priority="17">
      <formula>$F$4="×"</formula>
    </cfRule>
  </conditionalFormatting>
  <conditionalFormatting sqref="B17:E18">
    <cfRule type="expression" dxfId="238" priority="19">
      <formula>$F$4="×"</formula>
    </cfRule>
  </conditionalFormatting>
  <conditionalFormatting sqref="B20:E20">
    <cfRule type="expression" dxfId="237" priority="10">
      <formula>$F$4="×"</formula>
    </cfRule>
  </conditionalFormatting>
  <conditionalFormatting sqref="B24:E25">
    <cfRule type="expression" dxfId="236" priority="18">
      <formula>$F$4="×"</formula>
    </cfRule>
  </conditionalFormatting>
  <conditionalFormatting sqref="B29:E30">
    <cfRule type="expression" dxfId="235" priority="4">
      <formula>$F$4="×"</formula>
    </cfRule>
  </conditionalFormatting>
  <conditionalFormatting sqref="G17:G21">
    <cfRule type="expression" dxfId="234" priority="8">
      <formula>$F$4="×"</formula>
    </cfRule>
  </conditionalFormatting>
  <conditionalFormatting sqref="G24:G27">
    <cfRule type="expression" dxfId="233" priority="5">
      <formula>$F$4="×"</formula>
    </cfRule>
  </conditionalFormatting>
  <conditionalFormatting sqref="G29:G32">
    <cfRule type="expression" dxfId="232" priority="1">
      <formula>$F$4="×"</formula>
    </cfRule>
  </conditionalFormatting>
  <conditionalFormatting sqref="I36:I38 A38:B38">
    <cfRule type="expression" dxfId="231" priority="14">
      <formula>#REF!="×"</formula>
    </cfRule>
  </conditionalFormatting>
  <conditionalFormatting sqref="K17:K21">
    <cfRule type="expression" dxfId="230" priority="9">
      <formula>$F$4="×"</formula>
    </cfRule>
  </conditionalFormatting>
  <conditionalFormatting sqref="K24:K27">
    <cfRule type="expression" dxfId="229" priority="6">
      <formula>$F$4="×"</formula>
    </cfRule>
  </conditionalFormatting>
  <conditionalFormatting sqref="K29:K32">
    <cfRule type="expression" dxfId="228" priority="2">
      <formula>$F$4="×"</formula>
    </cfRule>
  </conditionalFormatting>
  <dataValidations count="2">
    <dataValidation type="list" allowBlank="1" showInputMessage="1" showErrorMessage="1" sqref="D20 D27 D32" xr:uid="{1A66FD6B-7EA7-4E4F-8513-9CB12FFBADD6}">
      <formula1>$M$20:$R$20</formula1>
    </dataValidation>
    <dataValidation type="list" allowBlank="1" showInputMessage="1" showErrorMessage="1" sqref="E11:F11" xr:uid="{6A11F0D7-C4D3-4D1A-BF8C-91FAAF28E61A}">
      <formula1>$M$1:$M$2</formula1>
    </dataValidation>
  </dataValidations>
  <printOptions horizontalCentered="1" verticalCentered="1"/>
  <pageMargins left="0.70866141732283472" right="0.70866141732283472" top="0.55118110236220474" bottom="0.15748031496062992" header="0.31496062992125984" footer="0.31496062992125984"/>
  <pageSetup paperSize="9" scale="47" fitToHeight="0" orientation="landscape" r:id="rId1"/>
  <rowBreaks count="2" manualBreakCount="2">
    <brk id="21" max="10" man="1"/>
    <brk id="32" max="10"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580D5-EAB7-48B5-B951-E6C807556B5D}">
  <sheetPr>
    <tabColor theme="4"/>
  </sheetPr>
  <dimension ref="A1:R39"/>
  <sheetViews>
    <sheetView view="pageBreakPreview" zoomScale="85" zoomScaleNormal="85" zoomScaleSheetLayoutView="85" workbookViewId="0">
      <selection activeCell="G18" sqref="G18:J18"/>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195</v>
      </c>
      <c r="B1" s="13"/>
      <c r="C1" s="13"/>
      <c r="D1" s="13"/>
      <c r="E1" s="13"/>
      <c r="G1" s="6"/>
      <c r="I1" s="124"/>
      <c r="J1" s="124"/>
      <c r="K1" s="125"/>
      <c r="M1" s="143" t="s">
        <v>231</v>
      </c>
    </row>
    <row r="2" spans="1:13" ht="25.5" customHeight="1">
      <c r="A2" s="52"/>
      <c r="B2" s="13"/>
      <c r="C2" s="13"/>
      <c r="D2" s="13"/>
      <c r="E2" s="13"/>
      <c r="G2" s="6"/>
      <c r="I2" s="124"/>
      <c r="J2" s="124"/>
      <c r="K2" s="53" t="s">
        <v>182</v>
      </c>
      <c r="L2" s="55"/>
      <c r="M2" s="144" t="s">
        <v>226</v>
      </c>
    </row>
    <row r="3" spans="1:13" ht="25.5" customHeight="1">
      <c r="A3" s="54" t="s">
        <v>152</v>
      </c>
      <c r="B3" s="13"/>
      <c r="C3" s="13"/>
      <c r="D3" s="13"/>
      <c r="E3" s="13"/>
      <c r="G3" s="6"/>
      <c r="I3" s="124"/>
      <c r="J3" s="124"/>
      <c r="K3" s="125"/>
      <c r="L3" s="55"/>
    </row>
    <row r="4" spans="1:13" ht="46.5" customHeight="1">
      <c r="A4" s="186" t="s">
        <v>153</v>
      </c>
      <c r="B4" s="187"/>
      <c r="C4" s="187"/>
      <c r="D4" s="187"/>
      <c r="E4" s="187"/>
      <c r="F4" s="187"/>
      <c r="G4" s="187"/>
      <c r="H4" s="187"/>
      <c r="I4" s="187"/>
      <c r="J4" s="187"/>
      <c r="K4" s="187"/>
      <c r="L4" s="40"/>
    </row>
    <row r="5" spans="1:13" ht="25.2" customHeight="1">
      <c r="A5" s="51"/>
      <c r="B5" s="13"/>
      <c r="C5" s="13"/>
      <c r="D5" s="13"/>
      <c r="E5" s="13"/>
      <c r="F5" s="13"/>
      <c r="G5" s="13"/>
      <c r="H5" s="13"/>
      <c r="I5" s="13"/>
      <c r="J5" s="13"/>
      <c r="K5" s="13"/>
      <c r="L5" s="40"/>
    </row>
    <row r="6" spans="1:13" ht="25.2" customHeight="1">
      <c r="A6" s="56" t="s">
        <v>229</v>
      </c>
      <c r="B6" s="57" t="s">
        <v>154</v>
      </c>
      <c r="C6" s="13"/>
      <c r="D6" s="13"/>
      <c r="E6" s="13"/>
      <c r="F6" s="13"/>
      <c r="G6" s="13"/>
      <c r="H6" s="13"/>
      <c r="I6" s="13"/>
      <c r="J6" s="13"/>
      <c r="K6" s="13"/>
      <c r="L6" s="40"/>
    </row>
    <row r="7" spans="1:13" ht="25.2" customHeight="1">
      <c r="A7" s="57" t="s">
        <v>155</v>
      </c>
      <c r="B7" s="13"/>
      <c r="C7" s="13"/>
      <c r="D7" s="13"/>
      <c r="E7" s="13"/>
      <c r="F7" s="13"/>
      <c r="G7" s="13"/>
      <c r="H7" s="13"/>
      <c r="I7" s="13"/>
      <c r="J7" s="13"/>
      <c r="K7" s="13"/>
      <c r="L7" s="188" t="s">
        <v>172</v>
      </c>
    </row>
    <row r="8" spans="1:13" ht="25.2" customHeight="1">
      <c r="A8" s="51"/>
      <c r="B8" s="13"/>
      <c r="C8" s="13"/>
      <c r="D8" s="13"/>
      <c r="E8" s="13"/>
      <c r="F8" s="13"/>
      <c r="G8" s="13"/>
      <c r="H8" s="13"/>
      <c r="I8" s="13"/>
      <c r="J8" s="13"/>
      <c r="K8" s="13"/>
      <c r="L8" s="188"/>
    </row>
    <row r="9" spans="1:13" ht="39.6" customHeight="1">
      <c r="A9" s="192" t="s">
        <v>192</v>
      </c>
      <c r="B9" s="192"/>
      <c r="C9" s="192"/>
      <c r="D9" s="192"/>
      <c r="E9" s="190"/>
      <c r="F9" s="190"/>
      <c r="G9" s="192" t="s">
        <v>114</v>
      </c>
      <c r="H9" s="192"/>
      <c r="I9" s="192"/>
      <c r="J9" s="192"/>
      <c r="K9" s="126">
        <f>SUM($K$17:$K$21)</f>
        <v>0</v>
      </c>
      <c r="L9" s="49" t="s">
        <v>135</v>
      </c>
    </row>
    <row r="10" spans="1:13" ht="39.6" customHeight="1">
      <c r="A10" s="192" t="s">
        <v>193</v>
      </c>
      <c r="B10" s="192"/>
      <c r="C10" s="192"/>
      <c r="D10" s="192"/>
      <c r="E10" s="190"/>
      <c r="F10" s="190"/>
      <c r="G10" s="192" t="s">
        <v>113</v>
      </c>
      <c r="H10" s="192"/>
      <c r="I10" s="192"/>
      <c r="J10" s="192"/>
      <c r="K10" s="58"/>
      <c r="L10" s="50" t="s">
        <v>147</v>
      </c>
    </row>
    <row r="11" spans="1:13" ht="39.6" customHeight="1">
      <c r="A11" s="206" t="s">
        <v>210</v>
      </c>
      <c r="B11" s="207"/>
      <c r="C11" s="207"/>
      <c r="D11" s="208"/>
      <c r="E11" s="198"/>
      <c r="F11" s="199"/>
      <c r="G11" s="192" t="s">
        <v>136</v>
      </c>
      <c r="H11" s="192"/>
      <c r="I11" s="192"/>
      <c r="J11" s="192"/>
      <c r="K11" s="126">
        <f>ROUNDDOWN(K9-K10,-3)</f>
        <v>0</v>
      </c>
      <c r="L11" s="113" t="s">
        <v>220</v>
      </c>
    </row>
    <row r="12" spans="1:13" ht="39.6" customHeight="1">
      <c r="A12" s="192" t="s">
        <v>139</v>
      </c>
      <c r="B12" s="192"/>
      <c r="C12" s="192"/>
      <c r="D12" s="192"/>
      <c r="E12" s="232" t="str">
        <f>IF(K11&gt;=K12,"○","×")</f>
        <v>○</v>
      </c>
      <c r="F12" s="232"/>
      <c r="G12" s="192" t="s">
        <v>115</v>
      </c>
      <c r="H12" s="192"/>
      <c r="I12" s="192"/>
      <c r="J12" s="192"/>
      <c r="K12" s="58"/>
      <c r="L12" s="49" t="s">
        <v>138</v>
      </c>
    </row>
    <row r="13" spans="1:13" ht="39.6" customHeight="1">
      <c r="A13" s="192" t="s">
        <v>60</v>
      </c>
      <c r="B13" s="192"/>
      <c r="C13" s="192"/>
      <c r="D13" s="192"/>
      <c r="E13" s="233">
        <f>K12-K13</f>
        <v>0</v>
      </c>
      <c r="F13" s="233"/>
      <c r="G13" s="211" t="s">
        <v>171</v>
      </c>
      <c r="H13" s="211"/>
      <c r="I13" s="211"/>
      <c r="J13" s="211"/>
      <c r="K13" s="126">
        <f>IF(ROUNDDOWN(K12-K11,-3)&lt;=0,0,ROUNDDOWN(K12-K11,-3))</f>
        <v>0</v>
      </c>
      <c r="L13" s="40" t="s">
        <v>117</v>
      </c>
    </row>
    <row r="14" spans="1:13" ht="16.2" customHeight="1">
      <c r="A14" s="127"/>
      <c r="B14" s="127"/>
      <c r="C14" s="127"/>
      <c r="D14" s="127"/>
      <c r="E14" s="128"/>
      <c r="F14" s="128"/>
      <c r="G14" s="129"/>
      <c r="H14" s="129"/>
      <c r="I14" s="129"/>
      <c r="J14" s="129"/>
      <c r="K14" s="130"/>
      <c r="L14" s="40"/>
    </row>
    <row r="15" spans="1:13" ht="41.25" customHeight="1">
      <c r="A15" s="109" t="s">
        <v>213</v>
      </c>
      <c r="B15" s="145" t="s">
        <v>214</v>
      </c>
      <c r="C15" s="146"/>
      <c r="D15" s="146"/>
      <c r="E15" s="204"/>
      <c r="F15" s="38"/>
      <c r="G15" s="145" t="s">
        <v>53</v>
      </c>
      <c r="H15" s="146"/>
      <c r="I15" s="146"/>
      <c r="J15" s="146"/>
      <c r="K15" s="204"/>
      <c r="L15" s="9"/>
    </row>
    <row r="16" spans="1:13" s="35" customFormat="1" ht="63" customHeight="1">
      <c r="A16" s="32" t="s">
        <v>110</v>
      </c>
      <c r="B16" s="33" t="s">
        <v>157</v>
      </c>
      <c r="C16" s="33" t="s">
        <v>156</v>
      </c>
      <c r="D16" s="33" t="s">
        <v>97</v>
      </c>
      <c r="E16" s="33" t="s">
        <v>159</v>
      </c>
      <c r="F16" s="114"/>
      <c r="G16" s="171" t="s">
        <v>116</v>
      </c>
      <c r="H16" s="172"/>
      <c r="I16" s="172"/>
      <c r="J16" s="172"/>
      <c r="K16" s="173"/>
      <c r="L16" s="34" t="s">
        <v>99</v>
      </c>
    </row>
    <row r="17" spans="1:18" ht="50.25" customHeight="1">
      <c r="A17" s="12" t="s">
        <v>215</v>
      </c>
      <c r="B17" s="117"/>
      <c r="C17" s="118"/>
      <c r="D17" s="119"/>
      <c r="E17" s="118"/>
      <c r="F17" s="38"/>
      <c r="G17" s="168"/>
      <c r="H17" s="169"/>
      <c r="I17" s="169"/>
      <c r="J17" s="170"/>
      <c r="K17" s="25">
        <f>B17*C17*D17</f>
        <v>0</v>
      </c>
      <c r="L17" s="16" t="s">
        <v>118</v>
      </c>
    </row>
    <row r="18" spans="1:18" ht="57" customHeight="1">
      <c r="A18" s="12" t="s">
        <v>216</v>
      </c>
      <c r="B18" s="117"/>
      <c r="C18" s="118"/>
      <c r="D18" s="119"/>
      <c r="E18" s="118"/>
      <c r="F18" s="38"/>
      <c r="G18" s="168"/>
      <c r="H18" s="169"/>
      <c r="I18" s="169"/>
      <c r="J18" s="170"/>
      <c r="K18" s="25">
        <f t="shared" ref="K18:K19" si="0">B18*C18*D18</f>
        <v>0</v>
      </c>
      <c r="L18" s="16" t="s">
        <v>119</v>
      </c>
    </row>
    <row r="19" spans="1:18" ht="80.25" customHeight="1">
      <c r="A19" s="12" t="s">
        <v>131</v>
      </c>
      <c r="B19" s="117"/>
      <c r="C19" s="118"/>
      <c r="D19" s="119"/>
      <c r="E19" s="38"/>
      <c r="F19" s="115"/>
      <c r="G19" s="168"/>
      <c r="H19" s="169"/>
      <c r="I19" s="169"/>
      <c r="J19" s="170"/>
      <c r="K19" s="25">
        <f t="shared" si="0"/>
        <v>0</v>
      </c>
      <c r="L19" s="16" t="s">
        <v>127</v>
      </c>
    </row>
    <row r="20" spans="1:18" ht="41.25" customHeight="1">
      <c r="A20" s="12" t="s">
        <v>221</v>
      </c>
      <c r="B20" s="117"/>
      <c r="C20" s="118"/>
      <c r="D20" s="120"/>
      <c r="E20" s="36"/>
      <c r="F20" s="38"/>
      <c r="G20" s="168"/>
      <c r="H20" s="169"/>
      <c r="I20" s="169"/>
      <c r="J20" s="170"/>
      <c r="K20" s="25">
        <f>B20*C20*D20</f>
        <v>0</v>
      </c>
      <c r="L20" s="16" t="s">
        <v>120</v>
      </c>
      <c r="M20" s="31">
        <v>1</v>
      </c>
      <c r="N20" s="31">
        <v>2</v>
      </c>
      <c r="O20" s="31">
        <v>3</v>
      </c>
      <c r="P20" s="31">
        <v>4</v>
      </c>
      <c r="Q20" s="31"/>
      <c r="R20" s="31"/>
    </row>
    <row r="21" spans="1:18" ht="73.5" customHeight="1">
      <c r="A21" s="168"/>
      <c r="B21" s="169"/>
      <c r="C21" s="169"/>
      <c r="D21" s="169"/>
      <c r="E21" s="169"/>
      <c r="F21" s="170"/>
      <c r="G21" s="193" t="s">
        <v>219</v>
      </c>
      <c r="H21" s="194"/>
      <c r="I21" s="194"/>
      <c r="J21" s="194"/>
      <c r="K21" s="25">
        <f>SUM(I36:K38)</f>
        <v>0</v>
      </c>
      <c r="L21" s="16" t="s">
        <v>128</v>
      </c>
    </row>
    <row r="22" spans="1:18" ht="55.5" customHeight="1">
      <c r="A22" s="227" t="s">
        <v>222</v>
      </c>
      <c r="B22" s="228"/>
      <c r="C22" s="228"/>
      <c r="D22" s="228"/>
      <c r="E22" s="228"/>
      <c r="F22" s="228"/>
      <c r="G22" s="228"/>
      <c r="H22" s="228"/>
      <c r="I22" s="228"/>
      <c r="J22" s="228"/>
      <c r="K22" s="229"/>
      <c r="L22" s="16"/>
    </row>
    <row r="23" spans="1:18" s="35" customFormat="1" ht="63" customHeight="1">
      <c r="A23" s="32" t="s">
        <v>134</v>
      </c>
      <c r="B23" s="33" t="s">
        <v>98</v>
      </c>
      <c r="C23" s="33" t="s">
        <v>150</v>
      </c>
      <c r="D23" s="33" t="s">
        <v>97</v>
      </c>
      <c r="E23" s="33" t="s">
        <v>159</v>
      </c>
      <c r="F23" s="116"/>
      <c r="G23" s="171" t="s">
        <v>116</v>
      </c>
      <c r="H23" s="172"/>
      <c r="I23" s="172"/>
      <c r="J23" s="172"/>
      <c r="K23" s="173"/>
      <c r="L23" s="34" t="s">
        <v>99</v>
      </c>
    </row>
    <row r="24" spans="1:18" ht="50.25" customHeight="1">
      <c r="A24" s="12" t="s">
        <v>108</v>
      </c>
      <c r="B24" s="117"/>
      <c r="C24" s="118"/>
      <c r="D24" s="119"/>
      <c r="E24" s="118"/>
      <c r="F24" s="38"/>
      <c r="G24" s="168"/>
      <c r="H24" s="169"/>
      <c r="I24" s="169"/>
      <c r="J24" s="170"/>
      <c r="K24" s="25">
        <f t="shared" ref="K24:K27" si="1">B24*C24*D24</f>
        <v>0</v>
      </c>
      <c r="L24" s="16" t="s">
        <v>118</v>
      </c>
    </row>
    <row r="25" spans="1:18" ht="57" customHeight="1">
      <c r="A25" s="12" t="s">
        <v>109</v>
      </c>
      <c r="B25" s="117"/>
      <c r="C25" s="118"/>
      <c r="D25" s="119"/>
      <c r="E25" s="118"/>
      <c r="F25" s="38"/>
      <c r="G25" s="168"/>
      <c r="H25" s="169"/>
      <c r="I25" s="169"/>
      <c r="J25" s="170"/>
      <c r="K25" s="25">
        <f t="shared" si="1"/>
        <v>0</v>
      </c>
      <c r="L25" s="16" t="s">
        <v>119</v>
      </c>
    </row>
    <row r="26" spans="1:18" ht="80.25" customHeight="1">
      <c r="A26" s="12" t="s">
        <v>131</v>
      </c>
      <c r="B26" s="117"/>
      <c r="C26" s="118"/>
      <c r="D26" s="119"/>
      <c r="E26" s="38"/>
      <c r="F26" s="115"/>
      <c r="G26" s="168"/>
      <c r="H26" s="169"/>
      <c r="I26" s="169"/>
      <c r="J26" s="170"/>
      <c r="K26" s="25">
        <f t="shared" si="1"/>
        <v>0</v>
      </c>
      <c r="L26" s="16" t="s">
        <v>127</v>
      </c>
    </row>
    <row r="27" spans="1:18" ht="41.25" customHeight="1">
      <c r="A27" s="12" t="s">
        <v>58</v>
      </c>
      <c r="B27" s="117"/>
      <c r="C27" s="118"/>
      <c r="D27" s="120"/>
      <c r="E27" s="36"/>
      <c r="F27" s="38"/>
      <c r="G27" s="168"/>
      <c r="H27" s="169"/>
      <c r="I27" s="169"/>
      <c r="J27" s="170"/>
      <c r="K27" s="25">
        <f t="shared" si="1"/>
        <v>0</v>
      </c>
      <c r="L27" s="16" t="s">
        <v>120</v>
      </c>
      <c r="M27" s="31">
        <v>1</v>
      </c>
      <c r="N27" s="31">
        <v>2</v>
      </c>
      <c r="O27" s="31">
        <v>3</v>
      </c>
      <c r="P27" s="31">
        <v>4</v>
      </c>
      <c r="Q27" s="31"/>
      <c r="R27" s="31"/>
    </row>
    <row r="28" spans="1:18" s="35" customFormat="1" ht="63" customHeight="1">
      <c r="A28" s="32" t="s">
        <v>225</v>
      </c>
      <c r="B28" s="33" t="s">
        <v>98</v>
      </c>
      <c r="C28" s="33" t="s">
        <v>150</v>
      </c>
      <c r="D28" s="33" t="s">
        <v>97</v>
      </c>
      <c r="E28" s="33" t="s">
        <v>159</v>
      </c>
      <c r="F28" s="116"/>
      <c r="G28" s="171" t="s">
        <v>116</v>
      </c>
      <c r="H28" s="172"/>
      <c r="I28" s="172"/>
      <c r="J28" s="172"/>
      <c r="K28" s="173"/>
      <c r="L28" s="34" t="s">
        <v>99</v>
      </c>
    </row>
    <row r="29" spans="1:18" ht="50.25" customHeight="1">
      <c r="A29" s="12" t="s">
        <v>108</v>
      </c>
      <c r="B29" s="117"/>
      <c r="C29" s="118"/>
      <c r="D29" s="119"/>
      <c r="E29" s="118"/>
      <c r="F29" s="38"/>
      <c r="G29" s="168"/>
      <c r="H29" s="169"/>
      <c r="I29" s="169"/>
      <c r="J29" s="170"/>
      <c r="K29" s="25">
        <f t="shared" ref="K29:K32" si="2">B29*C29*D29</f>
        <v>0</v>
      </c>
      <c r="L29" s="16" t="s">
        <v>118</v>
      </c>
    </row>
    <row r="30" spans="1:18" ht="57" customHeight="1">
      <c r="A30" s="12" t="s">
        <v>109</v>
      </c>
      <c r="B30" s="117"/>
      <c r="C30" s="118"/>
      <c r="D30" s="119"/>
      <c r="E30" s="118"/>
      <c r="F30" s="38"/>
      <c r="G30" s="168"/>
      <c r="H30" s="169"/>
      <c r="I30" s="169"/>
      <c r="J30" s="170"/>
      <c r="K30" s="25">
        <f t="shared" si="2"/>
        <v>0</v>
      </c>
      <c r="L30" s="16" t="s">
        <v>119</v>
      </c>
    </row>
    <row r="31" spans="1:18" ht="80.25" customHeight="1">
      <c r="A31" s="12" t="s">
        <v>131</v>
      </c>
      <c r="B31" s="117"/>
      <c r="C31" s="118"/>
      <c r="D31" s="119"/>
      <c r="E31" s="38"/>
      <c r="F31" s="115"/>
      <c r="G31" s="168"/>
      <c r="H31" s="169"/>
      <c r="I31" s="169"/>
      <c r="J31" s="170"/>
      <c r="K31" s="25">
        <f t="shared" si="2"/>
        <v>0</v>
      </c>
      <c r="L31" s="16" t="s">
        <v>127</v>
      </c>
    </row>
    <row r="32" spans="1:18" ht="41.25" customHeight="1">
      <c r="A32" s="12" t="s">
        <v>58</v>
      </c>
      <c r="B32" s="117"/>
      <c r="C32" s="118"/>
      <c r="D32" s="120"/>
      <c r="E32" s="36"/>
      <c r="F32" s="38"/>
      <c r="G32" s="168"/>
      <c r="H32" s="169"/>
      <c r="I32" s="169"/>
      <c r="J32" s="170"/>
      <c r="K32" s="25">
        <f t="shared" si="2"/>
        <v>0</v>
      </c>
      <c r="L32" s="16" t="s">
        <v>120</v>
      </c>
      <c r="M32" s="31">
        <v>1</v>
      </c>
      <c r="N32" s="31">
        <v>2</v>
      </c>
      <c r="O32" s="31">
        <v>3</v>
      </c>
      <c r="P32" s="31">
        <v>4</v>
      </c>
      <c r="Q32" s="31"/>
      <c r="R32" s="31"/>
    </row>
    <row r="33" spans="1:12" ht="76.2" customHeight="1">
      <c r="A33" s="48" t="s">
        <v>209</v>
      </c>
      <c r="B33" s="147" t="s">
        <v>180</v>
      </c>
      <c r="C33" s="148"/>
      <c r="D33" s="148"/>
      <c r="E33" s="148"/>
      <c r="F33" s="148"/>
      <c r="G33" s="148"/>
      <c r="H33" s="148"/>
      <c r="I33" s="125"/>
    </row>
    <row r="34" spans="1:12" ht="40.799999999999997" customHeight="1">
      <c r="A34" s="145" t="s">
        <v>185</v>
      </c>
      <c r="B34" s="146"/>
      <c r="C34" s="146"/>
      <c r="D34" s="146"/>
      <c r="E34" s="146"/>
      <c r="F34" s="146"/>
      <c r="G34" s="146"/>
      <c r="H34" s="146"/>
      <c r="I34" s="167" t="s">
        <v>53</v>
      </c>
      <c r="J34" s="167"/>
      <c r="K34" s="167"/>
    </row>
    <row r="35" spans="1:12" ht="72.599999999999994" customHeight="1">
      <c r="A35" s="10" t="s">
        <v>124</v>
      </c>
      <c r="B35" s="14" t="s">
        <v>102</v>
      </c>
      <c r="C35" s="14" t="s">
        <v>103</v>
      </c>
      <c r="D35" s="14" t="s">
        <v>101</v>
      </c>
      <c r="E35" s="14" t="s">
        <v>104</v>
      </c>
      <c r="F35" s="14" t="s">
        <v>105</v>
      </c>
      <c r="G35" s="14" t="s">
        <v>107</v>
      </c>
      <c r="H35" s="14" t="s">
        <v>106</v>
      </c>
      <c r="I35" s="167"/>
      <c r="J35" s="167"/>
      <c r="K35" s="167"/>
      <c r="L35" s="16" t="s">
        <v>99</v>
      </c>
    </row>
    <row r="36" spans="1:12" ht="84" customHeight="1">
      <c r="A36" s="12" t="s">
        <v>121</v>
      </c>
      <c r="B36" s="118"/>
      <c r="C36" s="118"/>
      <c r="D36" s="131" t="e">
        <f>C36/B36</f>
        <v>#DIV/0!</v>
      </c>
      <c r="E36" s="132" t="e">
        <f>(D36-0.02)*B36</f>
        <v>#DIV/0!</v>
      </c>
      <c r="F36" s="121"/>
      <c r="G36" s="122"/>
      <c r="H36" s="123"/>
      <c r="I36" s="157">
        <f>F36*G36*H36</f>
        <v>0</v>
      </c>
      <c r="J36" s="157"/>
      <c r="K36" s="157"/>
    </row>
    <row r="37" spans="1:12" ht="84" customHeight="1">
      <c r="A37" s="12" t="s">
        <v>122</v>
      </c>
      <c r="B37" s="118"/>
      <c r="C37" s="118"/>
      <c r="D37" s="131" t="e">
        <f>C37/B37</f>
        <v>#DIV/0!</v>
      </c>
      <c r="E37" s="132" t="e">
        <f>(D37-0.02)*B37</f>
        <v>#DIV/0!</v>
      </c>
      <c r="F37" s="121"/>
      <c r="G37" s="122"/>
      <c r="H37" s="123"/>
      <c r="I37" s="157">
        <f>F37*G37*H37</f>
        <v>0</v>
      </c>
      <c r="J37" s="157"/>
      <c r="K37" s="157"/>
    </row>
    <row r="38" spans="1:12" ht="84" customHeight="1">
      <c r="A38" s="12" t="s">
        <v>123</v>
      </c>
      <c r="B38" s="224"/>
      <c r="C38" s="225"/>
      <c r="D38" s="225"/>
      <c r="E38" s="225"/>
      <c r="F38" s="225"/>
      <c r="G38" s="225"/>
      <c r="H38" s="225"/>
      <c r="I38" s="157">
        <v>0</v>
      </c>
      <c r="J38" s="157"/>
      <c r="K38" s="157"/>
    </row>
    <row r="39" spans="1:12" ht="64.8" customHeight="1">
      <c r="A39" s="226" t="s">
        <v>184</v>
      </c>
      <c r="B39" s="154"/>
      <c r="C39" s="154"/>
      <c r="D39" s="154"/>
      <c r="E39" s="154"/>
      <c r="F39" s="154"/>
      <c r="G39" s="154"/>
      <c r="H39" s="154"/>
      <c r="I39" s="159"/>
    </row>
  </sheetData>
  <sheetProtection algorithmName="SHA-512" hashValue="58I9ILIwKJDFxjqm3sN0EtVMSDMaORGQf/vb6Bs0cCXA2Q8q9L9NTdXcu6pAYERV/m0RRBoR90+xVaZslUiWEg==" saltValue="BIZGwy/nWkVXUZWIDBkP2g==" spinCount="100000" sheet="1" objects="1" scenarios="1"/>
  <mergeCells count="45">
    <mergeCell ref="A39:I39"/>
    <mergeCell ref="A34:H34"/>
    <mergeCell ref="I34:K35"/>
    <mergeCell ref="I36:K36"/>
    <mergeCell ref="I37:K37"/>
    <mergeCell ref="B38:H38"/>
    <mergeCell ref="I38:K38"/>
    <mergeCell ref="G28:K28"/>
    <mergeCell ref="G29:J29"/>
    <mergeCell ref="G30:J30"/>
    <mergeCell ref="G31:J31"/>
    <mergeCell ref="G32:J32"/>
    <mergeCell ref="B33:H33"/>
    <mergeCell ref="A22:K22"/>
    <mergeCell ref="G23:K23"/>
    <mergeCell ref="G24:J24"/>
    <mergeCell ref="G25:J25"/>
    <mergeCell ref="G26:J26"/>
    <mergeCell ref="G27:J27"/>
    <mergeCell ref="G17:J17"/>
    <mergeCell ref="G18:J18"/>
    <mergeCell ref="G19:J19"/>
    <mergeCell ref="G20:J20"/>
    <mergeCell ref="A21:F21"/>
    <mergeCell ref="G21:J21"/>
    <mergeCell ref="A13:D13"/>
    <mergeCell ref="E13:F13"/>
    <mergeCell ref="G13:J13"/>
    <mergeCell ref="B15:E15"/>
    <mergeCell ref="G15:K15"/>
    <mergeCell ref="G16:K16"/>
    <mergeCell ref="A11:D11"/>
    <mergeCell ref="E11:F11"/>
    <mergeCell ref="G11:J11"/>
    <mergeCell ref="A12:D12"/>
    <mergeCell ref="E12:F12"/>
    <mergeCell ref="G12:J12"/>
    <mergeCell ref="A4:K4"/>
    <mergeCell ref="L7:L8"/>
    <mergeCell ref="A9:D9"/>
    <mergeCell ref="E9:F9"/>
    <mergeCell ref="G9:J9"/>
    <mergeCell ref="A10:D10"/>
    <mergeCell ref="E10:F10"/>
    <mergeCell ref="G10:J10"/>
  </mergeCells>
  <phoneticPr fontId="42"/>
  <conditionalFormatting sqref="A17:A18">
    <cfRule type="expression" dxfId="227" priority="11">
      <formula>#REF!="×"</formula>
    </cfRule>
  </conditionalFormatting>
  <conditionalFormatting sqref="A19:A22">
    <cfRule type="expression" dxfId="226" priority="12">
      <formula>$F$4="×"</formula>
    </cfRule>
  </conditionalFormatting>
  <conditionalFormatting sqref="A24:A26">
    <cfRule type="expression" dxfId="225" priority="16">
      <formula>$F$4="×"</formula>
    </cfRule>
  </conditionalFormatting>
  <conditionalFormatting sqref="A29:A31">
    <cfRule type="expression" dxfId="224" priority="15">
      <formula>$F$4="×"</formula>
    </cfRule>
  </conditionalFormatting>
  <conditionalFormatting sqref="A27:E27">
    <cfRule type="expression" dxfId="223" priority="7">
      <formula>$F$4="×"</formula>
    </cfRule>
  </conditionalFormatting>
  <conditionalFormatting sqref="A32:E32">
    <cfRule type="expression" dxfId="222" priority="3">
      <formula>$F$4="×"</formula>
    </cfRule>
  </conditionalFormatting>
  <conditionalFormatting sqref="A36:H37">
    <cfRule type="expression" dxfId="221" priority="13">
      <formula>#REF!="×"</formula>
    </cfRule>
  </conditionalFormatting>
  <conditionalFormatting sqref="B19:D19 B26:D26 B31:D31">
    <cfRule type="expression" dxfId="220" priority="17">
      <formula>$F$4="×"</formula>
    </cfRule>
  </conditionalFormatting>
  <conditionalFormatting sqref="B17:E18">
    <cfRule type="expression" dxfId="219" priority="19">
      <formula>$F$4="×"</formula>
    </cfRule>
  </conditionalFormatting>
  <conditionalFormatting sqref="B20:E20">
    <cfRule type="expression" dxfId="218" priority="10">
      <formula>$F$4="×"</formula>
    </cfRule>
  </conditionalFormatting>
  <conditionalFormatting sqref="B24:E25">
    <cfRule type="expression" dxfId="217" priority="18">
      <formula>$F$4="×"</formula>
    </cfRule>
  </conditionalFormatting>
  <conditionalFormatting sqref="B29:E30">
    <cfRule type="expression" dxfId="216" priority="4">
      <formula>$F$4="×"</formula>
    </cfRule>
  </conditionalFormatting>
  <conditionalFormatting sqref="G17:G21">
    <cfRule type="expression" dxfId="215" priority="8">
      <formula>$F$4="×"</formula>
    </cfRule>
  </conditionalFormatting>
  <conditionalFormatting sqref="G24:G27">
    <cfRule type="expression" dxfId="214" priority="5">
      <formula>$F$4="×"</formula>
    </cfRule>
  </conditionalFormatting>
  <conditionalFormatting sqref="G29:G32">
    <cfRule type="expression" dxfId="213" priority="1">
      <formula>$F$4="×"</formula>
    </cfRule>
  </conditionalFormatting>
  <conditionalFormatting sqref="I36:I38 A38:B38">
    <cfRule type="expression" dxfId="212" priority="14">
      <formula>#REF!="×"</formula>
    </cfRule>
  </conditionalFormatting>
  <conditionalFormatting sqref="K17:K21">
    <cfRule type="expression" dxfId="211" priority="9">
      <formula>$F$4="×"</formula>
    </cfRule>
  </conditionalFormatting>
  <conditionalFormatting sqref="K24:K27">
    <cfRule type="expression" dxfId="210" priority="6">
      <formula>$F$4="×"</formula>
    </cfRule>
  </conditionalFormatting>
  <conditionalFormatting sqref="K29:K32">
    <cfRule type="expression" dxfId="209" priority="2">
      <formula>$F$4="×"</formula>
    </cfRule>
  </conditionalFormatting>
  <dataValidations count="2">
    <dataValidation type="list" allowBlank="1" showInputMessage="1" showErrorMessage="1" sqref="E11:F11" xr:uid="{64949779-647E-4B83-A485-299BE3202350}">
      <formula1>$M$1:$M$2</formula1>
    </dataValidation>
    <dataValidation type="list" allowBlank="1" showInputMessage="1" showErrorMessage="1" sqref="D20 D27 D32" xr:uid="{96A3D9C0-6B22-4BC5-A0BE-374EB1200927}">
      <formula1>$M$20:$R$20</formula1>
    </dataValidation>
  </dataValidations>
  <printOptions horizontalCentered="1" verticalCentered="1"/>
  <pageMargins left="0.70866141732283472" right="0.70866141732283472" top="0.55118110236220474" bottom="0.15748031496062992" header="0.31496062992125984" footer="0.31496062992125984"/>
  <pageSetup paperSize="9" scale="47" fitToHeight="0" orientation="landscape" r:id="rId1"/>
  <rowBreaks count="2" manualBreakCount="2">
    <brk id="21" max="10" man="1"/>
    <brk id="32" max="10"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24345-0E0A-431B-B88E-7B39262886FB}">
  <sheetPr>
    <tabColor theme="4"/>
  </sheetPr>
  <dimension ref="A1:R39"/>
  <sheetViews>
    <sheetView view="pageBreakPreview" zoomScale="85" zoomScaleNormal="85" zoomScaleSheetLayoutView="85" workbookViewId="0">
      <selection activeCell="G18" sqref="G18:J18"/>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195</v>
      </c>
      <c r="B1" s="13"/>
      <c r="C1" s="13"/>
      <c r="D1" s="13"/>
      <c r="E1" s="13"/>
      <c r="G1" s="6"/>
      <c r="I1" s="124"/>
      <c r="J1" s="124"/>
      <c r="K1" s="125"/>
      <c r="M1" s="143" t="s">
        <v>231</v>
      </c>
    </row>
    <row r="2" spans="1:13" ht="25.5" customHeight="1">
      <c r="A2" s="52"/>
      <c r="B2" s="13"/>
      <c r="C2" s="13"/>
      <c r="D2" s="13"/>
      <c r="E2" s="13"/>
      <c r="G2" s="6"/>
      <c r="I2" s="124"/>
      <c r="J2" s="124"/>
      <c r="K2" s="53" t="s">
        <v>182</v>
      </c>
      <c r="L2" s="55"/>
      <c r="M2" s="144" t="s">
        <v>226</v>
      </c>
    </row>
    <row r="3" spans="1:13" ht="25.5" customHeight="1">
      <c r="A3" s="54" t="s">
        <v>152</v>
      </c>
      <c r="B3" s="13"/>
      <c r="C3" s="13"/>
      <c r="D3" s="13"/>
      <c r="E3" s="13"/>
      <c r="G3" s="6"/>
      <c r="I3" s="124"/>
      <c r="J3" s="124"/>
      <c r="K3" s="125"/>
      <c r="L3" s="55"/>
    </row>
    <row r="4" spans="1:13" ht="46.5" customHeight="1">
      <c r="A4" s="186" t="s">
        <v>153</v>
      </c>
      <c r="B4" s="187"/>
      <c r="C4" s="187"/>
      <c r="D4" s="187"/>
      <c r="E4" s="187"/>
      <c r="F4" s="187"/>
      <c r="G4" s="187"/>
      <c r="H4" s="187"/>
      <c r="I4" s="187"/>
      <c r="J4" s="187"/>
      <c r="K4" s="187"/>
      <c r="L4" s="40"/>
    </row>
    <row r="5" spans="1:13" ht="25.2" customHeight="1">
      <c r="A5" s="51"/>
      <c r="B5" s="13"/>
      <c r="C5" s="13"/>
      <c r="D5" s="13"/>
      <c r="E5" s="13"/>
      <c r="F5" s="13"/>
      <c r="G5" s="13"/>
      <c r="H5" s="13"/>
      <c r="I5" s="13"/>
      <c r="J5" s="13"/>
      <c r="K5" s="13"/>
      <c r="L5" s="40"/>
    </row>
    <row r="6" spans="1:13" ht="25.2" customHeight="1">
      <c r="A6" s="56" t="s">
        <v>229</v>
      </c>
      <c r="B6" s="57" t="s">
        <v>154</v>
      </c>
      <c r="C6" s="13"/>
      <c r="D6" s="13"/>
      <c r="E6" s="13"/>
      <c r="F6" s="13"/>
      <c r="G6" s="13"/>
      <c r="H6" s="13"/>
      <c r="I6" s="13"/>
      <c r="J6" s="13"/>
      <c r="K6" s="13"/>
      <c r="L6" s="40"/>
    </row>
    <row r="7" spans="1:13" ht="25.2" customHeight="1">
      <c r="A7" s="57" t="s">
        <v>155</v>
      </c>
      <c r="B7" s="13"/>
      <c r="C7" s="13"/>
      <c r="D7" s="13"/>
      <c r="E7" s="13"/>
      <c r="F7" s="13"/>
      <c r="G7" s="13"/>
      <c r="H7" s="13"/>
      <c r="I7" s="13"/>
      <c r="J7" s="13"/>
      <c r="K7" s="13"/>
      <c r="L7" s="188" t="s">
        <v>172</v>
      </c>
    </row>
    <row r="8" spans="1:13" ht="25.2" customHeight="1">
      <c r="A8" s="51"/>
      <c r="B8" s="13"/>
      <c r="C8" s="13"/>
      <c r="D8" s="13"/>
      <c r="E8" s="13"/>
      <c r="F8" s="13"/>
      <c r="G8" s="13"/>
      <c r="H8" s="13"/>
      <c r="I8" s="13"/>
      <c r="J8" s="13"/>
      <c r="K8" s="13"/>
      <c r="L8" s="188"/>
    </row>
    <row r="9" spans="1:13" ht="39.6" customHeight="1">
      <c r="A9" s="192" t="s">
        <v>192</v>
      </c>
      <c r="B9" s="192"/>
      <c r="C9" s="192"/>
      <c r="D9" s="192"/>
      <c r="E9" s="190"/>
      <c r="F9" s="190"/>
      <c r="G9" s="192" t="s">
        <v>114</v>
      </c>
      <c r="H9" s="192"/>
      <c r="I9" s="192"/>
      <c r="J9" s="192"/>
      <c r="K9" s="126">
        <f>SUM($K$17:$K$21)</f>
        <v>0</v>
      </c>
      <c r="L9" s="49" t="s">
        <v>135</v>
      </c>
    </row>
    <row r="10" spans="1:13" ht="39.6" customHeight="1">
      <c r="A10" s="192" t="s">
        <v>193</v>
      </c>
      <c r="B10" s="192"/>
      <c r="C10" s="192"/>
      <c r="D10" s="192"/>
      <c r="E10" s="190"/>
      <c r="F10" s="190"/>
      <c r="G10" s="192" t="s">
        <v>113</v>
      </c>
      <c r="H10" s="192"/>
      <c r="I10" s="192"/>
      <c r="J10" s="192"/>
      <c r="K10" s="58"/>
      <c r="L10" s="50" t="s">
        <v>147</v>
      </c>
    </row>
    <row r="11" spans="1:13" ht="39.6" customHeight="1">
      <c r="A11" s="206" t="s">
        <v>210</v>
      </c>
      <c r="B11" s="207"/>
      <c r="C11" s="207"/>
      <c r="D11" s="208"/>
      <c r="E11" s="198"/>
      <c r="F11" s="199"/>
      <c r="G11" s="192" t="s">
        <v>136</v>
      </c>
      <c r="H11" s="192"/>
      <c r="I11" s="192"/>
      <c r="J11" s="192"/>
      <c r="K11" s="126">
        <f>ROUNDDOWN(K9-K10,-3)</f>
        <v>0</v>
      </c>
      <c r="L11" s="113" t="s">
        <v>220</v>
      </c>
    </row>
    <row r="12" spans="1:13" ht="39.6" customHeight="1">
      <c r="A12" s="192" t="s">
        <v>139</v>
      </c>
      <c r="B12" s="192"/>
      <c r="C12" s="192"/>
      <c r="D12" s="192"/>
      <c r="E12" s="232" t="str">
        <f>IF(K11&gt;=K12,"○","×")</f>
        <v>○</v>
      </c>
      <c r="F12" s="232"/>
      <c r="G12" s="192" t="s">
        <v>115</v>
      </c>
      <c r="H12" s="192"/>
      <c r="I12" s="192"/>
      <c r="J12" s="192"/>
      <c r="K12" s="58"/>
      <c r="L12" s="49" t="s">
        <v>138</v>
      </c>
    </row>
    <row r="13" spans="1:13" ht="39.6" customHeight="1">
      <c r="A13" s="192" t="s">
        <v>60</v>
      </c>
      <c r="B13" s="192"/>
      <c r="C13" s="192"/>
      <c r="D13" s="192"/>
      <c r="E13" s="233">
        <f>K12-K13</f>
        <v>0</v>
      </c>
      <c r="F13" s="233"/>
      <c r="G13" s="211" t="s">
        <v>171</v>
      </c>
      <c r="H13" s="211"/>
      <c r="I13" s="211"/>
      <c r="J13" s="211"/>
      <c r="K13" s="126">
        <f>IF(ROUNDDOWN(K12-K11,-3)&lt;=0,0,ROUNDDOWN(K12-K11,-3))</f>
        <v>0</v>
      </c>
      <c r="L13" s="40" t="s">
        <v>117</v>
      </c>
    </row>
    <row r="14" spans="1:13" ht="16.2" customHeight="1">
      <c r="A14" s="127"/>
      <c r="B14" s="127"/>
      <c r="C14" s="127"/>
      <c r="D14" s="127"/>
      <c r="E14" s="128"/>
      <c r="F14" s="128"/>
      <c r="G14" s="129"/>
      <c r="H14" s="129"/>
      <c r="I14" s="129"/>
      <c r="J14" s="129"/>
      <c r="K14" s="130"/>
      <c r="L14" s="40"/>
    </row>
    <row r="15" spans="1:13" ht="41.25" customHeight="1">
      <c r="A15" s="109" t="s">
        <v>213</v>
      </c>
      <c r="B15" s="145" t="s">
        <v>214</v>
      </c>
      <c r="C15" s="146"/>
      <c r="D15" s="146"/>
      <c r="E15" s="204"/>
      <c r="F15" s="38"/>
      <c r="G15" s="145" t="s">
        <v>53</v>
      </c>
      <c r="H15" s="146"/>
      <c r="I15" s="146"/>
      <c r="J15" s="146"/>
      <c r="K15" s="204"/>
      <c r="L15" s="9"/>
    </row>
    <row r="16" spans="1:13" s="35" customFormat="1" ht="63" customHeight="1">
      <c r="A16" s="32" t="s">
        <v>110</v>
      </c>
      <c r="B16" s="33" t="s">
        <v>157</v>
      </c>
      <c r="C16" s="33" t="s">
        <v>156</v>
      </c>
      <c r="D16" s="33" t="s">
        <v>97</v>
      </c>
      <c r="E16" s="33" t="s">
        <v>159</v>
      </c>
      <c r="F16" s="114"/>
      <c r="G16" s="171" t="s">
        <v>116</v>
      </c>
      <c r="H16" s="172"/>
      <c r="I16" s="172"/>
      <c r="J16" s="172"/>
      <c r="K16" s="173"/>
      <c r="L16" s="34" t="s">
        <v>99</v>
      </c>
    </row>
    <row r="17" spans="1:18" ht="50.25" customHeight="1">
      <c r="A17" s="12" t="s">
        <v>215</v>
      </c>
      <c r="B17" s="117"/>
      <c r="C17" s="118"/>
      <c r="D17" s="119"/>
      <c r="E17" s="118"/>
      <c r="F17" s="38"/>
      <c r="G17" s="168"/>
      <c r="H17" s="169"/>
      <c r="I17" s="169"/>
      <c r="J17" s="170"/>
      <c r="K17" s="25">
        <f>B17*C17*D17</f>
        <v>0</v>
      </c>
      <c r="L17" s="16" t="s">
        <v>118</v>
      </c>
    </row>
    <row r="18" spans="1:18" ht="57" customHeight="1">
      <c r="A18" s="12" t="s">
        <v>216</v>
      </c>
      <c r="B18" s="117"/>
      <c r="C18" s="118"/>
      <c r="D18" s="119"/>
      <c r="E18" s="118"/>
      <c r="F18" s="38"/>
      <c r="G18" s="168"/>
      <c r="H18" s="169"/>
      <c r="I18" s="169"/>
      <c r="J18" s="170"/>
      <c r="K18" s="25">
        <f t="shared" ref="K18:K19" si="0">B18*C18*D18</f>
        <v>0</v>
      </c>
      <c r="L18" s="16" t="s">
        <v>119</v>
      </c>
    </row>
    <row r="19" spans="1:18" ht="80.25" customHeight="1">
      <c r="A19" s="12" t="s">
        <v>131</v>
      </c>
      <c r="B19" s="117"/>
      <c r="C19" s="118"/>
      <c r="D19" s="119"/>
      <c r="E19" s="38"/>
      <c r="F19" s="115"/>
      <c r="G19" s="168"/>
      <c r="H19" s="169"/>
      <c r="I19" s="169"/>
      <c r="J19" s="170"/>
      <c r="K19" s="25">
        <f t="shared" si="0"/>
        <v>0</v>
      </c>
      <c r="L19" s="16" t="s">
        <v>127</v>
      </c>
    </row>
    <row r="20" spans="1:18" ht="41.25" customHeight="1">
      <c r="A20" s="12" t="s">
        <v>221</v>
      </c>
      <c r="B20" s="117"/>
      <c r="C20" s="118"/>
      <c r="D20" s="120"/>
      <c r="E20" s="36"/>
      <c r="F20" s="38"/>
      <c r="G20" s="168"/>
      <c r="H20" s="169"/>
      <c r="I20" s="169"/>
      <c r="J20" s="170"/>
      <c r="K20" s="25">
        <f>B20*C20*D20</f>
        <v>0</v>
      </c>
      <c r="L20" s="16" t="s">
        <v>120</v>
      </c>
      <c r="M20" s="31">
        <v>1</v>
      </c>
      <c r="N20" s="31">
        <v>2</v>
      </c>
      <c r="O20" s="31">
        <v>3</v>
      </c>
      <c r="P20" s="31">
        <v>4</v>
      </c>
      <c r="Q20" s="31"/>
      <c r="R20" s="31"/>
    </row>
    <row r="21" spans="1:18" ht="73.5" customHeight="1">
      <c r="A21" s="168"/>
      <c r="B21" s="169"/>
      <c r="C21" s="169"/>
      <c r="D21" s="169"/>
      <c r="E21" s="169"/>
      <c r="F21" s="170"/>
      <c r="G21" s="193" t="s">
        <v>219</v>
      </c>
      <c r="H21" s="194"/>
      <c r="I21" s="194"/>
      <c r="J21" s="194"/>
      <c r="K21" s="25">
        <f>SUM(I36:K38)</f>
        <v>0</v>
      </c>
      <c r="L21" s="16" t="s">
        <v>128</v>
      </c>
    </row>
    <row r="22" spans="1:18" ht="55.5" customHeight="1">
      <c r="A22" s="227" t="s">
        <v>222</v>
      </c>
      <c r="B22" s="228"/>
      <c r="C22" s="228"/>
      <c r="D22" s="228"/>
      <c r="E22" s="228"/>
      <c r="F22" s="228"/>
      <c r="G22" s="228"/>
      <c r="H22" s="228"/>
      <c r="I22" s="228"/>
      <c r="J22" s="228"/>
      <c r="K22" s="229"/>
      <c r="L22" s="16"/>
    </row>
    <row r="23" spans="1:18" s="35" customFormat="1" ht="63" customHeight="1">
      <c r="A23" s="32" t="s">
        <v>134</v>
      </c>
      <c r="B23" s="33" t="s">
        <v>98</v>
      </c>
      <c r="C23" s="33" t="s">
        <v>150</v>
      </c>
      <c r="D23" s="33" t="s">
        <v>97</v>
      </c>
      <c r="E23" s="33" t="s">
        <v>159</v>
      </c>
      <c r="F23" s="116"/>
      <c r="G23" s="171" t="s">
        <v>116</v>
      </c>
      <c r="H23" s="172"/>
      <c r="I23" s="172"/>
      <c r="J23" s="172"/>
      <c r="K23" s="173"/>
      <c r="L23" s="34" t="s">
        <v>99</v>
      </c>
    </row>
    <row r="24" spans="1:18" ht="50.25" customHeight="1">
      <c r="A24" s="12" t="s">
        <v>108</v>
      </c>
      <c r="B24" s="117"/>
      <c r="C24" s="118"/>
      <c r="D24" s="119"/>
      <c r="E24" s="118"/>
      <c r="F24" s="38"/>
      <c r="G24" s="168"/>
      <c r="H24" s="169"/>
      <c r="I24" s="169"/>
      <c r="J24" s="170"/>
      <c r="K24" s="25">
        <f t="shared" ref="K24:K27" si="1">B24*C24*D24</f>
        <v>0</v>
      </c>
      <c r="L24" s="16" t="s">
        <v>118</v>
      </c>
    </row>
    <row r="25" spans="1:18" ht="57" customHeight="1">
      <c r="A25" s="12" t="s">
        <v>109</v>
      </c>
      <c r="B25" s="117"/>
      <c r="C25" s="118"/>
      <c r="D25" s="119"/>
      <c r="E25" s="118"/>
      <c r="F25" s="38"/>
      <c r="G25" s="168"/>
      <c r="H25" s="169"/>
      <c r="I25" s="169"/>
      <c r="J25" s="170"/>
      <c r="K25" s="25">
        <f t="shared" si="1"/>
        <v>0</v>
      </c>
      <c r="L25" s="16" t="s">
        <v>119</v>
      </c>
    </row>
    <row r="26" spans="1:18" ht="80.25" customHeight="1">
      <c r="A26" s="12" t="s">
        <v>131</v>
      </c>
      <c r="B26" s="117"/>
      <c r="C26" s="118"/>
      <c r="D26" s="119"/>
      <c r="E26" s="38"/>
      <c r="F26" s="115"/>
      <c r="G26" s="168"/>
      <c r="H26" s="169"/>
      <c r="I26" s="169"/>
      <c r="J26" s="170"/>
      <c r="K26" s="25">
        <f t="shared" si="1"/>
        <v>0</v>
      </c>
      <c r="L26" s="16" t="s">
        <v>127</v>
      </c>
    </row>
    <row r="27" spans="1:18" ht="41.25" customHeight="1">
      <c r="A27" s="12" t="s">
        <v>58</v>
      </c>
      <c r="B27" s="117"/>
      <c r="C27" s="118"/>
      <c r="D27" s="120"/>
      <c r="E27" s="36"/>
      <c r="F27" s="38"/>
      <c r="G27" s="168"/>
      <c r="H27" s="169"/>
      <c r="I27" s="169"/>
      <c r="J27" s="170"/>
      <c r="K27" s="25">
        <f t="shared" si="1"/>
        <v>0</v>
      </c>
      <c r="L27" s="16" t="s">
        <v>120</v>
      </c>
      <c r="M27" s="31">
        <v>1</v>
      </c>
      <c r="N27" s="31">
        <v>2</v>
      </c>
      <c r="O27" s="31">
        <v>3</v>
      </c>
      <c r="P27" s="31">
        <v>4</v>
      </c>
      <c r="Q27" s="31"/>
      <c r="R27" s="31"/>
    </row>
    <row r="28" spans="1:18" s="35" customFormat="1" ht="63" customHeight="1">
      <c r="A28" s="32" t="s">
        <v>225</v>
      </c>
      <c r="B28" s="33" t="s">
        <v>98</v>
      </c>
      <c r="C28" s="33" t="s">
        <v>150</v>
      </c>
      <c r="D28" s="33" t="s">
        <v>97</v>
      </c>
      <c r="E28" s="33" t="s">
        <v>159</v>
      </c>
      <c r="F28" s="116"/>
      <c r="G28" s="171" t="s">
        <v>116</v>
      </c>
      <c r="H28" s="172"/>
      <c r="I28" s="172"/>
      <c r="J28" s="172"/>
      <c r="K28" s="173"/>
      <c r="L28" s="34" t="s">
        <v>99</v>
      </c>
    </row>
    <row r="29" spans="1:18" ht="50.25" customHeight="1">
      <c r="A29" s="12" t="s">
        <v>108</v>
      </c>
      <c r="B29" s="117"/>
      <c r="C29" s="118"/>
      <c r="D29" s="119"/>
      <c r="E29" s="118"/>
      <c r="F29" s="38"/>
      <c r="G29" s="168"/>
      <c r="H29" s="169"/>
      <c r="I29" s="169"/>
      <c r="J29" s="170"/>
      <c r="K29" s="25">
        <f t="shared" ref="K29:K32" si="2">B29*C29*D29</f>
        <v>0</v>
      </c>
      <c r="L29" s="16" t="s">
        <v>118</v>
      </c>
    </row>
    <row r="30" spans="1:18" ht="57" customHeight="1">
      <c r="A30" s="12" t="s">
        <v>109</v>
      </c>
      <c r="B30" s="117"/>
      <c r="C30" s="118"/>
      <c r="D30" s="119"/>
      <c r="E30" s="118"/>
      <c r="F30" s="38"/>
      <c r="G30" s="168"/>
      <c r="H30" s="169"/>
      <c r="I30" s="169"/>
      <c r="J30" s="170"/>
      <c r="K30" s="25">
        <f t="shared" si="2"/>
        <v>0</v>
      </c>
      <c r="L30" s="16" t="s">
        <v>119</v>
      </c>
    </row>
    <row r="31" spans="1:18" ht="80.25" customHeight="1">
      <c r="A31" s="12" t="s">
        <v>131</v>
      </c>
      <c r="B31" s="117"/>
      <c r="C31" s="118"/>
      <c r="D31" s="119"/>
      <c r="E31" s="38"/>
      <c r="F31" s="115"/>
      <c r="G31" s="168"/>
      <c r="H31" s="169"/>
      <c r="I31" s="169"/>
      <c r="J31" s="170"/>
      <c r="K31" s="25">
        <f t="shared" si="2"/>
        <v>0</v>
      </c>
      <c r="L31" s="16" t="s">
        <v>127</v>
      </c>
    </row>
    <row r="32" spans="1:18" ht="41.25" customHeight="1">
      <c r="A32" s="12" t="s">
        <v>58</v>
      </c>
      <c r="B32" s="117"/>
      <c r="C32" s="118"/>
      <c r="D32" s="120"/>
      <c r="E32" s="36"/>
      <c r="F32" s="38"/>
      <c r="G32" s="168"/>
      <c r="H32" s="169"/>
      <c r="I32" s="169"/>
      <c r="J32" s="170"/>
      <c r="K32" s="25">
        <f t="shared" si="2"/>
        <v>0</v>
      </c>
      <c r="L32" s="16" t="s">
        <v>120</v>
      </c>
      <c r="M32" s="31">
        <v>1</v>
      </c>
      <c r="N32" s="31">
        <v>2</v>
      </c>
      <c r="O32" s="31">
        <v>3</v>
      </c>
      <c r="P32" s="31">
        <v>4</v>
      </c>
      <c r="Q32" s="31"/>
      <c r="R32" s="31"/>
    </row>
    <row r="33" spans="1:12" ht="76.2" customHeight="1">
      <c r="A33" s="48" t="s">
        <v>209</v>
      </c>
      <c r="B33" s="147" t="s">
        <v>180</v>
      </c>
      <c r="C33" s="148"/>
      <c r="D33" s="148"/>
      <c r="E33" s="148"/>
      <c r="F33" s="148"/>
      <c r="G33" s="148"/>
      <c r="H33" s="148"/>
      <c r="I33" s="125"/>
    </row>
    <row r="34" spans="1:12" ht="40.799999999999997" customHeight="1">
      <c r="A34" s="145" t="s">
        <v>185</v>
      </c>
      <c r="B34" s="146"/>
      <c r="C34" s="146"/>
      <c r="D34" s="146"/>
      <c r="E34" s="146"/>
      <c r="F34" s="146"/>
      <c r="G34" s="146"/>
      <c r="H34" s="146"/>
      <c r="I34" s="167" t="s">
        <v>53</v>
      </c>
      <c r="J34" s="167"/>
      <c r="K34" s="167"/>
    </row>
    <row r="35" spans="1:12" ht="72.599999999999994" customHeight="1">
      <c r="A35" s="10" t="s">
        <v>124</v>
      </c>
      <c r="B35" s="14" t="s">
        <v>102</v>
      </c>
      <c r="C35" s="14" t="s">
        <v>103</v>
      </c>
      <c r="D35" s="14" t="s">
        <v>101</v>
      </c>
      <c r="E35" s="14" t="s">
        <v>104</v>
      </c>
      <c r="F35" s="14" t="s">
        <v>105</v>
      </c>
      <c r="G35" s="14" t="s">
        <v>107</v>
      </c>
      <c r="H35" s="14" t="s">
        <v>106</v>
      </c>
      <c r="I35" s="167"/>
      <c r="J35" s="167"/>
      <c r="K35" s="167"/>
      <c r="L35" s="16" t="s">
        <v>99</v>
      </c>
    </row>
    <row r="36" spans="1:12" ht="84" customHeight="1">
      <c r="A36" s="12" t="s">
        <v>121</v>
      </c>
      <c r="B36" s="118"/>
      <c r="C36" s="118"/>
      <c r="D36" s="131" t="e">
        <f>C36/B36</f>
        <v>#DIV/0!</v>
      </c>
      <c r="E36" s="132" t="e">
        <f>(D36-0.02)*B36</f>
        <v>#DIV/0!</v>
      </c>
      <c r="F36" s="121"/>
      <c r="G36" s="122"/>
      <c r="H36" s="123"/>
      <c r="I36" s="157">
        <f>F36*G36*H36</f>
        <v>0</v>
      </c>
      <c r="J36" s="157"/>
      <c r="K36" s="157"/>
    </row>
    <row r="37" spans="1:12" ht="84" customHeight="1">
      <c r="A37" s="12" t="s">
        <v>122</v>
      </c>
      <c r="B37" s="118"/>
      <c r="C37" s="118"/>
      <c r="D37" s="131" t="e">
        <f>C37/B37</f>
        <v>#DIV/0!</v>
      </c>
      <c r="E37" s="132" t="e">
        <f>(D37-0.02)*B37</f>
        <v>#DIV/0!</v>
      </c>
      <c r="F37" s="121"/>
      <c r="G37" s="122"/>
      <c r="H37" s="123"/>
      <c r="I37" s="157">
        <f>F37*G37*H37</f>
        <v>0</v>
      </c>
      <c r="J37" s="157"/>
      <c r="K37" s="157"/>
    </row>
    <row r="38" spans="1:12" ht="84" customHeight="1">
      <c r="A38" s="12" t="s">
        <v>123</v>
      </c>
      <c r="B38" s="224"/>
      <c r="C38" s="225"/>
      <c r="D38" s="225"/>
      <c r="E38" s="225"/>
      <c r="F38" s="225"/>
      <c r="G38" s="225"/>
      <c r="H38" s="225"/>
      <c r="I38" s="157">
        <v>0</v>
      </c>
      <c r="J38" s="157"/>
      <c r="K38" s="157"/>
    </row>
    <row r="39" spans="1:12" ht="64.8" customHeight="1">
      <c r="A39" s="226" t="s">
        <v>184</v>
      </c>
      <c r="B39" s="154"/>
      <c r="C39" s="154"/>
      <c r="D39" s="154"/>
      <c r="E39" s="154"/>
      <c r="F39" s="154"/>
      <c r="G39" s="154"/>
      <c r="H39" s="154"/>
      <c r="I39" s="159"/>
    </row>
  </sheetData>
  <sheetProtection algorithmName="SHA-512" hashValue="58I9ILIwKJDFxjqm3sN0EtVMSDMaORGQf/vb6Bs0cCXA2Q8q9L9NTdXcu6pAYERV/m0RRBoR90+xVaZslUiWEg==" saltValue="BIZGwy/nWkVXUZWIDBkP2g==" spinCount="100000" sheet="1" objects="1" scenarios="1"/>
  <mergeCells count="45">
    <mergeCell ref="A39:I39"/>
    <mergeCell ref="A34:H34"/>
    <mergeCell ref="I34:K35"/>
    <mergeCell ref="I36:K36"/>
    <mergeCell ref="I37:K37"/>
    <mergeCell ref="B38:H38"/>
    <mergeCell ref="I38:K38"/>
    <mergeCell ref="G28:K28"/>
    <mergeCell ref="G29:J29"/>
    <mergeCell ref="G30:J30"/>
    <mergeCell ref="G31:J31"/>
    <mergeCell ref="G32:J32"/>
    <mergeCell ref="B33:H33"/>
    <mergeCell ref="A22:K22"/>
    <mergeCell ref="G23:K23"/>
    <mergeCell ref="G24:J24"/>
    <mergeCell ref="G25:J25"/>
    <mergeCell ref="G26:J26"/>
    <mergeCell ref="G27:J27"/>
    <mergeCell ref="G17:J17"/>
    <mergeCell ref="G18:J18"/>
    <mergeCell ref="G19:J19"/>
    <mergeCell ref="G20:J20"/>
    <mergeCell ref="A21:F21"/>
    <mergeCell ref="G21:J21"/>
    <mergeCell ref="A13:D13"/>
    <mergeCell ref="E13:F13"/>
    <mergeCell ref="G13:J13"/>
    <mergeCell ref="B15:E15"/>
    <mergeCell ref="G15:K15"/>
    <mergeCell ref="G16:K16"/>
    <mergeCell ref="A11:D11"/>
    <mergeCell ref="E11:F11"/>
    <mergeCell ref="G11:J11"/>
    <mergeCell ref="A12:D12"/>
    <mergeCell ref="E12:F12"/>
    <mergeCell ref="G12:J12"/>
    <mergeCell ref="A4:K4"/>
    <mergeCell ref="L7:L8"/>
    <mergeCell ref="A9:D9"/>
    <mergeCell ref="E9:F9"/>
    <mergeCell ref="G9:J9"/>
    <mergeCell ref="A10:D10"/>
    <mergeCell ref="E10:F10"/>
    <mergeCell ref="G10:J10"/>
  </mergeCells>
  <phoneticPr fontId="42"/>
  <conditionalFormatting sqref="A17:A18">
    <cfRule type="expression" dxfId="208" priority="11">
      <formula>#REF!="×"</formula>
    </cfRule>
  </conditionalFormatting>
  <conditionalFormatting sqref="A19:A22">
    <cfRule type="expression" dxfId="207" priority="12">
      <formula>$F$4="×"</formula>
    </cfRule>
  </conditionalFormatting>
  <conditionalFormatting sqref="A24:A26">
    <cfRule type="expression" dxfId="206" priority="16">
      <formula>$F$4="×"</formula>
    </cfRule>
  </conditionalFormatting>
  <conditionalFormatting sqref="A29:A31">
    <cfRule type="expression" dxfId="205" priority="15">
      <formula>$F$4="×"</formula>
    </cfRule>
  </conditionalFormatting>
  <conditionalFormatting sqref="A27:E27">
    <cfRule type="expression" dxfId="204" priority="7">
      <formula>$F$4="×"</formula>
    </cfRule>
  </conditionalFormatting>
  <conditionalFormatting sqref="A32:E32">
    <cfRule type="expression" dxfId="203" priority="3">
      <formula>$F$4="×"</formula>
    </cfRule>
  </conditionalFormatting>
  <conditionalFormatting sqref="A36:H37">
    <cfRule type="expression" dxfId="202" priority="13">
      <formula>#REF!="×"</formula>
    </cfRule>
  </conditionalFormatting>
  <conditionalFormatting sqref="B19:D19 B26:D26 B31:D31">
    <cfRule type="expression" dxfId="201" priority="17">
      <formula>$F$4="×"</formula>
    </cfRule>
  </conditionalFormatting>
  <conditionalFormatting sqref="B17:E18">
    <cfRule type="expression" dxfId="200" priority="19">
      <formula>$F$4="×"</formula>
    </cfRule>
  </conditionalFormatting>
  <conditionalFormatting sqref="B20:E20">
    <cfRule type="expression" dxfId="199" priority="10">
      <formula>$F$4="×"</formula>
    </cfRule>
  </conditionalFormatting>
  <conditionalFormatting sqref="B24:E25">
    <cfRule type="expression" dxfId="198" priority="18">
      <formula>$F$4="×"</formula>
    </cfRule>
  </conditionalFormatting>
  <conditionalFormatting sqref="B29:E30">
    <cfRule type="expression" dxfId="197" priority="4">
      <formula>$F$4="×"</formula>
    </cfRule>
  </conditionalFormatting>
  <conditionalFormatting sqref="G17:G21">
    <cfRule type="expression" dxfId="196" priority="8">
      <formula>$F$4="×"</formula>
    </cfRule>
  </conditionalFormatting>
  <conditionalFormatting sqref="G24:G27">
    <cfRule type="expression" dxfId="195" priority="5">
      <formula>$F$4="×"</formula>
    </cfRule>
  </conditionalFormatting>
  <conditionalFormatting sqref="G29:G32">
    <cfRule type="expression" dxfId="194" priority="1">
      <formula>$F$4="×"</formula>
    </cfRule>
  </conditionalFormatting>
  <conditionalFormatting sqref="I36:I38 A38:B38">
    <cfRule type="expression" dxfId="193" priority="14">
      <formula>#REF!="×"</formula>
    </cfRule>
  </conditionalFormatting>
  <conditionalFormatting sqref="K17:K21">
    <cfRule type="expression" dxfId="192" priority="9">
      <formula>$F$4="×"</formula>
    </cfRule>
  </conditionalFormatting>
  <conditionalFormatting sqref="K24:K27">
    <cfRule type="expression" dxfId="191" priority="6">
      <formula>$F$4="×"</formula>
    </cfRule>
  </conditionalFormatting>
  <conditionalFormatting sqref="K29:K32">
    <cfRule type="expression" dxfId="190" priority="2">
      <formula>$F$4="×"</formula>
    </cfRule>
  </conditionalFormatting>
  <dataValidations count="2">
    <dataValidation type="list" allowBlank="1" showInputMessage="1" showErrorMessage="1" sqref="D20 D27 D32" xr:uid="{79DCA66B-D536-4A8E-AE53-114A73A89919}">
      <formula1>$M$20:$R$20</formula1>
    </dataValidation>
    <dataValidation type="list" allowBlank="1" showInputMessage="1" showErrorMessage="1" sqref="E11:F11" xr:uid="{A3BDC45F-E250-45C8-A2F8-2A80CDB9EBDD}">
      <formula1>$M$1:$M$2</formula1>
    </dataValidation>
  </dataValidations>
  <printOptions horizontalCentered="1" verticalCentered="1"/>
  <pageMargins left="0.70866141732283472" right="0.70866141732283472" top="0.55118110236220474" bottom="0.15748031496062992" header="0.31496062992125984" footer="0.31496062992125984"/>
  <pageSetup paperSize="9" scale="47" fitToHeight="0" orientation="landscape" r:id="rId1"/>
  <rowBreaks count="2" manualBreakCount="2">
    <brk id="21" max="10" man="1"/>
    <brk id="32" max="10" man="1"/>
  </rowBreak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501A0-BC31-4C36-9468-BBA137A91D9B}">
  <sheetPr>
    <tabColor theme="4"/>
  </sheetPr>
  <dimension ref="A1:R39"/>
  <sheetViews>
    <sheetView view="pageBreakPreview" zoomScale="85" zoomScaleNormal="85" zoomScaleSheetLayoutView="85" workbookViewId="0">
      <selection activeCell="G18" sqref="G18:J18"/>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195</v>
      </c>
      <c r="B1" s="13"/>
      <c r="C1" s="13"/>
      <c r="D1" s="13"/>
      <c r="E1" s="13"/>
      <c r="G1" s="6"/>
      <c r="I1" s="124"/>
      <c r="J1" s="124"/>
      <c r="K1" s="125"/>
      <c r="M1" s="143" t="s">
        <v>231</v>
      </c>
    </row>
    <row r="2" spans="1:13" ht="25.5" customHeight="1">
      <c r="A2" s="52"/>
      <c r="B2" s="13"/>
      <c r="C2" s="13"/>
      <c r="D2" s="13"/>
      <c r="E2" s="13"/>
      <c r="G2" s="6"/>
      <c r="I2" s="124"/>
      <c r="J2" s="124"/>
      <c r="K2" s="53" t="s">
        <v>182</v>
      </c>
      <c r="L2" s="55"/>
      <c r="M2" s="144" t="s">
        <v>226</v>
      </c>
    </row>
    <row r="3" spans="1:13" ht="25.5" customHeight="1">
      <c r="A3" s="54" t="s">
        <v>152</v>
      </c>
      <c r="B3" s="13"/>
      <c r="C3" s="13"/>
      <c r="D3" s="13"/>
      <c r="E3" s="13"/>
      <c r="G3" s="6"/>
      <c r="I3" s="124"/>
      <c r="J3" s="124"/>
      <c r="K3" s="125"/>
      <c r="L3" s="55"/>
    </row>
    <row r="4" spans="1:13" ht="46.5" customHeight="1">
      <c r="A4" s="186" t="s">
        <v>153</v>
      </c>
      <c r="B4" s="187"/>
      <c r="C4" s="187"/>
      <c r="D4" s="187"/>
      <c r="E4" s="187"/>
      <c r="F4" s="187"/>
      <c r="G4" s="187"/>
      <c r="H4" s="187"/>
      <c r="I4" s="187"/>
      <c r="J4" s="187"/>
      <c r="K4" s="187"/>
      <c r="L4" s="40"/>
    </row>
    <row r="5" spans="1:13" ht="25.2" customHeight="1">
      <c r="A5" s="51"/>
      <c r="B5" s="13"/>
      <c r="C5" s="13"/>
      <c r="D5" s="13"/>
      <c r="E5" s="13"/>
      <c r="F5" s="13"/>
      <c r="G5" s="13"/>
      <c r="H5" s="13"/>
      <c r="I5" s="13"/>
      <c r="J5" s="13"/>
      <c r="K5" s="13"/>
      <c r="L5" s="40"/>
    </row>
    <row r="6" spans="1:13" ht="25.2" customHeight="1">
      <c r="A6" s="56" t="s">
        <v>229</v>
      </c>
      <c r="B6" s="57" t="s">
        <v>154</v>
      </c>
      <c r="C6" s="13"/>
      <c r="D6" s="13"/>
      <c r="E6" s="13"/>
      <c r="F6" s="13"/>
      <c r="G6" s="13"/>
      <c r="H6" s="13"/>
      <c r="I6" s="13"/>
      <c r="J6" s="13"/>
      <c r="K6" s="13"/>
      <c r="L6" s="40"/>
    </row>
    <row r="7" spans="1:13" ht="25.2" customHeight="1">
      <c r="A7" s="57" t="s">
        <v>155</v>
      </c>
      <c r="B7" s="13"/>
      <c r="C7" s="13"/>
      <c r="D7" s="13"/>
      <c r="E7" s="13"/>
      <c r="F7" s="13"/>
      <c r="G7" s="13"/>
      <c r="H7" s="13"/>
      <c r="I7" s="13"/>
      <c r="J7" s="13"/>
      <c r="K7" s="13"/>
      <c r="L7" s="188" t="s">
        <v>172</v>
      </c>
    </row>
    <row r="8" spans="1:13" ht="25.2" customHeight="1">
      <c r="A8" s="51"/>
      <c r="B8" s="13"/>
      <c r="C8" s="13"/>
      <c r="D8" s="13"/>
      <c r="E8" s="13"/>
      <c r="F8" s="13"/>
      <c r="G8" s="13"/>
      <c r="H8" s="13"/>
      <c r="I8" s="13"/>
      <c r="J8" s="13"/>
      <c r="K8" s="13"/>
      <c r="L8" s="188"/>
    </row>
    <row r="9" spans="1:13" ht="39.6" customHeight="1">
      <c r="A9" s="192" t="s">
        <v>192</v>
      </c>
      <c r="B9" s="192"/>
      <c r="C9" s="192"/>
      <c r="D9" s="192"/>
      <c r="E9" s="190"/>
      <c r="F9" s="190"/>
      <c r="G9" s="192" t="s">
        <v>114</v>
      </c>
      <c r="H9" s="192"/>
      <c r="I9" s="192"/>
      <c r="J9" s="192"/>
      <c r="K9" s="126">
        <f>SUM($K$17:$K$21)</f>
        <v>0</v>
      </c>
      <c r="L9" s="49" t="s">
        <v>135</v>
      </c>
    </row>
    <row r="10" spans="1:13" ht="39.6" customHeight="1">
      <c r="A10" s="192" t="s">
        <v>193</v>
      </c>
      <c r="B10" s="192"/>
      <c r="C10" s="192"/>
      <c r="D10" s="192"/>
      <c r="E10" s="190"/>
      <c r="F10" s="190"/>
      <c r="G10" s="192" t="s">
        <v>113</v>
      </c>
      <c r="H10" s="192"/>
      <c r="I10" s="192"/>
      <c r="J10" s="192"/>
      <c r="K10" s="58"/>
      <c r="L10" s="50" t="s">
        <v>147</v>
      </c>
    </row>
    <row r="11" spans="1:13" ht="39.6" customHeight="1">
      <c r="A11" s="206" t="s">
        <v>210</v>
      </c>
      <c r="B11" s="207"/>
      <c r="C11" s="207"/>
      <c r="D11" s="208"/>
      <c r="E11" s="198"/>
      <c r="F11" s="199"/>
      <c r="G11" s="192" t="s">
        <v>136</v>
      </c>
      <c r="H11" s="192"/>
      <c r="I11" s="192"/>
      <c r="J11" s="192"/>
      <c r="K11" s="126">
        <f>ROUNDDOWN(K9-K10,-3)</f>
        <v>0</v>
      </c>
      <c r="L11" s="113" t="s">
        <v>220</v>
      </c>
    </row>
    <row r="12" spans="1:13" ht="39.6" customHeight="1">
      <c r="A12" s="192" t="s">
        <v>139</v>
      </c>
      <c r="B12" s="192"/>
      <c r="C12" s="192"/>
      <c r="D12" s="192"/>
      <c r="E12" s="232" t="str">
        <f>IF(K11&gt;=K12,"○","×")</f>
        <v>○</v>
      </c>
      <c r="F12" s="232"/>
      <c r="G12" s="192" t="s">
        <v>115</v>
      </c>
      <c r="H12" s="192"/>
      <c r="I12" s="192"/>
      <c r="J12" s="192"/>
      <c r="K12" s="58"/>
      <c r="L12" s="49" t="s">
        <v>138</v>
      </c>
    </row>
    <row r="13" spans="1:13" ht="39.6" customHeight="1">
      <c r="A13" s="192" t="s">
        <v>60</v>
      </c>
      <c r="B13" s="192"/>
      <c r="C13" s="192"/>
      <c r="D13" s="192"/>
      <c r="E13" s="233">
        <f>K12-K13</f>
        <v>0</v>
      </c>
      <c r="F13" s="233"/>
      <c r="G13" s="211" t="s">
        <v>171</v>
      </c>
      <c r="H13" s="211"/>
      <c r="I13" s="211"/>
      <c r="J13" s="211"/>
      <c r="K13" s="126">
        <f>IF(ROUNDDOWN(K12-K11,-3)&lt;=0,0,ROUNDDOWN(K12-K11,-3))</f>
        <v>0</v>
      </c>
      <c r="L13" s="40" t="s">
        <v>117</v>
      </c>
    </row>
    <row r="14" spans="1:13" ht="16.2" customHeight="1">
      <c r="A14" s="127"/>
      <c r="B14" s="127"/>
      <c r="C14" s="127"/>
      <c r="D14" s="127"/>
      <c r="E14" s="128"/>
      <c r="F14" s="128"/>
      <c r="G14" s="129"/>
      <c r="H14" s="129"/>
      <c r="I14" s="129"/>
      <c r="J14" s="129"/>
      <c r="K14" s="130"/>
      <c r="L14" s="40"/>
    </row>
    <row r="15" spans="1:13" ht="41.25" customHeight="1">
      <c r="A15" s="109" t="s">
        <v>213</v>
      </c>
      <c r="B15" s="145" t="s">
        <v>214</v>
      </c>
      <c r="C15" s="146"/>
      <c r="D15" s="146"/>
      <c r="E15" s="204"/>
      <c r="F15" s="38"/>
      <c r="G15" s="145" t="s">
        <v>53</v>
      </c>
      <c r="H15" s="146"/>
      <c r="I15" s="146"/>
      <c r="J15" s="146"/>
      <c r="K15" s="204"/>
      <c r="L15" s="9"/>
    </row>
    <row r="16" spans="1:13" s="35" customFormat="1" ht="63" customHeight="1">
      <c r="A16" s="32" t="s">
        <v>110</v>
      </c>
      <c r="B16" s="33" t="s">
        <v>157</v>
      </c>
      <c r="C16" s="33" t="s">
        <v>156</v>
      </c>
      <c r="D16" s="33" t="s">
        <v>97</v>
      </c>
      <c r="E16" s="33" t="s">
        <v>159</v>
      </c>
      <c r="F16" s="114"/>
      <c r="G16" s="171" t="s">
        <v>116</v>
      </c>
      <c r="H16" s="172"/>
      <c r="I16" s="172"/>
      <c r="J16" s="172"/>
      <c r="K16" s="173"/>
      <c r="L16" s="34" t="s">
        <v>99</v>
      </c>
    </row>
    <row r="17" spans="1:18" ht="50.25" customHeight="1">
      <c r="A17" s="12" t="s">
        <v>215</v>
      </c>
      <c r="B17" s="117"/>
      <c r="C17" s="118"/>
      <c r="D17" s="119"/>
      <c r="E17" s="118"/>
      <c r="F17" s="38"/>
      <c r="G17" s="168"/>
      <c r="H17" s="169"/>
      <c r="I17" s="169"/>
      <c r="J17" s="170"/>
      <c r="K17" s="25">
        <f>B17*C17*D17</f>
        <v>0</v>
      </c>
      <c r="L17" s="16" t="s">
        <v>118</v>
      </c>
    </row>
    <row r="18" spans="1:18" ht="57" customHeight="1">
      <c r="A18" s="12" t="s">
        <v>216</v>
      </c>
      <c r="B18" s="117"/>
      <c r="C18" s="118"/>
      <c r="D18" s="119"/>
      <c r="E18" s="118"/>
      <c r="F18" s="38"/>
      <c r="G18" s="168"/>
      <c r="H18" s="169"/>
      <c r="I18" s="169"/>
      <c r="J18" s="170"/>
      <c r="K18" s="25">
        <f t="shared" ref="K18:K19" si="0">B18*C18*D18</f>
        <v>0</v>
      </c>
      <c r="L18" s="16" t="s">
        <v>119</v>
      </c>
    </row>
    <row r="19" spans="1:18" ht="80.25" customHeight="1">
      <c r="A19" s="12" t="s">
        <v>131</v>
      </c>
      <c r="B19" s="117"/>
      <c r="C19" s="118"/>
      <c r="D19" s="119"/>
      <c r="E19" s="38"/>
      <c r="F19" s="115"/>
      <c r="G19" s="168"/>
      <c r="H19" s="169"/>
      <c r="I19" s="169"/>
      <c r="J19" s="170"/>
      <c r="K19" s="25">
        <f t="shared" si="0"/>
        <v>0</v>
      </c>
      <c r="L19" s="16" t="s">
        <v>127</v>
      </c>
    </row>
    <row r="20" spans="1:18" ht="41.25" customHeight="1">
      <c r="A20" s="12" t="s">
        <v>221</v>
      </c>
      <c r="B20" s="117"/>
      <c r="C20" s="118"/>
      <c r="D20" s="120"/>
      <c r="E20" s="36"/>
      <c r="F20" s="38"/>
      <c r="G20" s="168"/>
      <c r="H20" s="169"/>
      <c r="I20" s="169"/>
      <c r="J20" s="170"/>
      <c r="K20" s="25">
        <f>B20*C20*D20</f>
        <v>0</v>
      </c>
      <c r="L20" s="16" t="s">
        <v>120</v>
      </c>
      <c r="M20" s="31">
        <v>1</v>
      </c>
      <c r="N20" s="31">
        <v>2</v>
      </c>
      <c r="O20" s="31">
        <v>3</v>
      </c>
      <c r="P20" s="31">
        <v>4</v>
      </c>
      <c r="Q20" s="31"/>
      <c r="R20" s="31"/>
    </row>
    <row r="21" spans="1:18" ht="73.5" customHeight="1">
      <c r="A21" s="168"/>
      <c r="B21" s="169"/>
      <c r="C21" s="169"/>
      <c r="D21" s="169"/>
      <c r="E21" s="169"/>
      <c r="F21" s="170"/>
      <c r="G21" s="193" t="s">
        <v>219</v>
      </c>
      <c r="H21" s="194"/>
      <c r="I21" s="194"/>
      <c r="J21" s="194"/>
      <c r="K21" s="25">
        <f>SUM(I36:K38)</f>
        <v>0</v>
      </c>
      <c r="L21" s="16" t="s">
        <v>128</v>
      </c>
    </row>
    <row r="22" spans="1:18" ht="55.5" customHeight="1">
      <c r="A22" s="227" t="s">
        <v>222</v>
      </c>
      <c r="B22" s="228"/>
      <c r="C22" s="228"/>
      <c r="D22" s="228"/>
      <c r="E22" s="228"/>
      <c r="F22" s="228"/>
      <c r="G22" s="228"/>
      <c r="H22" s="228"/>
      <c r="I22" s="228"/>
      <c r="J22" s="228"/>
      <c r="K22" s="229"/>
      <c r="L22" s="16"/>
    </row>
    <row r="23" spans="1:18" s="35" customFormat="1" ht="63" customHeight="1">
      <c r="A23" s="32" t="s">
        <v>134</v>
      </c>
      <c r="B23" s="33" t="s">
        <v>98</v>
      </c>
      <c r="C23" s="33" t="s">
        <v>150</v>
      </c>
      <c r="D23" s="33" t="s">
        <v>97</v>
      </c>
      <c r="E23" s="33" t="s">
        <v>159</v>
      </c>
      <c r="F23" s="116"/>
      <c r="G23" s="171" t="s">
        <v>116</v>
      </c>
      <c r="H23" s="172"/>
      <c r="I23" s="172"/>
      <c r="J23" s="172"/>
      <c r="K23" s="173"/>
      <c r="L23" s="34" t="s">
        <v>99</v>
      </c>
    </row>
    <row r="24" spans="1:18" ht="50.25" customHeight="1">
      <c r="A24" s="12" t="s">
        <v>108</v>
      </c>
      <c r="B24" s="117"/>
      <c r="C24" s="118"/>
      <c r="D24" s="119"/>
      <c r="E24" s="118"/>
      <c r="F24" s="38"/>
      <c r="G24" s="168"/>
      <c r="H24" s="169"/>
      <c r="I24" s="169"/>
      <c r="J24" s="170"/>
      <c r="K24" s="25">
        <f t="shared" ref="K24:K27" si="1">B24*C24*D24</f>
        <v>0</v>
      </c>
      <c r="L24" s="16" t="s">
        <v>118</v>
      </c>
    </row>
    <row r="25" spans="1:18" ht="57" customHeight="1">
      <c r="A25" s="12" t="s">
        <v>109</v>
      </c>
      <c r="B25" s="117"/>
      <c r="C25" s="118"/>
      <c r="D25" s="119"/>
      <c r="E25" s="118"/>
      <c r="F25" s="38"/>
      <c r="G25" s="168"/>
      <c r="H25" s="169"/>
      <c r="I25" s="169"/>
      <c r="J25" s="170"/>
      <c r="K25" s="25">
        <f t="shared" si="1"/>
        <v>0</v>
      </c>
      <c r="L25" s="16" t="s">
        <v>119</v>
      </c>
    </row>
    <row r="26" spans="1:18" ht="80.25" customHeight="1">
      <c r="A26" s="12" t="s">
        <v>131</v>
      </c>
      <c r="B26" s="117"/>
      <c r="C26" s="118"/>
      <c r="D26" s="119"/>
      <c r="E26" s="38"/>
      <c r="F26" s="115"/>
      <c r="G26" s="168"/>
      <c r="H26" s="169"/>
      <c r="I26" s="169"/>
      <c r="J26" s="170"/>
      <c r="K26" s="25">
        <f t="shared" si="1"/>
        <v>0</v>
      </c>
      <c r="L26" s="16" t="s">
        <v>127</v>
      </c>
    </row>
    <row r="27" spans="1:18" ht="41.25" customHeight="1">
      <c r="A27" s="12" t="s">
        <v>58</v>
      </c>
      <c r="B27" s="117"/>
      <c r="C27" s="118"/>
      <c r="D27" s="120"/>
      <c r="E27" s="36"/>
      <c r="F27" s="38"/>
      <c r="G27" s="168"/>
      <c r="H27" s="169"/>
      <c r="I27" s="169"/>
      <c r="J27" s="170"/>
      <c r="K27" s="25">
        <f t="shared" si="1"/>
        <v>0</v>
      </c>
      <c r="L27" s="16" t="s">
        <v>120</v>
      </c>
      <c r="M27" s="31">
        <v>1</v>
      </c>
      <c r="N27" s="31">
        <v>2</v>
      </c>
      <c r="O27" s="31">
        <v>3</v>
      </c>
      <c r="P27" s="31">
        <v>4</v>
      </c>
      <c r="Q27" s="31"/>
      <c r="R27" s="31"/>
    </row>
    <row r="28" spans="1:18" s="35" customFormat="1" ht="63" customHeight="1">
      <c r="A28" s="32" t="s">
        <v>225</v>
      </c>
      <c r="B28" s="33" t="s">
        <v>98</v>
      </c>
      <c r="C28" s="33" t="s">
        <v>150</v>
      </c>
      <c r="D28" s="33" t="s">
        <v>97</v>
      </c>
      <c r="E28" s="33" t="s">
        <v>159</v>
      </c>
      <c r="F28" s="116"/>
      <c r="G28" s="171" t="s">
        <v>116</v>
      </c>
      <c r="H28" s="172"/>
      <c r="I28" s="172"/>
      <c r="J28" s="172"/>
      <c r="K28" s="173"/>
      <c r="L28" s="34" t="s">
        <v>99</v>
      </c>
    </row>
    <row r="29" spans="1:18" ht="50.25" customHeight="1">
      <c r="A29" s="12" t="s">
        <v>108</v>
      </c>
      <c r="B29" s="117"/>
      <c r="C29" s="118"/>
      <c r="D29" s="119"/>
      <c r="E29" s="118"/>
      <c r="F29" s="38"/>
      <c r="G29" s="168"/>
      <c r="H29" s="169"/>
      <c r="I29" s="169"/>
      <c r="J29" s="170"/>
      <c r="K29" s="25">
        <f t="shared" ref="K29:K32" si="2">B29*C29*D29</f>
        <v>0</v>
      </c>
      <c r="L29" s="16" t="s">
        <v>118</v>
      </c>
    </row>
    <row r="30" spans="1:18" ht="57" customHeight="1">
      <c r="A30" s="12" t="s">
        <v>109</v>
      </c>
      <c r="B30" s="117"/>
      <c r="C30" s="118"/>
      <c r="D30" s="119"/>
      <c r="E30" s="118"/>
      <c r="F30" s="38"/>
      <c r="G30" s="168"/>
      <c r="H30" s="169"/>
      <c r="I30" s="169"/>
      <c r="J30" s="170"/>
      <c r="K30" s="25">
        <f t="shared" si="2"/>
        <v>0</v>
      </c>
      <c r="L30" s="16" t="s">
        <v>119</v>
      </c>
    </row>
    <row r="31" spans="1:18" ht="80.25" customHeight="1">
      <c r="A31" s="12" t="s">
        <v>131</v>
      </c>
      <c r="B31" s="117"/>
      <c r="C31" s="118"/>
      <c r="D31" s="119"/>
      <c r="E31" s="38"/>
      <c r="F31" s="115"/>
      <c r="G31" s="168"/>
      <c r="H31" s="169"/>
      <c r="I31" s="169"/>
      <c r="J31" s="170"/>
      <c r="K31" s="25">
        <f t="shared" si="2"/>
        <v>0</v>
      </c>
      <c r="L31" s="16" t="s">
        <v>127</v>
      </c>
    </row>
    <row r="32" spans="1:18" ht="41.25" customHeight="1">
      <c r="A32" s="12" t="s">
        <v>58</v>
      </c>
      <c r="B32" s="117"/>
      <c r="C32" s="118"/>
      <c r="D32" s="120"/>
      <c r="E32" s="36"/>
      <c r="F32" s="38"/>
      <c r="G32" s="168"/>
      <c r="H32" s="169"/>
      <c r="I32" s="169"/>
      <c r="J32" s="170"/>
      <c r="K32" s="25">
        <f t="shared" si="2"/>
        <v>0</v>
      </c>
      <c r="L32" s="16" t="s">
        <v>120</v>
      </c>
      <c r="M32" s="31">
        <v>1</v>
      </c>
      <c r="N32" s="31">
        <v>2</v>
      </c>
      <c r="O32" s="31">
        <v>3</v>
      </c>
      <c r="P32" s="31">
        <v>4</v>
      </c>
      <c r="Q32" s="31"/>
      <c r="R32" s="31"/>
    </row>
    <row r="33" spans="1:12" ht="76.2" customHeight="1">
      <c r="A33" s="48" t="s">
        <v>209</v>
      </c>
      <c r="B33" s="147" t="s">
        <v>180</v>
      </c>
      <c r="C33" s="148"/>
      <c r="D33" s="148"/>
      <c r="E33" s="148"/>
      <c r="F33" s="148"/>
      <c r="G33" s="148"/>
      <c r="H33" s="148"/>
      <c r="I33" s="125"/>
    </row>
    <row r="34" spans="1:12" ht="40.799999999999997" customHeight="1">
      <c r="A34" s="145" t="s">
        <v>185</v>
      </c>
      <c r="B34" s="146"/>
      <c r="C34" s="146"/>
      <c r="D34" s="146"/>
      <c r="E34" s="146"/>
      <c r="F34" s="146"/>
      <c r="G34" s="146"/>
      <c r="H34" s="146"/>
      <c r="I34" s="167" t="s">
        <v>53</v>
      </c>
      <c r="J34" s="167"/>
      <c r="K34" s="167"/>
    </row>
    <row r="35" spans="1:12" ht="72.599999999999994" customHeight="1">
      <c r="A35" s="10" t="s">
        <v>124</v>
      </c>
      <c r="B35" s="14" t="s">
        <v>102</v>
      </c>
      <c r="C35" s="14" t="s">
        <v>103</v>
      </c>
      <c r="D35" s="14" t="s">
        <v>101</v>
      </c>
      <c r="E35" s="14" t="s">
        <v>104</v>
      </c>
      <c r="F35" s="14" t="s">
        <v>105</v>
      </c>
      <c r="G35" s="14" t="s">
        <v>107</v>
      </c>
      <c r="H35" s="14" t="s">
        <v>106</v>
      </c>
      <c r="I35" s="167"/>
      <c r="J35" s="167"/>
      <c r="K35" s="167"/>
      <c r="L35" s="16" t="s">
        <v>99</v>
      </c>
    </row>
    <row r="36" spans="1:12" ht="84" customHeight="1">
      <c r="A36" s="12" t="s">
        <v>121</v>
      </c>
      <c r="B36" s="118"/>
      <c r="C36" s="118"/>
      <c r="D36" s="131" t="e">
        <f>C36/B36</f>
        <v>#DIV/0!</v>
      </c>
      <c r="E36" s="132" t="e">
        <f>(D36-0.02)*B36</f>
        <v>#DIV/0!</v>
      </c>
      <c r="F36" s="121"/>
      <c r="G36" s="122"/>
      <c r="H36" s="123"/>
      <c r="I36" s="157">
        <f>F36*G36*H36</f>
        <v>0</v>
      </c>
      <c r="J36" s="157"/>
      <c r="K36" s="157"/>
    </row>
    <row r="37" spans="1:12" ht="84" customHeight="1">
      <c r="A37" s="12" t="s">
        <v>122</v>
      </c>
      <c r="B37" s="118"/>
      <c r="C37" s="118"/>
      <c r="D37" s="131" t="e">
        <f>C37/B37</f>
        <v>#DIV/0!</v>
      </c>
      <c r="E37" s="132" t="e">
        <f>(D37-0.02)*B37</f>
        <v>#DIV/0!</v>
      </c>
      <c r="F37" s="121"/>
      <c r="G37" s="122"/>
      <c r="H37" s="123"/>
      <c r="I37" s="157">
        <f>F37*G37*H37</f>
        <v>0</v>
      </c>
      <c r="J37" s="157"/>
      <c r="K37" s="157"/>
    </row>
    <row r="38" spans="1:12" ht="84" customHeight="1">
      <c r="A38" s="12" t="s">
        <v>123</v>
      </c>
      <c r="B38" s="224"/>
      <c r="C38" s="225"/>
      <c r="D38" s="225"/>
      <c r="E38" s="225"/>
      <c r="F38" s="225"/>
      <c r="G38" s="225"/>
      <c r="H38" s="225"/>
      <c r="I38" s="157">
        <v>0</v>
      </c>
      <c r="J38" s="157"/>
      <c r="K38" s="157"/>
    </row>
    <row r="39" spans="1:12" ht="64.8" customHeight="1">
      <c r="A39" s="226" t="s">
        <v>184</v>
      </c>
      <c r="B39" s="154"/>
      <c r="C39" s="154"/>
      <c r="D39" s="154"/>
      <c r="E39" s="154"/>
      <c r="F39" s="154"/>
      <c r="G39" s="154"/>
      <c r="H39" s="154"/>
      <c r="I39" s="159"/>
    </row>
  </sheetData>
  <sheetProtection algorithmName="SHA-512" hashValue="58I9ILIwKJDFxjqm3sN0EtVMSDMaORGQf/vb6Bs0cCXA2Q8q9L9NTdXcu6pAYERV/m0RRBoR90+xVaZslUiWEg==" saltValue="BIZGwy/nWkVXUZWIDBkP2g==" spinCount="100000" sheet="1" objects="1" scenarios="1"/>
  <mergeCells count="45">
    <mergeCell ref="A39:I39"/>
    <mergeCell ref="A34:H34"/>
    <mergeCell ref="I34:K35"/>
    <mergeCell ref="I36:K36"/>
    <mergeCell ref="I37:K37"/>
    <mergeCell ref="B38:H38"/>
    <mergeCell ref="I38:K38"/>
    <mergeCell ref="G28:K28"/>
    <mergeCell ref="G29:J29"/>
    <mergeCell ref="G30:J30"/>
    <mergeCell ref="G31:J31"/>
    <mergeCell ref="G32:J32"/>
    <mergeCell ref="B33:H33"/>
    <mergeCell ref="A22:K22"/>
    <mergeCell ref="G23:K23"/>
    <mergeCell ref="G24:J24"/>
    <mergeCell ref="G25:J25"/>
    <mergeCell ref="G26:J26"/>
    <mergeCell ref="G27:J27"/>
    <mergeCell ref="G17:J17"/>
    <mergeCell ref="G18:J18"/>
    <mergeCell ref="G19:J19"/>
    <mergeCell ref="G20:J20"/>
    <mergeCell ref="A21:F21"/>
    <mergeCell ref="G21:J21"/>
    <mergeCell ref="A13:D13"/>
    <mergeCell ref="E13:F13"/>
    <mergeCell ref="G13:J13"/>
    <mergeCell ref="B15:E15"/>
    <mergeCell ref="G15:K15"/>
    <mergeCell ref="G16:K16"/>
    <mergeCell ref="A11:D11"/>
    <mergeCell ref="E11:F11"/>
    <mergeCell ref="G11:J11"/>
    <mergeCell ref="A12:D12"/>
    <mergeCell ref="E12:F12"/>
    <mergeCell ref="G12:J12"/>
    <mergeCell ref="A4:K4"/>
    <mergeCell ref="L7:L8"/>
    <mergeCell ref="A9:D9"/>
    <mergeCell ref="E9:F9"/>
    <mergeCell ref="G9:J9"/>
    <mergeCell ref="A10:D10"/>
    <mergeCell ref="E10:F10"/>
    <mergeCell ref="G10:J10"/>
  </mergeCells>
  <phoneticPr fontId="42"/>
  <conditionalFormatting sqref="A17:A18">
    <cfRule type="expression" dxfId="189" priority="11">
      <formula>#REF!="×"</formula>
    </cfRule>
  </conditionalFormatting>
  <conditionalFormatting sqref="A19:A22">
    <cfRule type="expression" dxfId="188" priority="12">
      <formula>$F$4="×"</formula>
    </cfRule>
  </conditionalFormatting>
  <conditionalFormatting sqref="A24:A26">
    <cfRule type="expression" dxfId="187" priority="16">
      <formula>$F$4="×"</formula>
    </cfRule>
  </conditionalFormatting>
  <conditionalFormatting sqref="A29:A31">
    <cfRule type="expression" dxfId="186" priority="15">
      <formula>$F$4="×"</formula>
    </cfRule>
  </conditionalFormatting>
  <conditionalFormatting sqref="A27:E27">
    <cfRule type="expression" dxfId="185" priority="7">
      <formula>$F$4="×"</formula>
    </cfRule>
  </conditionalFormatting>
  <conditionalFormatting sqref="A32:E32">
    <cfRule type="expression" dxfId="184" priority="3">
      <formula>$F$4="×"</formula>
    </cfRule>
  </conditionalFormatting>
  <conditionalFormatting sqref="A36:H37">
    <cfRule type="expression" dxfId="183" priority="13">
      <formula>#REF!="×"</formula>
    </cfRule>
  </conditionalFormatting>
  <conditionalFormatting sqref="B19:D19 B26:D26 B31:D31">
    <cfRule type="expression" dxfId="182" priority="17">
      <formula>$F$4="×"</formula>
    </cfRule>
  </conditionalFormatting>
  <conditionalFormatting sqref="B17:E18">
    <cfRule type="expression" dxfId="181" priority="19">
      <formula>$F$4="×"</formula>
    </cfRule>
  </conditionalFormatting>
  <conditionalFormatting sqref="B20:E20">
    <cfRule type="expression" dxfId="180" priority="10">
      <formula>$F$4="×"</formula>
    </cfRule>
  </conditionalFormatting>
  <conditionalFormatting sqref="B24:E25">
    <cfRule type="expression" dxfId="179" priority="18">
      <formula>$F$4="×"</formula>
    </cfRule>
  </conditionalFormatting>
  <conditionalFormatting sqref="B29:E30">
    <cfRule type="expression" dxfId="178" priority="4">
      <formula>$F$4="×"</formula>
    </cfRule>
  </conditionalFormatting>
  <conditionalFormatting sqref="G17:G21">
    <cfRule type="expression" dxfId="177" priority="8">
      <formula>$F$4="×"</formula>
    </cfRule>
  </conditionalFormatting>
  <conditionalFormatting sqref="G24:G27">
    <cfRule type="expression" dxfId="176" priority="5">
      <formula>$F$4="×"</formula>
    </cfRule>
  </conditionalFormatting>
  <conditionalFormatting sqref="G29:G32">
    <cfRule type="expression" dxfId="175" priority="1">
      <formula>$F$4="×"</formula>
    </cfRule>
  </conditionalFormatting>
  <conditionalFormatting sqref="I36:I38 A38:B38">
    <cfRule type="expression" dxfId="174" priority="14">
      <formula>#REF!="×"</formula>
    </cfRule>
  </conditionalFormatting>
  <conditionalFormatting sqref="K17:K21">
    <cfRule type="expression" dxfId="173" priority="9">
      <formula>$F$4="×"</formula>
    </cfRule>
  </conditionalFormatting>
  <conditionalFormatting sqref="K24:K27">
    <cfRule type="expression" dxfId="172" priority="6">
      <formula>$F$4="×"</formula>
    </cfRule>
  </conditionalFormatting>
  <conditionalFormatting sqref="K29:K32">
    <cfRule type="expression" dxfId="171" priority="2">
      <formula>$F$4="×"</formula>
    </cfRule>
  </conditionalFormatting>
  <dataValidations count="2">
    <dataValidation type="list" allowBlank="1" showInputMessage="1" showErrorMessage="1" sqref="E11:F11" xr:uid="{F71EC726-6C54-4CCB-9405-9640B05199D2}">
      <formula1>$M$1:$M$2</formula1>
    </dataValidation>
    <dataValidation type="list" allowBlank="1" showInputMessage="1" showErrorMessage="1" sqref="D20 D27 D32" xr:uid="{791571EE-EE52-4D50-9CF6-CF88578F52F7}">
      <formula1>$M$20:$R$20</formula1>
    </dataValidation>
  </dataValidations>
  <printOptions horizontalCentered="1" verticalCentered="1"/>
  <pageMargins left="0.70866141732283472" right="0.70866141732283472" top="0.55118110236220474" bottom="0.15748031496062992" header="0.31496062992125984" footer="0.31496062992125984"/>
  <pageSetup paperSize="9" scale="47" fitToHeight="0" orientation="landscape" r:id="rId1"/>
  <rowBreaks count="2" manualBreakCount="2">
    <brk id="21" max="10" man="1"/>
    <brk id="32" max="10" man="1"/>
  </rowBreaks>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A273D-E6AF-400D-BF4B-23D2D14FE125}">
  <sheetPr>
    <tabColor theme="4"/>
  </sheetPr>
  <dimension ref="A1:R39"/>
  <sheetViews>
    <sheetView view="pageBreakPreview" zoomScale="85" zoomScaleNormal="85" zoomScaleSheetLayoutView="85" workbookViewId="0">
      <selection activeCell="G18" sqref="G18:J18"/>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195</v>
      </c>
      <c r="B1" s="13"/>
      <c r="C1" s="13"/>
      <c r="D1" s="13"/>
      <c r="E1" s="13"/>
      <c r="G1" s="6"/>
      <c r="I1" s="124"/>
      <c r="J1" s="124"/>
      <c r="K1" s="125"/>
      <c r="M1" s="143" t="s">
        <v>231</v>
      </c>
    </row>
    <row r="2" spans="1:13" ht="25.5" customHeight="1">
      <c r="A2" s="52"/>
      <c r="B2" s="13"/>
      <c r="C2" s="13"/>
      <c r="D2" s="13"/>
      <c r="E2" s="13"/>
      <c r="G2" s="6"/>
      <c r="I2" s="124"/>
      <c r="J2" s="124"/>
      <c r="K2" s="53" t="s">
        <v>182</v>
      </c>
      <c r="L2" s="55"/>
      <c r="M2" s="144" t="s">
        <v>226</v>
      </c>
    </row>
    <row r="3" spans="1:13" ht="25.5" customHeight="1">
      <c r="A3" s="54" t="s">
        <v>152</v>
      </c>
      <c r="B3" s="13"/>
      <c r="C3" s="13"/>
      <c r="D3" s="13"/>
      <c r="E3" s="13"/>
      <c r="G3" s="6"/>
      <c r="I3" s="124"/>
      <c r="J3" s="124"/>
      <c r="K3" s="125"/>
      <c r="L3" s="55"/>
    </row>
    <row r="4" spans="1:13" ht="46.5" customHeight="1">
      <c r="A4" s="186" t="s">
        <v>153</v>
      </c>
      <c r="B4" s="187"/>
      <c r="C4" s="187"/>
      <c r="D4" s="187"/>
      <c r="E4" s="187"/>
      <c r="F4" s="187"/>
      <c r="G4" s="187"/>
      <c r="H4" s="187"/>
      <c r="I4" s="187"/>
      <c r="J4" s="187"/>
      <c r="K4" s="187"/>
      <c r="L4" s="40"/>
    </row>
    <row r="5" spans="1:13" ht="25.2" customHeight="1">
      <c r="A5" s="51"/>
      <c r="B5" s="13"/>
      <c r="C5" s="13"/>
      <c r="D5" s="13"/>
      <c r="E5" s="13"/>
      <c r="F5" s="13"/>
      <c r="G5" s="13"/>
      <c r="H5" s="13"/>
      <c r="I5" s="13"/>
      <c r="J5" s="13"/>
      <c r="K5" s="13"/>
      <c r="L5" s="40"/>
    </row>
    <row r="6" spans="1:13" ht="25.2" customHeight="1">
      <c r="A6" s="56" t="s">
        <v>229</v>
      </c>
      <c r="B6" s="57" t="s">
        <v>154</v>
      </c>
      <c r="C6" s="13"/>
      <c r="D6" s="13"/>
      <c r="E6" s="13"/>
      <c r="F6" s="13"/>
      <c r="G6" s="13"/>
      <c r="H6" s="13"/>
      <c r="I6" s="13"/>
      <c r="J6" s="13"/>
      <c r="K6" s="13"/>
      <c r="L6" s="40"/>
    </row>
    <row r="7" spans="1:13" ht="25.2" customHeight="1">
      <c r="A7" s="57" t="s">
        <v>155</v>
      </c>
      <c r="B7" s="13"/>
      <c r="C7" s="13"/>
      <c r="D7" s="13"/>
      <c r="E7" s="13"/>
      <c r="F7" s="13"/>
      <c r="G7" s="13"/>
      <c r="H7" s="13"/>
      <c r="I7" s="13"/>
      <c r="J7" s="13"/>
      <c r="K7" s="13"/>
      <c r="L7" s="188" t="s">
        <v>172</v>
      </c>
    </row>
    <row r="8" spans="1:13" ht="25.2" customHeight="1">
      <c r="A8" s="51"/>
      <c r="B8" s="13"/>
      <c r="C8" s="13"/>
      <c r="D8" s="13"/>
      <c r="E8" s="13"/>
      <c r="F8" s="13"/>
      <c r="G8" s="13"/>
      <c r="H8" s="13"/>
      <c r="I8" s="13"/>
      <c r="J8" s="13"/>
      <c r="K8" s="13"/>
      <c r="L8" s="188"/>
    </row>
    <row r="9" spans="1:13" ht="39.6" customHeight="1">
      <c r="A9" s="192" t="s">
        <v>192</v>
      </c>
      <c r="B9" s="192"/>
      <c r="C9" s="192"/>
      <c r="D9" s="192"/>
      <c r="E9" s="190"/>
      <c r="F9" s="190"/>
      <c r="G9" s="192" t="s">
        <v>114</v>
      </c>
      <c r="H9" s="192"/>
      <c r="I9" s="192"/>
      <c r="J9" s="192"/>
      <c r="K9" s="126">
        <f>SUM($K$17:$K$21)</f>
        <v>0</v>
      </c>
      <c r="L9" s="49" t="s">
        <v>135</v>
      </c>
    </row>
    <row r="10" spans="1:13" ht="39.6" customHeight="1">
      <c r="A10" s="192" t="s">
        <v>193</v>
      </c>
      <c r="B10" s="192"/>
      <c r="C10" s="192"/>
      <c r="D10" s="192"/>
      <c r="E10" s="190"/>
      <c r="F10" s="190"/>
      <c r="G10" s="192" t="s">
        <v>113</v>
      </c>
      <c r="H10" s="192"/>
      <c r="I10" s="192"/>
      <c r="J10" s="192"/>
      <c r="K10" s="58"/>
      <c r="L10" s="50" t="s">
        <v>147</v>
      </c>
    </row>
    <row r="11" spans="1:13" ht="39.6" customHeight="1">
      <c r="A11" s="206" t="s">
        <v>210</v>
      </c>
      <c r="B11" s="207"/>
      <c r="C11" s="207"/>
      <c r="D11" s="208"/>
      <c r="E11" s="198"/>
      <c r="F11" s="199"/>
      <c r="G11" s="192" t="s">
        <v>136</v>
      </c>
      <c r="H11" s="192"/>
      <c r="I11" s="192"/>
      <c r="J11" s="192"/>
      <c r="K11" s="126">
        <f>ROUNDDOWN(K9-K10,-3)</f>
        <v>0</v>
      </c>
      <c r="L11" s="113" t="s">
        <v>220</v>
      </c>
    </row>
    <row r="12" spans="1:13" ht="39.6" customHeight="1">
      <c r="A12" s="192" t="s">
        <v>139</v>
      </c>
      <c r="B12" s="192"/>
      <c r="C12" s="192"/>
      <c r="D12" s="192"/>
      <c r="E12" s="232" t="str">
        <f>IF(K11&gt;=K12,"○","×")</f>
        <v>○</v>
      </c>
      <c r="F12" s="232"/>
      <c r="G12" s="192" t="s">
        <v>115</v>
      </c>
      <c r="H12" s="192"/>
      <c r="I12" s="192"/>
      <c r="J12" s="192"/>
      <c r="K12" s="58"/>
      <c r="L12" s="49" t="s">
        <v>138</v>
      </c>
    </row>
    <row r="13" spans="1:13" ht="39.6" customHeight="1">
      <c r="A13" s="192" t="s">
        <v>60</v>
      </c>
      <c r="B13" s="192"/>
      <c r="C13" s="192"/>
      <c r="D13" s="192"/>
      <c r="E13" s="233">
        <f>K12-K13</f>
        <v>0</v>
      </c>
      <c r="F13" s="233"/>
      <c r="G13" s="211" t="s">
        <v>171</v>
      </c>
      <c r="H13" s="211"/>
      <c r="I13" s="211"/>
      <c r="J13" s="211"/>
      <c r="K13" s="126">
        <f>IF(ROUNDDOWN(K12-K11,-3)&lt;=0,0,ROUNDDOWN(K12-K11,-3))</f>
        <v>0</v>
      </c>
      <c r="L13" s="40" t="s">
        <v>117</v>
      </c>
    </row>
    <row r="14" spans="1:13" ht="16.2" customHeight="1">
      <c r="A14" s="127"/>
      <c r="B14" s="127"/>
      <c r="C14" s="127"/>
      <c r="D14" s="127"/>
      <c r="E14" s="128"/>
      <c r="F14" s="128"/>
      <c r="G14" s="129"/>
      <c r="H14" s="129"/>
      <c r="I14" s="129"/>
      <c r="J14" s="129"/>
      <c r="K14" s="130"/>
      <c r="L14" s="40"/>
    </row>
    <row r="15" spans="1:13" ht="41.25" customHeight="1">
      <c r="A15" s="109" t="s">
        <v>213</v>
      </c>
      <c r="B15" s="145" t="s">
        <v>214</v>
      </c>
      <c r="C15" s="146"/>
      <c r="D15" s="146"/>
      <c r="E15" s="204"/>
      <c r="F15" s="38"/>
      <c r="G15" s="145" t="s">
        <v>53</v>
      </c>
      <c r="H15" s="146"/>
      <c r="I15" s="146"/>
      <c r="J15" s="146"/>
      <c r="K15" s="204"/>
      <c r="L15" s="9"/>
    </row>
    <row r="16" spans="1:13" s="35" customFormat="1" ht="63" customHeight="1">
      <c r="A16" s="32" t="s">
        <v>110</v>
      </c>
      <c r="B16" s="33" t="s">
        <v>157</v>
      </c>
      <c r="C16" s="33" t="s">
        <v>156</v>
      </c>
      <c r="D16" s="33" t="s">
        <v>97</v>
      </c>
      <c r="E16" s="33" t="s">
        <v>159</v>
      </c>
      <c r="F16" s="114"/>
      <c r="G16" s="171" t="s">
        <v>116</v>
      </c>
      <c r="H16" s="172"/>
      <c r="I16" s="172"/>
      <c r="J16" s="172"/>
      <c r="K16" s="173"/>
      <c r="L16" s="34" t="s">
        <v>99</v>
      </c>
    </row>
    <row r="17" spans="1:18" ht="50.25" customHeight="1">
      <c r="A17" s="12" t="s">
        <v>215</v>
      </c>
      <c r="B17" s="117"/>
      <c r="C17" s="118"/>
      <c r="D17" s="119"/>
      <c r="E17" s="118"/>
      <c r="F17" s="38"/>
      <c r="G17" s="168"/>
      <c r="H17" s="169"/>
      <c r="I17" s="169"/>
      <c r="J17" s="170"/>
      <c r="K17" s="25">
        <f>B17*C17*D17</f>
        <v>0</v>
      </c>
      <c r="L17" s="16" t="s">
        <v>118</v>
      </c>
    </row>
    <row r="18" spans="1:18" ht="57" customHeight="1">
      <c r="A18" s="12" t="s">
        <v>216</v>
      </c>
      <c r="B18" s="117"/>
      <c r="C18" s="118"/>
      <c r="D18" s="119"/>
      <c r="E18" s="118"/>
      <c r="F18" s="38"/>
      <c r="G18" s="168"/>
      <c r="H18" s="169"/>
      <c r="I18" s="169"/>
      <c r="J18" s="170"/>
      <c r="K18" s="25">
        <f t="shared" ref="K18:K19" si="0">B18*C18*D18</f>
        <v>0</v>
      </c>
      <c r="L18" s="16" t="s">
        <v>119</v>
      </c>
    </row>
    <row r="19" spans="1:18" ht="80.25" customHeight="1">
      <c r="A19" s="12" t="s">
        <v>131</v>
      </c>
      <c r="B19" s="117"/>
      <c r="C19" s="118"/>
      <c r="D19" s="119"/>
      <c r="E19" s="38"/>
      <c r="F19" s="115"/>
      <c r="G19" s="168"/>
      <c r="H19" s="169"/>
      <c r="I19" s="169"/>
      <c r="J19" s="170"/>
      <c r="K19" s="25">
        <f t="shared" si="0"/>
        <v>0</v>
      </c>
      <c r="L19" s="16" t="s">
        <v>127</v>
      </c>
    </row>
    <row r="20" spans="1:18" ht="41.25" customHeight="1">
      <c r="A20" s="12" t="s">
        <v>221</v>
      </c>
      <c r="B20" s="117"/>
      <c r="C20" s="118"/>
      <c r="D20" s="120"/>
      <c r="E20" s="36"/>
      <c r="F20" s="38"/>
      <c r="G20" s="168"/>
      <c r="H20" s="169"/>
      <c r="I20" s="169"/>
      <c r="J20" s="170"/>
      <c r="K20" s="25">
        <f>B20*C20*D20</f>
        <v>0</v>
      </c>
      <c r="L20" s="16" t="s">
        <v>120</v>
      </c>
      <c r="M20" s="31">
        <v>1</v>
      </c>
      <c r="N20" s="31">
        <v>2</v>
      </c>
      <c r="O20" s="31">
        <v>3</v>
      </c>
      <c r="P20" s="31">
        <v>4</v>
      </c>
      <c r="Q20" s="31"/>
      <c r="R20" s="31"/>
    </row>
    <row r="21" spans="1:18" ht="73.5" customHeight="1">
      <c r="A21" s="168"/>
      <c r="B21" s="169"/>
      <c r="C21" s="169"/>
      <c r="D21" s="169"/>
      <c r="E21" s="169"/>
      <c r="F21" s="170"/>
      <c r="G21" s="193" t="s">
        <v>219</v>
      </c>
      <c r="H21" s="194"/>
      <c r="I21" s="194"/>
      <c r="J21" s="194"/>
      <c r="K21" s="25">
        <f>SUM(I36:K38)</f>
        <v>0</v>
      </c>
      <c r="L21" s="16" t="s">
        <v>128</v>
      </c>
    </row>
    <row r="22" spans="1:18" ht="55.5" customHeight="1">
      <c r="A22" s="227" t="s">
        <v>222</v>
      </c>
      <c r="B22" s="228"/>
      <c r="C22" s="228"/>
      <c r="D22" s="228"/>
      <c r="E22" s="228"/>
      <c r="F22" s="228"/>
      <c r="G22" s="228"/>
      <c r="H22" s="228"/>
      <c r="I22" s="228"/>
      <c r="J22" s="228"/>
      <c r="K22" s="229"/>
      <c r="L22" s="16"/>
    </row>
    <row r="23" spans="1:18" s="35" customFormat="1" ht="63" customHeight="1">
      <c r="A23" s="32" t="s">
        <v>134</v>
      </c>
      <c r="B23" s="33" t="s">
        <v>98</v>
      </c>
      <c r="C23" s="33" t="s">
        <v>150</v>
      </c>
      <c r="D23" s="33" t="s">
        <v>97</v>
      </c>
      <c r="E23" s="33" t="s">
        <v>159</v>
      </c>
      <c r="F23" s="116"/>
      <c r="G23" s="171" t="s">
        <v>116</v>
      </c>
      <c r="H23" s="172"/>
      <c r="I23" s="172"/>
      <c r="J23" s="172"/>
      <c r="K23" s="173"/>
      <c r="L23" s="34" t="s">
        <v>99</v>
      </c>
    </row>
    <row r="24" spans="1:18" ht="50.25" customHeight="1">
      <c r="A24" s="12" t="s">
        <v>108</v>
      </c>
      <c r="B24" s="117"/>
      <c r="C24" s="118"/>
      <c r="D24" s="119"/>
      <c r="E24" s="118"/>
      <c r="F24" s="38"/>
      <c r="G24" s="168"/>
      <c r="H24" s="169"/>
      <c r="I24" s="169"/>
      <c r="J24" s="170"/>
      <c r="K24" s="25">
        <f t="shared" ref="K24:K27" si="1">B24*C24*D24</f>
        <v>0</v>
      </c>
      <c r="L24" s="16" t="s">
        <v>118</v>
      </c>
    </row>
    <row r="25" spans="1:18" ht="57" customHeight="1">
      <c r="A25" s="12" t="s">
        <v>109</v>
      </c>
      <c r="B25" s="117"/>
      <c r="C25" s="118"/>
      <c r="D25" s="119"/>
      <c r="E25" s="118"/>
      <c r="F25" s="38"/>
      <c r="G25" s="168"/>
      <c r="H25" s="169"/>
      <c r="I25" s="169"/>
      <c r="J25" s="170"/>
      <c r="K25" s="25">
        <f t="shared" si="1"/>
        <v>0</v>
      </c>
      <c r="L25" s="16" t="s">
        <v>119</v>
      </c>
    </row>
    <row r="26" spans="1:18" ht="80.25" customHeight="1">
      <c r="A26" s="12" t="s">
        <v>131</v>
      </c>
      <c r="B26" s="117"/>
      <c r="C26" s="118"/>
      <c r="D26" s="119"/>
      <c r="E26" s="38"/>
      <c r="F26" s="115"/>
      <c r="G26" s="168"/>
      <c r="H26" s="169"/>
      <c r="I26" s="169"/>
      <c r="J26" s="170"/>
      <c r="K26" s="25">
        <f t="shared" si="1"/>
        <v>0</v>
      </c>
      <c r="L26" s="16" t="s">
        <v>127</v>
      </c>
    </row>
    <row r="27" spans="1:18" ht="41.25" customHeight="1">
      <c r="A27" s="12" t="s">
        <v>58</v>
      </c>
      <c r="B27" s="117"/>
      <c r="C27" s="118"/>
      <c r="D27" s="120"/>
      <c r="E27" s="36"/>
      <c r="F27" s="38"/>
      <c r="G27" s="168"/>
      <c r="H27" s="169"/>
      <c r="I27" s="169"/>
      <c r="J27" s="170"/>
      <c r="K27" s="25">
        <f t="shared" si="1"/>
        <v>0</v>
      </c>
      <c r="L27" s="16" t="s">
        <v>120</v>
      </c>
      <c r="M27" s="31">
        <v>1</v>
      </c>
      <c r="N27" s="31">
        <v>2</v>
      </c>
      <c r="O27" s="31">
        <v>3</v>
      </c>
      <c r="P27" s="31">
        <v>4</v>
      </c>
      <c r="Q27" s="31"/>
      <c r="R27" s="31"/>
    </row>
    <row r="28" spans="1:18" s="35" customFormat="1" ht="63" customHeight="1">
      <c r="A28" s="32" t="s">
        <v>225</v>
      </c>
      <c r="B28" s="33" t="s">
        <v>98</v>
      </c>
      <c r="C28" s="33" t="s">
        <v>150</v>
      </c>
      <c r="D28" s="33" t="s">
        <v>97</v>
      </c>
      <c r="E28" s="33" t="s">
        <v>159</v>
      </c>
      <c r="F28" s="116"/>
      <c r="G28" s="171" t="s">
        <v>116</v>
      </c>
      <c r="H28" s="172"/>
      <c r="I28" s="172"/>
      <c r="J28" s="172"/>
      <c r="K28" s="173"/>
      <c r="L28" s="34" t="s">
        <v>99</v>
      </c>
    </row>
    <row r="29" spans="1:18" ht="50.25" customHeight="1">
      <c r="A29" s="12" t="s">
        <v>108</v>
      </c>
      <c r="B29" s="117"/>
      <c r="C29" s="118"/>
      <c r="D29" s="119"/>
      <c r="E29" s="118"/>
      <c r="F29" s="38"/>
      <c r="G29" s="168"/>
      <c r="H29" s="169"/>
      <c r="I29" s="169"/>
      <c r="J29" s="170"/>
      <c r="K29" s="25">
        <f t="shared" ref="K29:K32" si="2">B29*C29*D29</f>
        <v>0</v>
      </c>
      <c r="L29" s="16" t="s">
        <v>118</v>
      </c>
    </row>
    <row r="30" spans="1:18" ht="57" customHeight="1">
      <c r="A30" s="12" t="s">
        <v>109</v>
      </c>
      <c r="B30" s="117"/>
      <c r="C30" s="118"/>
      <c r="D30" s="119"/>
      <c r="E30" s="118"/>
      <c r="F30" s="38"/>
      <c r="G30" s="168"/>
      <c r="H30" s="169"/>
      <c r="I30" s="169"/>
      <c r="J30" s="170"/>
      <c r="K30" s="25">
        <f t="shared" si="2"/>
        <v>0</v>
      </c>
      <c r="L30" s="16" t="s">
        <v>119</v>
      </c>
    </row>
    <row r="31" spans="1:18" ht="80.25" customHeight="1">
      <c r="A31" s="12" t="s">
        <v>131</v>
      </c>
      <c r="B31" s="117"/>
      <c r="C31" s="118"/>
      <c r="D31" s="119"/>
      <c r="E31" s="38"/>
      <c r="F31" s="115"/>
      <c r="G31" s="168"/>
      <c r="H31" s="169"/>
      <c r="I31" s="169"/>
      <c r="J31" s="170"/>
      <c r="K31" s="25">
        <f t="shared" si="2"/>
        <v>0</v>
      </c>
      <c r="L31" s="16" t="s">
        <v>127</v>
      </c>
    </row>
    <row r="32" spans="1:18" ht="41.25" customHeight="1">
      <c r="A32" s="12" t="s">
        <v>58</v>
      </c>
      <c r="B32" s="117"/>
      <c r="C32" s="118"/>
      <c r="D32" s="120"/>
      <c r="E32" s="36"/>
      <c r="F32" s="38"/>
      <c r="G32" s="168"/>
      <c r="H32" s="169"/>
      <c r="I32" s="169"/>
      <c r="J32" s="170"/>
      <c r="K32" s="25">
        <f t="shared" si="2"/>
        <v>0</v>
      </c>
      <c r="L32" s="16" t="s">
        <v>120</v>
      </c>
      <c r="M32" s="31">
        <v>1</v>
      </c>
      <c r="N32" s="31">
        <v>2</v>
      </c>
      <c r="O32" s="31">
        <v>3</v>
      </c>
      <c r="P32" s="31">
        <v>4</v>
      </c>
      <c r="Q32" s="31"/>
      <c r="R32" s="31"/>
    </row>
    <row r="33" spans="1:12" ht="76.2" customHeight="1">
      <c r="A33" s="48" t="s">
        <v>209</v>
      </c>
      <c r="B33" s="147" t="s">
        <v>180</v>
      </c>
      <c r="C33" s="148"/>
      <c r="D33" s="148"/>
      <c r="E33" s="148"/>
      <c r="F33" s="148"/>
      <c r="G33" s="148"/>
      <c r="H33" s="148"/>
      <c r="I33" s="125"/>
    </row>
    <row r="34" spans="1:12" ht="40.799999999999997" customHeight="1">
      <c r="A34" s="145" t="s">
        <v>185</v>
      </c>
      <c r="B34" s="146"/>
      <c r="C34" s="146"/>
      <c r="D34" s="146"/>
      <c r="E34" s="146"/>
      <c r="F34" s="146"/>
      <c r="G34" s="146"/>
      <c r="H34" s="146"/>
      <c r="I34" s="167" t="s">
        <v>53</v>
      </c>
      <c r="J34" s="167"/>
      <c r="K34" s="167"/>
    </row>
    <row r="35" spans="1:12" ht="72.599999999999994" customHeight="1">
      <c r="A35" s="10" t="s">
        <v>124</v>
      </c>
      <c r="B35" s="14" t="s">
        <v>102</v>
      </c>
      <c r="C35" s="14" t="s">
        <v>103</v>
      </c>
      <c r="D35" s="14" t="s">
        <v>101</v>
      </c>
      <c r="E35" s="14" t="s">
        <v>104</v>
      </c>
      <c r="F35" s="14" t="s">
        <v>105</v>
      </c>
      <c r="G35" s="14" t="s">
        <v>107</v>
      </c>
      <c r="H35" s="14" t="s">
        <v>106</v>
      </c>
      <c r="I35" s="167"/>
      <c r="J35" s="167"/>
      <c r="K35" s="167"/>
      <c r="L35" s="16" t="s">
        <v>99</v>
      </c>
    </row>
    <row r="36" spans="1:12" ht="84" customHeight="1">
      <c r="A36" s="12" t="s">
        <v>121</v>
      </c>
      <c r="B36" s="118"/>
      <c r="C36" s="118"/>
      <c r="D36" s="131" t="e">
        <f>C36/B36</f>
        <v>#DIV/0!</v>
      </c>
      <c r="E36" s="132" t="e">
        <f>(D36-0.02)*B36</f>
        <v>#DIV/0!</v>
      </c>
      <c r="F36" s="121"/>
      <c r="G36" s="122"/>
      <c r="H36" s="123"/>
      <c r="I36" s="157">
        <f>F36*G36*H36</f>
        <v>0</v>
      </c>
      <c r="J36" s="157"/>
      <c r="K36" s="157"/>
    </row>
    <row r="37" spans="1:12" ht="84" customHeight="1">
      <c r="A37" s="12" t="s">
        <v>122</v>
      </c>
      <c r="B37" s="118"/>
      <c r="C37" s="118"/>
      <c r="D37" s="131" t="e">
        <f>C37/B37</f>
        <v>#DIV/0!</v>
      </c>
      <c r="E37" s="132" t="e">
        <f>(D37-0.02)*B37</f>
        <v>#DIV/0!</v>
      </c>
      <c r="F37" s="121"/>
      <c r="G37" s="122"/>
      <c r="H37" s="123"/>
      <c r="I37" s="157">
        <f>F37*G37*H37</f>
        <v>0</v>
      </c>
      <c r="J37" s="157"/>
      <c r="K37" s="157"/>
    </row>
    <row r="38" spans="1:12" ht="84" customHeight="1">
      <c r="A38" s="12" t="s">
        <v>123</v>
      </c>
      <c r="B38" s="224"/>
      <c r="C38" s="225"/>
      <c r="D38" s="225"/>
      <c r="E38" s="225"/>
      <c r="F38" s="225"/>
      <c r="G38" s="225"/>
      <c r="H38" s="225"/>
      <c r="I38" s="157">
        <v>0</v>
      </c>
      <c r="J38" s="157"/>
      <c r="K38" s="157"/>
    </row>
    <row r="39" spans="1:12" ht="64.8" customHeight="1">
      <c r="A39" s="226" t="s">
        <v>184</v>
      </c>
      <c r="B39" s="154"/>
      <c r="C39" s="154"/>
      <c r="D39" s="154"/>
      <c r="E39" s="154"/>
      <c r="F39" s="154"/>
      <c r="G39" s="154"/>
      <c r="H39" s="154"/>
      <c r="I39" s="159"/>
    </row>
  </sheetData>
  <sheetProtection algorithmName="SHA-512" hashValue="58I9ILIwKJDFxjqm3sN0EtVMSDMaORGQf/vb6Bs0cCXA2Q8q9L9NTdXcu6pAYERV/m0RRBoR90+xVaZslUiWEg==" saltValue="BIZGwy/nWkVXUZWIDBkP2g==" spinCount="100000" sheet="1" objects="1" scenarios="1"/>
  <mergeCells count="45">
    <mergeCell ref="A39:I39"/>
    <mergeCell ref="A34:H34"/>
    <mergeCell ref="I34:K35"/>
    <mergeCell ref="I36:K36"/>
    <mergeCell ref="I37:K37"/>
    <mergeCell ref="B38:H38"/>
    <mergeCell ref="I38:K38"/>
    <mergeCell ref="G28:K28"/>
    <mergeCell ref="G29:J29"/>
    <mergeCell ref="G30:J30"/>
    <mergeCell ref="G31:J31"/>
    <mergeCell ref="G32:J32"/>
    <mergeCell ref="B33:H33"/>
    <mergeCell ref="A22:K22"/>
    <mergeCell ref="G23:K23"/>
    <mergeCell ref="G24:J24"/>
    <mergeCell ref="G25:J25"/>
    <mergeCell ref="G26:J26"/>
    <mergeCell ref="G27:J27"/>
    <mergeCell ref="G17:J17"/>
    <mergeCell ref="G18:J18"/>
    <mergeCell ref="G19:J19"/>
    <mergeCell ref="G20:J20"/>
    <mergeCell ref="A21:F21"/>
    <mergeCell ref="G21:J21"/>
    <mergeCell ref="A13:D13"/>
    <mergeCell ref="E13:F13"/>
    <mergeCell ref="G13:J13"/>
    <mergeCell ref="B15:E15"/>
    <mergeCell ref="G15:K15"/>
    <mergeCell ref="G16:K16"/>
    <mergeCell ref="A11:D11"/>
    <mergeCell ref="E11:F11"/>
    <mergeCell ref="G11:J11"/>
    <mergeCell ref="A12:D12"/>
    <mergeCell ref="E12:F12"/>
    <mergeCell ref="G12:J12"/>
    <mergeCell ref="A4:K4"/>
    <mergeCell ref="L7:L8"/>
    <mergeCell ref="A9:D9"/>
    <mergeCell ref="E9:F9"/>
    <mergeCell ref="G9:J9"/>
    <mergeCell ref="A10:D10"/>
    <mergeCell ref="E10:F10"/>
    <mergeCell ref="G10:J10"/>
  </mergeCells>
  <phoneticPr fontId="42"/>
  <conditionalFormatting sqref="A17:A18">
    <cfRule type="expression" dxfId="170" priority="11">
      <formula>#REF!="×"</formula>
    </cfRule>
  </conditionalFormatting>
  <conditionalFormatting sqref="A19:A22">
    <cfRule type="expression" dxfId="169" priority="12">
      <formula>$F$4="×"</formula>
    </cfRule>
  </conditionalFormatting>
  <conditionalFormatting sqref="A24:A26">
    <cfRule type="expression" dxfId="168" priority="16">
      <formula>$F$4="×"</formula>
    </cfRule>
  </conditionalFormatting>
  <conditionalFormatting sqref="A29:A31">
    <cfRule type="expression" dxfId="167" priority="15">
      <formula>$F$4="×"</formula>
    </cfRule>
  </conditionalFormatting>
  <conditionalFormatting sqref="A27:E27">
    <cfRule type="expression" dxfId="166" priority="7">
      <formula>$F$4="×"</formula>
    </cfRule>
  </conditionalFormatting>
  <conditionalFormatting sqref="A32:E32">
    <cfRule type="expression" dxfId="165" priority="3">
      <formula>$F$4="×"</formula>
    </cfRule>
  </conditionalFormatting>
  <conditionalFormatting sqref="A36:H37">
    <cfRule type="expression" dxfId="164" priority="13">
      <formula>#REF!="×"</formula>
    </cfRule>
  </conditionalFormatting>
  <conditionalFormatting sqref="B19:D19 B26:D26 B31:D31">
    <cfRule type="expression" dxfId="163" priority="17">
      <formula>$F$4="×"</formula>
    </cfRule>
  </conditionalFormatting>
  <conditionalFormatting sqref="B17:E18">
    <cfRule type="expression" dxfId="162" priority="19">
      <formula>$F$4="×"</formula>
    </cfRule>
  </conditionalFormatting>
  <conditionalFormatting sqref="B20:E20">
    <cfRule type="expression" dxfId="161" priority="10">
      <formula>$F$4="×"</formula>
    </cfRule>
  </conditionalFormatting>
  <conditionalFormatting sqref="B24:E25">
    <cfRule type="expression" dxfId="160" priority="18">
      <formula>$F$4="×"</formula>
    </cfRule>
  </conditionalFormatting>
  <conditionalFormatting sqref="B29:E30">
    <cfRule type="expression" dxfId="159" priority="4">
      <formula>$F$4="×"</formula>
    </cfRule>
  </conditionalFormatting>
  <conditionalFormatting sqref="G17:G21">
    <cfRule type="expression" dxfId="158" priority="8">
      <formula>$F$4="×"</formula>
    </cfRule>
  </conditionalFormatting>
  <conditionalFormatting sqref="G24:G27">
    <cfRule type="expression" dxfId="157" priority="5">
      <formula>$F$4="×"</formula>
    </cfRule>
  </conditionalFormatting>
  <conditionalFormatting sqref="G29:G32">
    <cfRule type="expression" dxfId="156" priority="1">
      <formula>$F$4="×"</formula>
    </cfRule>
  </conditionalFormatting>
  <conditionalFormatting sqref="I36:I38 A38:B38">
    <cfRule type="expression" dxfId="155" priority="14">
      <formula>#REF!="×"</formula>
    </cfRule>
  </conditionalFormatting>
  <conditionalFormatting sqref="K17:K21">
    <cfRule type="expression" dxfId="154" priority="9">
      <formula>$F$4="×"</formula>
    </cfRule>
  </conditionalFormatting>
  <conditionalFormatting sqref="K24:K27">
    <cfRule type="expression" dxfId="153" priority="6">
      <formula>$F$4="×"</formula>
    </cfRule>
  </conditionalFormatting>
  <conditionalFormatting sqref="K29:K32">
    <cfRule type="expression" dxfId="152" priority="2">
      <formula>$F$4="×"</formula>
    </cfRule>
  </conditionalFormatting>
  <dataValidations count="2">
    <dataValidation type="list" allowBlank="1" showInputMessage="1" showErrorMessage="1" sqref="E11:F11" xr:uid="{AB8DB17F-51BE-4CAE-BFB5-D5D3B5AC21EF}">
      <formula1>$M$1:$M$2</formula1>
    </dataValidation>
    <dataValidation type="list" allowBlank="1" showInputMessage="1" showErrorMessage="1" sqref="D20 D27 D32" xr:uid="{70B1CA1F-C880-4C52-8A93-4043A195DE8F}">
      <formula1>$M$20:$R$20</formula1>
    </dataValidation>
  </dataValidations>
  <printOptions horizontalCentered="1" verticalCentered="1"/>
  <pageMargins left="0.70866141732283472" right="0.70866141732283472" top="0.55118110236220474" bottom="0.15748031496062992" header="0.31496062992125984" footer="0.31496062992125984"/>
  <pageSetup paperSize="9" scale="47" fitToHeight="0" orientation="landscape" r:id="rId1"/>
  <rowBreaks count="2" manualBreakCount="2">
    <brk id="21" max="10" man="1"/>
    <brk id="32" max="10" man="1"/>
  </row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4382F-8699-4A9B-B024-85F614D55E75}">
  <sheetPr>
    <tabColor theme="4"/>
  </sheetPr>
  <dimension ref="A1:R39"/>
  <sheetViews>
    <sheetView view="pageBreakPreview" zoomScale="85" zoomScaleNormal="85" zoomScaleSheetLayoutView="85" workbookViewId="0">
      <selection activeCell="G18" sqref="G18:J18"/>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195</v>
      </c>
      <c r="B1" s="13"/>
      <c r="C1" s="13"/>
      <c r="D1" s="13"/>
      <c r="E1" s="13"/>
      <c r="G1" s="6"/>
      <c r="I1" s="124"/>
      <c r="J1" s="124"/>
      <c r="K1" s="125"/>
      <c r="M1" s="143" t="s">
        <v>231</v>
      </c>
    </row>
    <row r="2" spans="1:13" ht="25.5" customHeight="1">
      <c r="A2" s="52"/>
      <c r="B2" s="13"/>
      <c r="C2" s="13"/>
      <c r="D2" s="13"/>
      <c r="E2" s="13"/>
      <c r="G2" s="6"/>
      <c r="I2" s="124"/>
      <c r="J2" s="124"/>
      <c r="K2" s="53" t="s">
        <v>182</v>
      </c>
      <c r="L2" s="55"/>
      <c r="M2" s="144" t="s">
        <v>226</v>
      </c>
    </row>
    <row r="3" spans="1:13" ht="25.5" customHeight="1">
      <c r="A3" s="54" t="s">
        <v>152</v>
      </c>
      <c r="B3" s="13"/>
      <c r="C3" s="13"/>
      <c r="D3" s="13"/>
      <c r="E3" s="13"/>
      <c r="G3" s="6"/>
      <c r="I3" s="124"/>
      <c r="J3" s="124"/>
      <c r="K3" s="125"/>
      <c r="L3" s="55"/>
    </row>
    <row r="4" spans="1:13" ht="46.5" customHeight="1">
      <c r="A4" s="186" t="s">
        <v>153</v>
      </c>
      <c r="B4" s="187"/>
      <c r="C4" s="187"/>
      <c r="D4" s="187"/>
      <c r="E4" s="187"/>
      <c r="F4" s="187"/>
      <c r="G4" s="187"/>
      <c r="H4" s="187"/>
      <c r="I4" s="187"/>
      <c r="J4" s="187"/>
      <c r="K4" s="187"/>
      <c r="L4" s="40"/>
    </row>
    <row r="5" spans="1:13" ht="25.2" customHeight="1">
      <c r="A5" s="51"/>
      <c r="B5" s="13"/>
      <c r="C5" s="13"/>
      <c r="D5" s="13"/>
      <c r="E5" s="13"/>
      <c r="F5" s="13"/>
      <c r="G5" s="13"/>
      <c r="H5" s="13"/>
      <c r="I5" s="13"/>
      <c r="J5" s="13"/>
      <c r="K5" s="13"/>
      <c r="L5" s="40"/>
    </row>
    <row r="6" spans="1:13" ht="25.2" customHeight="1">
      <c r="A6" s="56" t="s">
        <v>229</v>
      </c>
      <c r="B6" s="57" t="s">
        <v>154</v>
      </c>
      <c r="C6" s="13"/>
      <c r="D6" s="13"/>
      <c r="E6" s="13"/>
      <c r="F6" s="13"/>
      <c r="G6" s="13"/>
      <c r="H6" s="13"/>
      <c r="I6" s="13"/>
      <c r="J6" s="13"/>
      <c r="K6" s="13"/>
      <c r="L6" s="40"/>
    </row>
    <row r="7" spans="1:13" ht="25.2" customHeight="1">
      <c r="A7" s="57" t="s">
        <v>155</v>
      </c>
      <c r="B7" s="13"/>
      <c r="C7" s="13"/>
      <c r="D7" s="13"/>
      <c r="E7" s="13"/>
      <c r="F7" s="13"/>
      <c r="G7" s="13"/>
      <c r="H7" s="13"/>
      <c r="I7" s="13"/>
      <c r="J7" s="13"/>
      <c r="K7" s="13"/>
      <c r="L7" s="188" t="s">
        <v>172</v>
      </c>
    </row>
    <row r="8" spans="1:13" ht="25.2" customHeight="1">
      <c r="A8" s="51"/>
      <c r="B8" s="13"/>
      <c r="C8" s="13"/>
      <c r="D8" s="13"/>
      <c r="E8" s="13"/>
      <c r="F8" s="13"/>
      <c r="G8" s="13"/>
      <c r="H8" s="13"/>
      <c r="I8" s="13"/>
      <c r="J8" s="13"/>
      <c r="K8" s="13"/>
      <c r="L8" s="188"/>
    </row>
    <row r="9" spans="1:13" ht="39.6" customHeight="1">
      <c r="A9" s="192" t="s">
        <v>192</v>
      </c>
      <c r="B9" s="192"/>
      <c r="C9" s="192"/>
      <c r="D9" s="192"/>
      <c r="E9" s="190"/>
      <c r="F9" s="190"/>
      <c r="G9" s="192" t="s">
        <v>114</v>
      </c>
      <c r="H9" s="192"/>
      <c r="I9" s="192"/>
      <c r="J9" s="192"/>
      <c r="K9" s="126">
        <f>SUM($K$17:$K$21)</f>
        <v>0</v>
      </c>
      <c r="L9" s="49" t="s">
        <v>135</v>
      </c>
    </row>
    <row r="10" spans="1:13" ht="39.6" customHeight="1">
      <c r="A10" s="192" t="s">
        <v>193</v>
      </c>
      <c r="B10" s="192"/>
      <c r="C10" s="192"/>
      <c r="D10" s="192"/>
      <c r="E10" s="190"/>
      <c r="F10" s="190"/>
      <c r="G10" s="192" t="s">
        <v>113</v>
      </c>
      <c r="H10" s="192"/>
      <c r="I10" s="192"/>
      <c r="J10" s="192"/>
      <c r="K10" s="58"/>
      <c r="L10" s="50" t="s">
        <v>147</v>
      </c>
    </row>
    <row r="11" spans="1:13" ht="39.6" customHeight="1">
      <c r="A11" s="206" t="s">
        <v>210</v>
      </c>
      <c r="B11" s="207"/>
      <c r="C11" s="207"/>
      <c r="D11" s="208"/>
      <c r="E11" s="198"/>
      <c r="F11" s="199"/>
      <c r="G11" s="192" t="s">
        <v>136</v>
      </c>
      <c r="H11" s="192"/>
      <c r="I11" s="192"/>
      <c r="J11" s="192"/>
      <c r="K11" s="126">
        <f>ROUNDDOWN(K9-K10,-3)</f>
        <v>0</v>
      </c>
      <c r="L11" s="113" t="s">
        <v>220</v>
      </c>
    </row>
    <row r="12" spans="1:13" ht="39.6" customHeight="1">
      <c r="A12" s="192" t="s">
        <v>139</v>
      </c>
      <c r="B12" s="192"/>
      <c r="C12" s="192"/>
      <c r="D12" s="192"/>
      <c r="E12" s="232" t="str">
        <f>IF(K11&gt;=K12,"○","×")</f>
        <v>○</v>
      </c>
      <c r="F12" s="232"/>
      <c r="G12" s="192" t="s">
        <v>115</v>
      </c>
      <c r="H12" s="192"/>
      <c r="I12" s="192"/>
      <c r="J12" s="192"/>
      <c r="K12" s="58"/>
      <c r="L12" s="49" t="s">
        <v>138</v>
      </c>
    </row>
    <row r="13" spans="1:13" ht="39.6" customHeight="1">
      <c r="A13" s="192" t="s">
        <v>60</v>
      </c>
      <c r="B13" s="192"/>
      <c r="C13" s="192"/>
      <c r="D13" s="192"/>
      <c r="E13" s="233">
        <f>K12-K13</f>
        <v>0</v>
      </c>
      <c r="F13" s="233"/>
      <c r="G13" s="211" t="s">
        <v>171</v>
      </c>
      <c r="H13" s="211"/>
      <c r="I13" s="211"/>
      <c r="J13" s="211"/>
      <c r="K13" s="126">
        <f>IF(ROUNDDOWN(K12-K11,-3)&lt;=0,0,ROUNDDOWN(K12-K11,-3))</f>
        <v>0</v>
      </c>
      <c r="L13" s="40" t="s">
        <v>117</v>
      </c>
    </row>
    <row r="14" spans="1:13" ht="16.2" customHeight="1">
      <c r="A14" s="127"/>
      <c r="B14" s="127"/>
      <c r="C14" s="127"/>
      <c r="D14" s="127"/>
      <c r="E14" s="128"/>
      <c r="F14" s="128"/>
      <c r="G14" s="129"/>
      <c r="H14" s="129"/>
      <c r="I14" s="129"/>
      <c r="J14" s="129"/>
      <c r="K14" s="130"/>
      <c r="L14" s="40"/>
    </row>
    <row r="15" spans="1:13" ht="41.25" customHeight="1">
      <c r="A15" s="109" t="s">
        <v>213</v>
      </c>
      <c r="B15" s="145" t="s">
        <v>214</v>
      </c>
      <c r="C15" s="146"/>
      <c r="D15" s="146"/>
      <c r="E15" s="204"/>
      <c r="F15" s="38"/>
      <c r="G15" s="145" t="s">
        <v>53</v>
      </c>
      <c r="H15" s="146"/>
      <c r="I15" s="146"/>
      <c r="J15" s="146"/>
      <c r="K15" s="204"/>
      <c r="L15" s="9"/>
    </row>
    <row r="16" spans="1:13" s="35" customFormat="1" ht="63" customHeight="1">
      <c r="A16" s="32" t="s">
        <v>110</v>
      </c>
      <c r="B16" s="33" t="s">
        <v>157</v>
      </c>
      <c r="C16" s="33" t="s">
        <v>156</v>
      </c>
      <c r="D16" s="33" t="s">
        <v>97</v>
      </c>
      <c r="E16" s="33" t="s">
        <v>159</v>
      </c>
      <c r="F16" s="114"/>
      <c r="G16" s="171" t="s">
        <v>116</v>
      </c>
      <c r="H16" s="172"/>
      <c r="I16" s="172"/>
      <c r="J16" s="172"/>
      <c r="K16" s="173"/>
      <c r="L16" s="34" t="s">
        <v>99</v>
      </c>
    </row>
    <row r="17" spans="1:18" ht="50.25" customHeight="1">
      <c r="A17" s="12" t="s">
        <v>215</v>
      </c>
      <c r="B17" s="117"/>
      <c r="C17" s="118"/>
      <c r="D17" s="119"/>
      <c r="E17" s="118"/>
      <c r="F17" s="38"/>
      <c r="G17" s="168"/>
      <c r="H17" s="169"/>
      <c r="I17" s="169"/>
      <c r="J17" s="170"/>
      <c r="K17" s="25">
        <f>B17*C17*D17</f>
        <v>0</v>
      </c>
      <c r="L17" s="16" t="s">
        <v>118</v>
      </c>
    </row>
    <row r="18" spans="1:18" ht="57" customHeight="1">
      <c r="A18" s="12" t="s">
        <v>216</v>
      </c>
      <c r="B18" s="117"/>
      <c r="C18" s="118"/>
      <c r="D18" s="119"/>
      <c r="E18" s="118"/>
      <c r="F18" s="38"/>
      <c r="G18" s="168"/>
      <c r="H18" s="169"/>
      <c r="I18" s="169"/>
      <c r="J18" s="170"/>
      <c r="K18" s="25">
        <f t="shared" ref="K18:K19" si="0">B18*C18*D18</f>
        <v>0</v>
      </c>
      <c r="L18" s="16" t="s">
        <v>119</v>
      </c>
    </row>
    <row r="19" spans="1:18" ht="80.25" customHeight="1">
      <c r="A19" s="12" t="s">
        <v>131</v>
      </c>
      <c r="B19" s="117"/>
      <c r="C19" s="118"/>
      <c r="D19" s="119"/>
      <c r="E19" s="38"/>
      <c r="F19" s="115"/>
      <c r="G19" s="168"/>
      <c r="H19" s="169"/>
      <c r="I19" s="169"/>
      <c r="J19" s="170"/>
      <c r="K19" s="25">
        <f t="shared" si="0"/>
        <v>0</v>
      </c>
      <c r="L19" s="16" t="s">
        <v>127</v>
      </c>
    </row>
    <row r="20" spans="1:18" ht="41.25" customHeight="1">
      <c r="A20" s="12" t="s">
        <v>221</v>
      </c>
      <c r="B20" s="117"/>
      <c r="C20" s="118"/>
      <c r="D20" s="120"/>
      <c r="E20" s="36"/>
      <c r="F20" s="38"/>
      <c r="G20" s="168"/>
      <c r="H20" s="169"/>
      <c r="I20" s="169"/>
      <c r="J20" s="170"/>
      <c r="K20" s="25">
        <f>B20*C20*D20</f>
        <v>0</v>
      </c>
      <c r="L20" s="16" t="s">
        <v>120</v>
      </c>
      <c r="M20" s="31">
        <v>1</v>
      </c>
      <c r="N20" s="31">
        <v>2</v>
      </c>
      <c r="O20" s="31">
        <v>3</v>
      </c>
      <c r="P20" s="31">
        <v>4</v>
      </c>
      <c r="Q20" s="31"/>
      <c r="R20" s="31"/>
    </row>
    <row r="21" spans="1:18" ht="73.5" customHeight="1">
      <c r="A21" s="168"/>
      <c r="B21" s="169"/>
      <c r="C21" s="169"/>
      <c r="D21" s="169"/>
      <c r="E21" s="169"/>
      <c r="F21" s="170"/>
      <c r="G21" s="193" t="s">
        <v>219</v>
      </c>
      <c r="H21" s="194"/>
      <c r="I21" s="194"/>
      <c r="J21" s="194"/>
      <c r="K21" s="25">
        <f>SUM(I36:K38)</f>
        <v>0</v>
      </c>
      <c r="L21" s="16" t="s">
        <v>128</v>
      </c>
    </row>
    <row r="22" spans="1:18" ht="55.5" customHeight="1">
      <c r="A22" s="227" t="s">
        <v>222</v>
      </c>
      <c r="B22" s="228"/>
      <c r="C22" s="228"/>
      <c r="D22" s="228"/>
      <c r="E22" s="228"/>
      <c r="F22" s="228"/>
      <c r="G22" s="228"/>
      <c r="H22" s="228"/>
      <c r="I22" s="228"/>
      <c r="J22" s="228"/>
      <c r="K22" s="229"/>
      <c r="L22" s="16"/>
    </row>
    <row r="23" spans="1:18" s="35" customFormat="1" ht="63" customHeight="1">
      <c r="A23" s="32" t="s">
        <v>134</v>
      </c>
      <c r="B23" s="33" t="s">
        <v>98</v>
      </c>
      <c r="C23" s="33" t="s">
        <v>150</v>
      </c>
      <c r="D23" s="33" t="s">
        <v>97</v>
      </c>
      <c r="E23" s="33" t="s">
        <v>159</v>
      </c>
      <c r="F23" s="116"/>
      <c r="G23" s="171" t="s">
        <v>116</v>
      </c>
      <c r="H23" s="172"/>
      <c r="I23" s="172"/>
      <c r="J23" s="172"/>
      <c r="K23" s="173"/>
      <c r="L23" s="34" t="s">
        <v>99</v>
      </c>
    </row>
    <row r="24" spans="1:18" ht="50.25" customHeight="1">
      <c r="A24" s="12" t="s">
        <v>108</v>
      </c>
      <c r="B24" s="117"/>
      <c r="C24" s="118"/>
      <c r="D24" s="119"/>
      <c r="E24" s="118"/>
      <c r="F24" s="38"/>
      <c r="G24" s="168"/>
      <c r="H24" s="169"/>
      <c r="I24" s="169"/>
      <c r="J24" s="170"/>
      <c r="K24" s="25">
        <f t="shared" ref="K24:K27" si="1">B24*C24*D24</f>
        <v>0</v>
      </c>
      <c r="L24" s="16" t="s">
        <v>118</v>
      </c>
    </row>
    <row r="25" spans="1:18" ht="57" customHeight="1">
      <c r="A25" s="12" t="s">
        <v>109</v>
      </c>
      <c r="B25" s="117"/>
      <c r="C25" s="118"/>
      <c r="D25" s="119"/>
      <c r="E25" s="118"/>
      <c r="F25" s="38"/>
      <c r="G25" s="168"/>
      <c r="H25" s="169"/>
      <c r="I25" s="169"/>
      <c r="J25" s="170"/>
      <c r="K25" s="25">
        <f t="shared" si="1"/>
        <v>0</v>
      </c>
      <c r="L25" s="16" t="s">
        <v>119</v>
      </c>
    </row>
    <row r="26" spans="1:18" ht="80.25" customHeight="1">
      <c r="A26" s="12" t="s">
        <v>131</v>
      </c>
      <c r="B26" s="117"/>
      <c r="C26" s="118"/>
      <c r="D26" s="119"/>
      <c r="E26" s="38"/>
      <c r="F26" s="115"/>
      <c r="G26" s="168"/>
      <c r="H26" s="169"/>
      <c r="I26" s="169"/>
      <c r="J26" s="170"/>
      <c r="K26" s="25">
        <f t="shared" si="1"/>
        <v>0</v>
      </c>
      <c r="L26" s="16" t="s">
        <v>127</v>
      </c>
    </row>
    <row r="27" spans="1:18" ht="41.25" customHeight="1">
      <c r="A27" s="12" t="s">
        <v>58</v>
      </c>
      <c r="B27" s="117"/>
      <c r="C27" s="118"/>
      <c r="D27" s="120"/>
      <c r="E27" s="36"/>
      <c r="F27" s="38"/>
      <c r="G27" s="168"/>
      <c r="H27" s="169"/>
      <c r="I27" s="169"/>
      <c r="J27" s="170"/>
      <c r="K27" s="25">
        <f t="shared" si="1"/>
        <v>0</v>
      </c>
      <c r="L27" s="16" t="s">
        <v>120</v>
      </c>
      <c r="M27" s="31">
        <v>1</v>
      </c>
      <c r="N27" s="31">
        <v>2</v>
      </c>
      <c r="O27" s="31">
        <v>3</v>
      </c>
      <c r="P27" s="31">
        <v>4</v>
      </c>
      <c r="Q27" s="31"/>
      <c r="R27" s="31"/>
    </row>
    <row r="28" spans="1:18" s="35" customFormat="1" ht="63" customHeight="1">
      <c r="A28" s="32" t="s">
        <v>225</v>
      </c>
      <c r="B28" s="33" t="s">
        <v>98</v>
      </c>
      <c r="C28" s="33" t="s">
        <v>150</v>
      </c>
      <c r="D28" s="33" t="s">
        <v>97</v>
      </c>
      <c r="E28" s="33" t="s">
        <v>159</v>
      </c>
      <c r="F28" s="116"/>
      <c r="G28" s="171" t="s">
        <v>116</v>
      </c>
      <c r="H28" s="172"/>
      <c r="I28" s="172"/>
      <c r="J28" s="172"/>
      <c r="K28" s="173"/>
      <c r="L28" s="34" t="s">
        <v>99</v>
      </c>
    </row>
    <row r="29" spans="1:18" ht="50.25" customHeight="1">
      <c r="A29" s="12" t="s">
        <v>108</v>
      </c>
      <c r="B29" s="117"/>
      <c r="C29" s="118"/>
      <c r="D29" s="119"/>
      <c r="E29" s="118"/>
      <c r="F29" s="38"/>
      <c r="G29" s="168"/>
      <c r="H29" s="169"/>
      <c r="I29" s="169"/>
      <c r="J29" s="170"/>
      <c r="K29" s="25">
        <f t="shared" ref="K29:K32" si="2">B29*C29*D29</f>
        <v>0</v>
      </c>
      <c r="L29" s="16" t="s">
        <v>118</v>
      </c>
    </row>
    <row r="30" spans="1:18" ht="57" customHeight="1">
      <c r="A30" s="12" t="s">
        <v>109</v>
      </c>
      <c r="B30" s="117"/>
      <c r="C30" s="118"/>
      <c r="D30" s="119"/>
      <c r="E30" s="118"/>
      <c r="F30" s="38"/>
      <c r="G30" s="168"/>
      <c r="H30" s="169"/>
      <c r="I30" s="169"/>
      <c r="J30" s="170"/>
      <c r="K30" s="25">
        <f t="shared" si="2"/>
        <v>0</v>
      </c>
      <c r="L30" s="16" t="s">
        <v>119</v>
      </c>
    </row>
    <row r="31" spans="1:18" ht="80.25" customHeight="1">
      <c r="A31" s="12" t="s">
        <v>131</v>
      </c>
      <c r="B31" s="117"/>
      <c r="C31" s="118"/>
      <c r="D31" s="119"/>
      <c r="E31" s="38"/>
      <c r="F31" s="115"/>
      <c r="G31" s="168"/>
      <c r="H31" s="169"/>
      <c r="I31" s="169"/>
      <c r="J31" s="170"/>
      <c r="K31" s="25">
        <f t="shared" si="2"/>
        <v>0</v>
      </c>
      <c r="L31" s="16" t="s">
        <v>127</v>
      </c>
    </row>
    <row r="32" spans="1:18" ht="41.25" customHeight="1">
      <c r="A32" s="12" t="s">
        <v>58</v>
      </c>
      <c r="B32" s="117"/>
      <c r="C32" s="118"/>
      <c r="D32" s="120"/>
      <c r="E32" s="36"/>
      <c r="F32" s="38"/>
      <c r="G32" s="168"/>
      <c r="H32" s="169"/>
      <c r="I32" s="169"/>
      <c r="J32" s="170"/>
      <c r="K32" s="25">
        <f t="shared" si="2"/>
        <v>0</v>
      </c>
      <c r="L32" s="16" t="s">
        <v>120</v>
      </c>
      <c r="M32" s="31">
        <v>1</v>
      </c>
      <c r="N32" s="31">
        <v>2</v>
      </c>
      <c r="O32" s="31">
        <v>3</v>
      </c>
      <c r="P32" s="31">
        <v>4</v>
      </c>
      <c r="Q32" s="31"/>
      <c r="R32" s="31"/>
    </row>
    <row r="33" spans="1:12" ht="76.2" customHeight="1">
      <c r="A33" s="48" t="s">
        <v>209</v>
      </c>
      <c r="B33" s="147" t="s">
        <v>180</v>
      </c>
      <c r="C33" s="148"/>
      <c r="D33" s="148"/>
      <c r="E33" s="148"/>
      <c r="F33" s="148"/>
      <c r="G33" s="148"/>
      <c r="H33" s="148"/>
      <c r="I33" s="125"/>
    </row>
    <row r="34" spans="1:12" ht="40.799999999999997" customHeight="1">
      <c r="A34" s="145" t="s">
        <v>185</v>
      </c>
      <c r="B34" s="146"/>
      <c r="C34" s="146"/>
      <c r="D34" s="146"/>
      <c r="E34" s="146"/>
      <c r="F34" s="146"/>
      <c r="G34" s="146"/>
      <c r="H34" s="146"/>
      <c r="I34" s="167" t="s">
        <v>53</v>
      </c>
      <c r="J34" s="167"/>
      <c r="K34" s="167"/>
    </row>
    <row r="35" spans="1:12" ht="72.599999999999994" customHeight="1">
      <c r="A35" s="10" t="s">
        <v>124</v>
      </c>
      <c r="B35" s="14" t="s">
        <v>102</v>
      </c>
      <c r="C35" s="14" t="s">
        <v>103</v>
      </c>
      <c r="D35" s="14" t="s">
        <v>101</v>
      </c>
      <c r="E35" s="14" t="s">
        <v>104</v>
      </c>
      <c r="F35" s="14" t="s">
        <v>105</v>
      </c>
      <c r="G35" s="14" t="s">
        <v>107</v>
      </c>
      <c r="H35" s="14" t="s">
        <v>106</v>
      </c>
      <c r="I35" s="167"/>
      <c r="J35" s="167"/>
      <c r="K35" s="167"/>
      <c r="L35" s="16" t="s">
        <v>99</v>
      </c>
    </row>
    <row r="36" spans="1:12" ht="84" customHeight="1">
      <c r="A36" s="12" t="s">
        <v>121</v>
      </c>
      <c r="B36" s="118"/>
      <c r="C36" s="118"/>
      <c r="D36" s="131" t="e">
        <f>C36/B36</f>
        <v>#DIV/0!</v>
      </c>
      <c r="E36" s="132" t="e">
        <f>(D36-0.02)*B36</f>
        <v>#DIV/0!</v>
      </c>
      <c r="F36" s="121"/>
      <c r="G36" s="122"/>
      <c r="H36" s="123"/>
      <c r="I36" s="157">
        <f>F36*G36*H36</f>
        <v>0</v>
      </c>
      <c r="J36" s="157"/>
      <c r="K36" s="157"/>
    </row>
    <row r="37" spans="1:12" ht="84" customHeight="1">
      <c r="A37" s="12" t="s">
        <v>122</v>
      </c>
      <c r="B37" s="118"/>
      <c r="C37" s="118"/>
      <c r="D37" s="131" t="e">
        <f>C37/B37</f>
        <v>#DIV/0!</v>
      </c>
      <c r="E37" s="132" t="e">
        <f>(D37-0.02)*B37</f>
        <v>#DIV/0!</v>
      </c>
      <c r="F37" s="121"/>
      <c r="G37" s="122"/>
      <c r="H37" s="123"/>
      <c r="I37" s="157">
        <f>F37*G37*H37</f>
        <v>0</v>
      </c>
      <c r="J37" s="157"/>
      <c r="K37" s="157"/>
    </row>
    <row r="38" spans="1:12" ht="84" customHeight="1">
      <c r="A38" s="12" t="s">
        <v>123</v>
      </c>
      <c r="B38" s="224"/>
      <c r="C38" s="225"/>
      <c r="D38" s="225"/>
      <c r="E38" s="225"/>
      <c r="F38" s="225"/>
      <c r="G38" s="225"/>
      <c r="H38" s="225"/>
      <c r="I38" s="157">
        <v>0</v>
      </c>
      <c r="J38" s="157"/>
      <c r="K38" s="157"/>
    </row>
    <row r="39" spans="1:12" ht="64.8" customHeight="1">
      <c r="A39" s="226" t="s">
        <v>184</v>
      </c>
      <c r="B39" s="154"/>
      <c r="C39" s="154"/>
      <c r="D39" s="154"/>
      <c r="E39" s="154"/>
      <c r="F39" s="154"/>
      <c r="G39" s="154"/>
      <c r="H39" s="154"/>
      <c r="I39" s="159"/>
    </row>
  </sheetData>
  <sheetProtection algorithmName="SHA-512" hashValue="58I9ILIwKJDFxjqm3sN0EtVMSDMaORGQf/vb6Bs0cCXA2Q8q9L9NTdXcu6pAYERV/m0RRBoR90+xVaZslUiWEg==" saltValue="BIZGwy/nWkVXUZWIDBkP2g==" spinCount="100000" sheet="1" objects="1" scenarios="1"/>
  <mergeCells count="45">
    <mergeCell ref="A39:I39"/>
    <mergeCell ref="A34:H34"/>
    <mergeCell ref="I34:K35"/>
    <mergeCell ref="I36:K36"/>
    <mergeCell ref="I37:K37"/>
    <mergeCell ref="B38:H38"/>
    <mergeCell ref="I38:K38"/>
    <mergeCell ref="G28:K28"/>
    <mergeCell ref="G29:J29"/>
    <mergeCell ref="G30:J30"/>
    <mergeCell ref="G31:J31"/>
    <mergeCell ref="G32:J32"/>
    <mergeCell ref="B33:H33"/>
    <mergeCell ref="A22:K22"/>
    <mergeCell ref="G23:K23"/>
    <mergeCell ref="G24:J24"/>
    <mergeCell ref="G25:J25"/>
    <mergeCell ref="G26:J26"/>
    <mergeCell ref="G27:J27"/>
    <mergeCell ref="G17:J17"/>
    <mergeCell ref="G18:J18"/>
    <mergeCell ref="G19:J19"/>
    <mergeCell ref="G20:J20"/>
    <mergeCell ref="A21:F21"/>
    <mergeCell ref="G21:J21"/>
    <mergeCell ref="A13:D13"/>
    <mergeCell ref="E13:F13"/>
    <mergeCell ref="G13:J13"/>
    <mergeCell ref="B15:E15"/>
    <mergeCell ref="G15:K15"/>
    <mergeCell ref="G16:K16"/>
    <mergeCell ref="A11:D11"/>
    <mergeCell ref="E11:F11"/>
    <mergeCell ref="G11:J11"/>
    <mergeCell ref="A12:D12"/>
    <mergeCell ref="E12:F12"/>
    <mergeCell ref="G12:J12"/>
    <mergeCell ref="A4:K4"/>
    <mergeCell ref="L7:L8"/>
    <mergeCell ref="A9:D9"/>
    <mergeCell ref="E9:F9"/>
    <mergeCell ref="G9:J9"/>
    <mergeCell ref="A10:D10"/>
    <mergeCell ref="E10:F10"/>
    <mergeCell ref="G10:J10"/>
  </mergeCells>
  <phoneticPr fontId="42"/>
  <conditionalFormatting sqref="A17:A18">
    <cfRule type="expression" dxfId="151" priority="11">
      <formula>#REF!="×"</formula>
    </cfRule>
  </conditionalFormatting>
  <conditionalFormatting sqref="A19:A22">
    <cfRule type="expression" dxfId="150" priority="12">
      <formula>$F$4="×"</formula>
    </cfRule>
  </conditionalFormatting>
  <conditionalFormatting sqref="A24:A26">
    <cfRule type="expression" dxfId="149" priority="16">
      <formula>$F$4="×"</formula>
    </cfRule>
  </conditionalFormatting>
  <conditionalFormatting sqref="A29:A31">
    <cfRule type="expression" dxfId="148" priority="15">
      <formula>$F$4="×"</formula>
    </cfRule>
  </conditionalFormatting>
  <conditionalFormatting sqref="A27:E27">
    <cfRule type="expression" dxfId="147" priority="7">
      <formula>$F$4="×"</formula>
    </cfRule>
  </conditionalFormatting>
  <conditionalFormatting sqref="A32:E32">
    <cfRule type="expression" dxfId="146" priority="3">
      <formula>$F$4="×"</formula>
    </cfRule>
  </conditionalFormatting>
  <conditionalFormatting sqref="A36:H37">
    <cfRule type="expression" dxfId="145" priority="13">
      <formula>#REF!="×"</formula>
    </cfRule>
  </conditionalFormatting>
  <conditionalFormatting sqref="B19:D19 B26:D26 B31:D31">
    <cfRule type="expression" dxfId="144" priority="17">
      <formula>$F$4="×"</formula>
    </cfRule>
  </conditionalFormatting>
  <conditionalFormatting sqref="B17:E18">
    <cfRule type="expression" dxfId="143" priority="19">
      <formula>$F$4="×"</formula>
    </cfRule>
  </conditionalFormatting>
  <conditionalFormatting sqref="B20:E20">
    <cfRule type="expression" dxfId="142" priority="10">
      <formula>$F$4="×"</formula>
    </cfRule>
  </conditionalFormatting>
  <conditionalFormatting sqref="B24:E25">
    <cfRule type="expression" dxfId="141" priority="18">
      <formula>$F$4="×"</formula>
    </cfRule>
  </conditionalFormatting>
  <conditionalFormatting sqref="B29:E30">
    <cfRule type="expression" dxfId="140" priority="4">
      <formula>$F$4="×"</formula>
    </cfRule>
  </conditionalFormatting>
  <conditionalFormatting sqref="G17:G21">
    <cfRule type="expression" dxfId="139" priority="8">
      <formula>$F$4="×"</formula>
    </cfRule>
  </conditionalFormatting>
  <conditionalFormatting sqref="G24:G27">
    <cfRule type="expression" dxfId="138" priority="5">
      <formula>$F$4="×"</formula>
    </cfRule>
  </conditionalFormatting>
  <conditionalFormatting sqref="G29:G32">
    <cfRule type="expression" dxfId="137" priority="1">
      <formula>$F$4="×"</formula>
    </cfRule>
  </conditionalFormatting>
  <conditionalFormatting sqref="I36:I38 A38:B38">
    <cfRule type="expression" dxfId="136" priority="14">
      <formula>#REF!="×"</formula>
    </cfRule>
  </conditionalFormatting>
  <conditionalFormatting sqref="K17:K21">
    <cfRule type="expression" dxfId="135" priority="9">
      <formula>$F$4="×"</formula>
    </cfRule>
  </conditionalFormatting>
  <conditionalFormatting sqref="K24:K27">
    <cfRule type="expression" dxfId="134" priority="6">
      <formula>$F$4="×"</formula>
    </cfRule>
  </conditionalFormatting>
  <conditionalFormatting sqref="K29:K32">
    <cfRule type="expression" dxfId="133" priority="2">
      <formula>$F$4="×"</formula>
    </cfRule>
  </conditionalFormatting>
  <dataValidations count="2">
    <dataValidation type="list" allowBlank="1" showInputMessage="1" showErrorMessage="1" sqref="D20 D27 D32" xr:uid="{84BF9EB1-7580-4EB2-AA5E-4E6542FF03AA}">
      <formula1>$M$20:$R$20</formula1>
    </dataValidation>
    <dataValidation type="list" allowBlank="1" showInputMessage="1" showErrorMessage="1" sqref="E11:F11" xr:uid="{9610C1A2-2A28-42F8-A03E-EAB3C930FAAF}">
      <formula1>$M$1:$M$2</formula1>
    </dataValidation>
  </dataValidations>
  <printOptions horizontalCentered="1" verticalCentered="1"/>
  <pageMargins left="0.70866141732283472" right="0.70866141732283472" top="0.55118110236220474" bottom="0.15748031496062992" header="0.31496062992125984" footer="0.31496062992125984"/>
  <pageSetup paperSize="9" scale="47" fitToHeight="0" orientation="landscape" r:id="rId1"/>
  <rowBreaks count="2" manualBreakCount="2">
    <brk id="21" max="10" man="1"/>
    <brk id="32" max="10"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CBD68-6CB0-47FF-8EE0-74914C29F173}">
  <sheetPr>
    <tabColor theme="4"/>
  </sheetPr>
  <dimension ref="A1:R39"/>
  <sheetViews>
    <sheetView view="pageBreakPreview" zoomScale="85" zoomScaleNormal="85" zoomScaleSheetLayoutView="85" workbookViewId="0">
      <selection activeCell="G18" sqref="G18:J18"/>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195</v>
      </c>
      <c r="B1" s="13"/>
      <c r="C1" s="13"/>
      <c r="D1" s="13"/>
      <c r="E1" s="13"/>
      <c r="G1" s="6"/>
      <c r="I1" s="124"/>
      <c r="J1" s="124"/>
      <c r="K1" s="125"/>
      <c r="M1" s="143" t="s">
        <v>231</v>
      </c>
    </row>
    <row r="2" spans="1:13" ht="25.5" customHeight="1">
      <c r="A2" s="52"/>
      <c r="B2" s="13"/>
      <c r="C2" s="13"/>
      <c r="D2" s="13"/>
      <c r="E2" s="13"/>
      <c r="G2" s="6"/>
      <c r="I2" s="124"/>
      <c r="J2" s="124"/>
      <c r="K2" s="53" t="s">
        <v>182</v>
      </c>
      <c r="L2" s="55"/>
      <c r="M2" s="144" t="s">
        <v>226</v>
      </c>
    </row>
    <row r="3" spans="1:13" ht="25.5" customHeight="1">
      <c r="A3" s="54" t="s">
        <v>152</v>
      </c>
      <c r="B3" s="13"/>
      <c r="C3" s="13"/>
      <c r="D3" s="13"/>
      <c r="E3" s="13"/>
      <c r="G3" s="6"/>
      <c r="I3" s="124"/>
      <c r="J3" s="124"/>
      <c r="K3" s="125"/>
      <c r="L3" s="55"/>
    </row>
    <row r="4" spans="1:13" ht="46.5" customHeight="1">
      <c r="A4" s="186" t="s">
        <v>153</v>
      </c>
      <c r="B4" s="187"/>
      <c r="C4" s="187"/>
      <c r="D4" s="187"/>
      <c r="E4" s="187"/>
      <c r="F4" s="187"/>
      <c r="G4" s="187"/>
      <c r="H4" s="187"/>
      <c r="I4" s="187"/>
      <c r="J4" s="187"/>
      <c r="K4" s="187"/>
      <c r="L4" s="40"/>
    </row>
    <row r="5" spans="1:13" ht="25.2" customHeight="1">
      <c r="A5" s="51"/>
      <c r="B5" s="13"/>
      <c r="C5" s="13"/>
      <c r="D5" s="13"/>
      <c r="E5" s="13"/>
      <c r="F5" s="13"/>
      <c r="G5" s="13"/>
      <c r="H5" s="13"/>
      <c r="I5" s="13"/>
      <c r="J5" s="13"/>
      <c r="K5" s="13"/>
      <c r="L5" s="40"/>
    </row>
    <row r="6" spans="1:13" ht="25.2" customHeight="1">
      <c r="A6" s="56" t="s">
        <v>229</v>
      </c>
      <c r="B6" s="57" t="s">
        <v>154</v>
      </c>
      <c r="C6" s="13"/>
      <c r="D6" s="13"/>
      <c r="E6" s="13"/>
      <c r="F6" s="13"/>
      <c r="G6" s="13"/>
      <c r="H6" s="13"/>
      <c r="I6" s="13"/>
      <c r="J6" s="13"/>
      <c r="K6" s="13"/>
      <c r="L6" s="40"/>
    </row>
    <row r="7" spans="1:13" ht="25.2" customHeight="1">
      <c r="A7" s="57" t="s">
        <v>155</v>
      </c>
      <c r="B7" s="13"/>
      <c r="C7" s="13"/>
      <c r="D7" s="13"/>
      <c r="E7" s="13"/>
      <c r="F7" s="13"/>
      <c r="G7" s="13"/>
      <c r="H7" s="13"/>
      <c r="I7" s="13"/>
      <c r="J7" s="13"/>
      <c r="K7" s="13"/>
      <c r="L7" s="188" t="s">
        <v>172</v>
      </c>
    </row>
    <row r="8" spans="1:13" ht="25.2" customHeight="1">
      <c r="A8" s="51"/>
      <c r="B8" s="13"/>
      <c r="C8" s="13"/>
      <c r="D8" s="13"/>
      <c r="E8" s="13"/>
      <c r="F8" s="13"/>
      <c r="G8" s="13"/>
      <c r="H8" s="13"/>
      <c r="I8" s="13"/>
      <c r="J8" s="13"/>
      <c r="K8" s="13"/>
      <c r="L8" s="188"/>
    </row>
    <row r="9" spans="1:13" ht="39.6" customHeight="1">
      <c r="A9" s="192" t="s">
        <v>192</v>
      </c>
      <c r="B9" s="192"/>
      <c r="C9" s="192"/>
      <c r="D9" s="192"/>
      <c r="E9" s="190"/>
      <c r="F9" s="190"/>
      <c r="G9" s="192" t="s">
        <v>114</v>
      </c>
      <c r="H9" s="192"/>
      <c r="I9" s="192"/>
      <c r="J9" s="192"/>
      <c r="K9" s="126">
        <f>SUM($K$17:$K$21)</f>
        <v>0</v>
      </c>
      <c r="L9" s="49" t="s">
        <v>135</v>
      </c>
    </row>
    <row r="10" spans="1:13" ht="39.6" customHeight="1">
      <c r="A10" s="192" t="s">
        <v>193</v>
      </c>
      <c r="B10" s="192"/>
      <c r="C10" s="192"/>
      <c r="D10" s="192"/>
      <c r="E10" s="190"/>
      <c r="F10" s="190"/>
      <c r="G10" s="192" t="s">
        <v>113</v>
      </c>
      <c r="H10" s="192"/>
      <c r="I10" s="192"/>
      <c r="J10" s="192"/>
      <c r="K10" s="58"/>
      <c r="L10" s="50" t="s">
        <v>147</v>
      </c>
    </row>
    <row r="11" spans="1:13" ht="39.6" customHeight="1">
      <c r="A11" s="206" t="s">
        <v>210</v>
      </c>
      <c r="B11" s="207"/>
      <c r="C11" s="207"/>
      <c r="D11" s="208"/>
      <c r="E11" s="198"/>
      <c r="F11" s="199"/>
      <c r="G11" s="192" t="s">
        <v>136</v>
      </c>
      <c r="H11" s="192"/>
      <c r="I11" s="192"/>
      <c r="J11" s="192"/>
      <c r="K11" s="126">
        <f>ROUNDDOWN(K9-K10,-3)</f>
        <v>0</v>
      </c>
      <c r="L11" s="113" t="s">
        <v>220</v>
      </c>
    </row>
    <row r="12" spans="1:13" ht="39.6" customHeight="1">
      <c r="A12" s="192" t="s">
        <v>139</v>
      </c>
      <c r="B12" s="192"/>
      <c r="C12" s="192"/>
      <c r="D12" s="192"/>
      <c r="E12" s="232" t="str">
        <f>IF(K11&gt;=K12,"○","×")</f>
        <v>○</v>
      </c>
      <c r="F12" s="232"/>
      <c r="G12" s="192" t="s">
        <v>115</v>
      </c>
      <c r="H12" s="192"/>
      <c r="I12" s="192"/>
      <c r="J12" s="192"/>
      <c r="K12" s="58"/>
      <c r="L12" s="49" t="s">
        <v>138</v>
      </c>
    </row>
    <row r="13" spans="1:13" ht="39.6" customHeight="1">
      <c r="A13" s="192" t="s">
        <v>60</v>
      </c>
      <c r="B13" s="192"/>
      <c r="C13" s="192"/>
      <c r="D13" s="192"/>
      <c r="E13" s="233">
        <f>K12-K13</f>
        <v>0</v>
      </c>
      <c r="F13" s="233"/>
      <c r="G13" s="211" t="s">
        <v>171</v>
      </c>
      <c r="H13" s="211"/>
      <c r="I13" s="211"/>
      <c r="J13" s="211"/>
      <c r="K13" s="126">
        <f>IF(ROUNDDOWN(K12-K11,-3)&lt;=0,0,ROUNDDOWN(K12-K11,-3))</f>
        <v>0</v>
      </c>
      <c r="L13" s="40" t="s">
        <v>117</v>
      </c>
    </row>
    <row r="14" spans="1:13" ht="16.2" customHeight="1">
      <c r="A14" s="127"/>
      <c r="B14" s="127"/>
      <c r="C14" s="127"/>
      <c r="D14" s="127"/>
      <c r="E14" s="128"/>
      <c r="F14" s="128"/>
      <c r="G14" s="129"/>
      <c r="H14" s="129"/>
      <c r="I14" s="129"/>
      <c r="J14" s="129"/>
      <c r="K14" s="130"/>
      <c r="L14" s="40"/>
    </row>
    <row r="15" spans="1:13" ht="41.25" customHeight="1">
      <c r="A15" s="109" t="s">
        <v>213</v>
      </c>
      <c r="B15" s="145" t="s">
        <v>214</v>
      </c>
      <c r="C15" s="146"/>
      <c r="D15" s="146"/>
      <c r="E15" s="204"/>
      <c r="F15" s="38"/>
      <c r="G15" s="145" t="s">
        <v>53</v>
      </c>
      <c r="H15" s="146"/>
      <c r="I15" s="146"/>
      <c r="J15" s="146"/>
      <c r="K15" s="204"/>
      <c r="L15" s="9"/>
    </row>
    <row r="16" spans="1:13" s="35" customFormat="1" ht="63" customHeight="1">
      <c r="A16" s="32" t="s">
        <v>110</v>
      </c>
      <c r="B16" s="33" t="s">
        <v>157</v>
      </c>
      <c r="C16" s="33" t="s">
        <v>156</v>
      </c>
      <c r="D16" s="33" t="s">
        <v>97</v>
      </c>
      <c r="E16" s="33" t="s">
        <v>159</v>
      </c>
      <c r="F16" s="114"/>
      <c r="G16" s="171" t="s">
        <v>116</v>
      </c>
      <c r="H16" s="172"/>
      <c r="I16" s="172"/>
      <c r="J16" s="172"/>
      <c r="K16" s="173"/>
      <c r="L16" s="34" t="s">
        <v>99</v>
      </c>
    </row>
    <row r="17" spans="1:18" ht="50.25" customHeight="1">
      <c r="A17" s="12" t="s">
        <v>215</v>
      </c>
      <c r="B17" s="117"/>
      <c r="C17" s="118"/>
      <c r="D17" s="119"/>
      <c r="E17" s="118"/>
      <c r="F17" s="38"/>
      <c r="G17" s="168"/>
      <c r="H17" s="169"/>
      <c r="I17" s="169"/>
      <c r="J17" s="170"/>
      <c r="K17" s="25">
        <f>B17*C17*D17</f>
        <v>0</v>
      </c>
      <c r="L17" s="16" t="s">
        <v>118</v>
      </c>
    </row>
    <row r="18" spans="1:18" ht="57" customHeight="1">
      <c r="A18" s="12" t="s">
        <v>216</v>
      </c>
      <c r="B18" s="117"/>
      <c r="C18" s="118"/>
      <c r="D18" s="119"/>
      <c r="E18" s="118"/>
      <c r="F18" s="38"/>
      <c r="G18" s="168"/>
      <c r="H18" s="169"/>
      <c r="I18" s="169"/>
      <c r="J18" s="170"/>
      <c r="K18" s="25">
        <f t="shared" ref="K18:K19" si="0">B18*C18*D18</f>
        <v>0</v>
      </c>
      <c r="L18" s="16" t="s">
        <v>119</v>
      </c>
    </row>
    <row r="19" spans="1:18" ht="80.25" customHeight="1">
      <c r="A19" s="12" t="s">
        <v>131</v>
      </c>
      <c r="B19" s="117"/>
      <c r="C19" s="118"/>
      <c r="D19" s="119"/>
      <c r="E19" s="38"/>
      <c r="F19" s="115"/>
      <c r="G19" s="168"/>
      <c r="H19" s="169"/>
      <c r="I19" s="169"/>
      <c r="J19" s="170"/>
      <c r="K19" s="25">
        <f t="shared" si="0"/>
        <v>0</v>
      </c>
      <c r="L19" s="16" t="s">
        <v>127</v>
      </c>
    </row>
    <row r="20" spans="1:18" ht="41.25" customHeight="1">
      <c r="A20" s="12" t="s">
        <v>221</v>
      </c>
      <c r="B20" s="117"/>
      <c r="C20" s="118"/>
      <c r="D20" s="120"/>
      <c r="E20" s="36"/>
      <c r="F20" s="38"/>
      <c r="G20" s="168"/>
      <c r="H20" s="169"/>
      <c r="I20" s="169"/>
      <c r="J20" s="170"/>
      <c r="K20" s="25">
        <f>B20*C20*D20</f>
        <v>0</v>
      </c>
      <c r="L20" s="16" t="s">
        <v>120</v>
      </c>
      <c r="M20" s="31">
        <v>1</v>
      </c>
      <c r="N20" s="31">
        <v>2</v>
      </c>
      <c r="O20" s="31">
        <v>3</v>
      </c>
      <c r="P20" s="31">
        <v>4</v>
      </c>
      <c r="Q20" s="31"/>
      <c r="R20" s="31"/>
    </row>
    <row r="21" spans="1:18" ht="73.5" customHeight="1">
      <c r="A21" s="168"/>
      <c r="B21" s="169"/>
      <c r="C21" s="169"/>
      <c r="D21" s="169"/>
      <c r="E21" s="169"/>
      <c r="F21" s="170"/>
      <c r="G21" s="193" t="s">
        <v>219</v>
      </c>
      <c r="H21" s="194"/>
      <c r="I21" s="194"/>
      <c r="J21" s="194"/>
      <c r="K21" s="25">
        <f>SUM(I36:K38)</f>
        <v>0</v>
      </c>
      <c r="L21" s="16" t="s">
        <v>128</v>
      </c>
    </row>
    <row r="22" spans="1:18" ht="55.5" customHeight="1">
      <c r="A22" s="227" t="s">
        <v>222</v>
      </c>
      <c r="B22" s="228"/>
      <c r="C22" s="228"/>
      <c r="D22" s="228"/>
      <c r="E22" s="228"/>
      <c r="F22" s="228"/>
      <c r="G22" s="228"/>
      <c r="H22" s="228"/>
      <c r="I22" s="228"/>
      <c r="J22" s="228"/>
      <c r="K22" s="229"/>
      <c r="L22" s="16"/>
    </row>
    <row r="23" spans="1:18" s="35" customFormat="1" ht="63" customHeight="1">
      <c r="A23" s="32" t="s">
        <v>134</v>
      </c>
      <c r="B23" s="33" t="s">
        <v>98</v>
      </c>
      <c r="C23" s="33" t="s">
        <v>150</v>
      </c>
      <c r="D23" s="33" t="s">
        <v>97</v>
      </c>
      <c r="E23" s="33" t="s">
        <v>159</v>
      </c>
      <c r="F23" s="116"/>
      <c r="G23" s="171" t="s">
        <v>116</v>
      </c>
      <c r="H23" s="172"/>
      <c r="I23" s="172"/>
      <c r="J23" s="172"/>
      <c r="K23" s="173"/>
      <c r="L23" s="34" t="s">
        <v>99</v>
      </c>
    </row>
    <row r="24" spans="1:18" ht="50.25" customHeight="1">
      <c r="A24" s="12" t="s">
        <v>108</v>
      </c>
      <c r="B24" s="117"/>
      <c r="C24" s="118"/>
      <c r="D24" s="119"/>
      <c r="E24" s="118"/>
      <c r="F24" s="38"/>
      <c r="G24" s="168"/>
      <c r="H24" s="169"/>
      <c r="I24" s="169"/>
      <c r="J24" s="170"/>
      <c r="K24" s="25">
        <f t="shared" ref="K24:K27" si="1">B24*C24*D24</f>
        <v>0</v>
      </c>
      <c r="L24" s="16" t="s">
        <v>118</v>
      </c>
    </row>
    <row r="25" spans="1:18" ht="57" customHeight="1">
      <c r="A25" s="12" t="s">
        <v>109</v>
      </c>
      <c r="B25" s="117"/>
      <c r="C25" s="118"/>
      <c r="D25" s="119"/>
      <c r="E25" s="118"/>
      <c r="F25" s="38"/>
      <c r="G25" s="168"/>
      <c r="H25" s="169"/>
      <c r="I25" s="169"/>
      <c r="J25" s="170"/>
      <c r="K25" s="25">
        <f t="shared" si="1"/>
        <v>0</v>
      </c>
      <c r="L25" s="16" t="s">
        <v>119</v>
      </c>
    </row>
    <row r="26" spans="1:18" ht="80.25" customHeight="1">
      <c r="A26" s="12" t="s">
        <v>131</v>
      </c>
      <c r="B26" s="117"/>
      <c r="C26" s="118"/>
      <c r="D26" s="119"/>
      <c r="E26" s="38"/>
      <c r="F26" s="115"/>
      <c r="G26" s="168"/>
      <c r="H26" s="169"/>
      <c r="I26" s="169"/>
      <c r="J26" s="170"/>
      <c r="K26" s="25">
        <f t="shared" si="1"/>
        <v>0</v>
      </c>
      <c r="L26" s="16" t="s">
        <v>127</v>
      </c>
    </row>
    <row r="27" spans="1:18" ht="41.25" customHeight="1">
      <c r="A27" s="12" t="s">
        <v>58</v>
      </c>
      <c r="B27" s="117"/>
      <c r="C27" s="118"/>
      <c r="D27" s="120"/>
      <c r="E27" s="36"/>
      <c r="F27" s="38"/>
      <c r="G27" s="168"/>
      <c r="H27" s="169"/>
      <c r="I27" s="169"/>
      <c r="J27" s="170"/>
      <c r="K27" s="25">
        <f t="shared" si="1"/>
        <v>0</v>
      </c>
      <c r="L27" s="16" t="s">
        <v>120</v>
      </c>
      <c r="M27" s="31">
        <v>1</v>
      </c>
      <c r="N27" s="31">
        <v>2</v>
      </c>
      <c r="O27" s="31">
        <v>3</v>
      </c>
      <c r="P27" s="31">
        <v>4</v>
      </c>
      <c r="Q27" s="31"/>
      <c r="R27" s="31"/>
    </row>
    <row r="28" spans="1:18" s="35" customFormat="1" ht="63" customHeight="1">
      <c r="A28" s="32" t="s">
        <v>225</v>
      </c>
      <c r="B28" s="33" t="s">
        <v>98</v>
      </c>
      <c r="C28" s="33" t="s">
        <v>150</v>
      </c>
      <c r="D28" s="33" t="s">
        <v>97</v>
      </c>
      <c r="E28" s="33" t="s">
        <v>159</v>
      </c>
      <c r="F28" s="116"/>
      <c r="G28" s="171" t="s">
        <v>116</v>
      </c>
      <c r="H28" s="172"/>
      <c r="I28" s="172"/>
      <c r="J28" s="172"/>
      <c r="K28" s="173"/>
      <c r="L28" s="34" t="s">
        <v>99</v>
      </c>
    </row>
    <row r="29" spans="1:18" ht="50.25" customHeight="1">
      <c r="A29" s="12" t="s">
        <v>108</v>
      </c>
      <c r="B29" s="117"/>
      <c r="C29" s="118"/>
      <c r="D29" s="119"/>
      <c r="E29" s="118"/>
      <c r="F29" s="38"/>
      <c r="G29" s="168"/>
      <c r="H29" s="169"/>
      <c r="I29" s="169"/>
      <c r="J29" s="170"/>
      <c r="K29" s="25">
        <f t="shared" ref="K29:K32" si="2">B29*C29*D29</f>
        <v>0</v>
      </c>
      <c r="L29" s="16" t="s">
        <v>118</v>
      </c>
    </row>
    <row r="30" spans="1:18" ht="57" customHeight="1">
      <c r="A30" s="12" t="s">
        <v>109</v>
      </c>
      <c r="B30" s="117"/>
      <c r="C30" s="118"/>
      <c r="D30" s="119"/>
      <c r="E30" s="118"/>
      <c r="F30" s="38"/>
      <c r="G30" s="168"/>
      <c r="H30" s="169"/>
      <c r="I30" s="169"/>
      <c r="J30" s="170"/>
      <c r="K30" s="25">
        <f t="shared" si="2"/>
        <v>0</v>
      </c>
      <c r="L30" s="16" t="s">
        <v>119</v>
      </c>
    </row>
    <row r="31" spans="1:18" ht="80.25" customHeight="1">
      <c r="A31" s="12" t="s">
        <v>131</v>
      </c>
      <c r="B31" s="117"/>
      <c r="C31" s="118"/>
      <c r="D31" s="119"/>
      <c r="E31" s="38"/>
      <c r="F31" s="115"/>
      <c r="G31" s="168"/>
      <c r="H31" s="169"/>
      <c r="I31" s="169"/>
      <c r="J31" s="170"/>
      <c r="K31" s="25">
        <f t="shared" si="2"/>
        <v>0</v>
      </c>
      <c r="L31" s="16" t="s">
        <v>127</v>
      </c>
    </row>
    <row r="32" spans="1:18" ht="41.25" customHeight="1">
      <c r="A32" s="12" t="s">
        <v>58</v>
      </c>
      <c r="B32" s="117"/>
      <c r="C32" s="118"/>
      <c r="D32" s="120"/>
      <c r="E32" s="36"/>
      <c r="F32" s="38"/>
      <c r="G32" s="168"/>
      <c r="H32" s="169"/>
      <c r="I32" s="169"/>
      <c r="J32" s="170"/>
      <c r="K32" s="25">
        <f t="shared" si="2"/>
        <v>0</v>
      </c>
      <c r="L32" s="16" t="s">
        <v>120</v>
      </c>
      <c r="M32" s="31">
        <v>1</v>
      </c>
      <c r="N32" s="31">
        <v>2</v>
      </c>
      <c r="O32" s="31">
        <v>3</v>
      </c>
      <c r="P32" s="31">
        <v>4</v>
      </c>
      <c r="Q32" s="31"/>
      <c r="R32" s="31"/>
    </row>
    <row r="33" spans="1:12" ht="76.2" customHeight="1">
      <c r="A33" s="48" t="s">
        <v>209</v>
      </c>
      <c r="B33" s="147" t="s">
        <v>180</v>
      </c>
      <c r="C33" s="148"/>
      <c r="D33" s="148"/>
      <c r="E33" s="148"/>
      <c r="F33" s="148"/>
      <c r="G33" s="148"/>
      <c r="H33" s="148"/>
      <c r="I33" s="125"/>
    </row>
    <row r="34" spans="1:12" ht="40.799999999999997" customHeight="1">
      <c r="A34" s="145" t="s">
        <v>185</v>
      </c>
      <c r="B34" s="146"/>
      <c r="C34" s="146"/>
      <c r="D34" s="146"/>
      <c r="E34" s="146"/>
      <c r="F34" s="146"/>
      <c r="G34" s="146"/>
      <c r="H34" s="146"/>
      <c r="I34" s="167" t="s">
        <v>53</v>
      </c>
      <c r="J34" s="167"/>
      <c r="K34" s="167"/>
    </row>
    <row r="35" spans="1:12" ht="72.599999999999994" customHeight="1">
      <c r="A35" s="10" t="s">
        <v>124</v>
      </c>
      <c r="B35" s="14" t="s">
        <v>102</v>
      </c>
      <c r="C35" s="14" t="s">
        <v>103</v>
      </c>
      <c r="D35" s="14" t="s">
        <v>101</v>
      </c>
      <c r="E35" s="14" t="s">
        <v>104</v>
      </c>
      <c r="F35" s="14" t="s">
        <v>105</v>
      </c>
      <c r="G35" s="14" t="s">
        <v>107</v>
      </c>
      <c r="H35" s="14" t="s">
        <v>106</v>
      </c>
      <c r="I35" s="167"/>
      <c r="J35" s="167"/>
      <c r="K35" s="167"/>
      <c r="L35" s="16" t="s">
        <v>99</v>
      </c>
    </row>
    <row r="36" spans="1:12" ht="84" customHeight="1">
      <c r="A36" s="12" t="s">
        <v>121</v>
      </c>
      <c r="B36" s="118"/>
      <c r="C36" s="118"/>
      <c r="D36" s="131" t="e">
        <f>C36/B36</f>
        <v>#DIV/0!</v>
      </c>
      <c r="E36" s="132" t="e">
        <f>(D36-0.02)*B36</f>
        <v>#DIV/0!</v>
      </c>
      <c r="F36" s="121"/>
      <c r="G36" s="122"/>
      <c r="H36" s="123"/>
      <c r="I36" s="157">
        <f>F36*G36*H36</f>
        <v>0</v>
      </c>
      <c r="J36" s="157"/>
      <c r="K36" s="157"/>
    </row>
    <row r="37" spans="1:12" ht="84" customHeight="1">
      <c r="A37" s="12" t="s">
        <v>122</v>
      </c>
      <c r="B37" s="118"/>
      <c r="C37" s="118"/>
      <c r="D37" s="131" t="e">
        <f>C37/B37</f>
        <v>#DIV/0!</v>
      </c>
      <c r="E37" s="132" t="e">
        <f>(D37-0.02)*B37</f>
        <v>#DIV/0!</v>
      </c>
      <c r="F37" s="121"/>
      <c r="G37" s="122"/>
      <c r="H37" s="123"/>
      <c r="I37" s="157">
        <f>F37*G37*H37</f>
        <v>0</v>
      </c>
      <c r="J37" s="157"/>
      <c r="K37" s="157"/>
    </row>
    <row r="38" spans="1:12" ht="84" customHeight="1">
      <c r="A38" s="12" t="s">
        <v>123</v>
      </c>
      <c r="B38" s="224"/>
      <c r="C38" s="225"/>
      <c r="D38" s="225"/>
      <c r="E38" s="225"/>
      <c r="F38" s="225"/>
      <c r="G38" s="225"/>
      <c r="H38" s="225"/>
      <c r="I38" s="157">
        <v>0</v>
      </c>
      <c r="J38" s="157"/>
      <c r="K38" s="157"/>
    </row>
    <row r="39" spans="1:12" ht="64.8" customHeight="1">
      <c r="A39" s="226" t="s">
        <v>184</v>
      </c>
      <c r="B39" s="154"/>
      <c r="C39" s="154"/>
      <c r="D39" s="154"/>
      <c r="E39" s="154"/>
      <c r="F39" s="154"/>
      <c r="G39" s="154"/>
      <c r="H39" s="154"/>
      <c r="I39" s="159"/>
    </row>
  </sheetData>
  <sheetProtection algorithmName="SHA-512" hashValue="58I9ILIwKJDFxjqm3sN0EtVMSDMaORGQf/vb6Bs0cCXA2Q8q9L9NTdXcu6pAYERV/m0RRBoR90+xVaZslUiWEg==" saltValue="BIZGwy/nWkVXUZWIDBkP2g==" spinCount="100000" sheet="1" objects="1" scenarios="1"/>
  <mergeCells count="45">
    <mergeCell ref="A39:I39"/>
    <mergeCell ref="A34:H34"/>
    <mergeCell ref="I34:K35"/>
    <mergeCell ref="I36:K36"/>
    <mergeCell ref="I37:K37"/>
    <mergeCell ref="B38:H38"/>
    <mergeCell ref="I38:K38"/>
    <mergeCell ref="G28:K28"/>
    <mergeCell ref="G29:J29"/>
    <mergeCell ref="G30:J30"/>
    <mergeCell ref="G31:J31"/>
    <mergeCell ref="G32:J32"/>
    <mergeCell ref="B33:H33"/>
    <mergeCell ref="A22:K22"/>
    <mergeCell ref="G23:K23"/>
    <mergeCell ref="G24:J24"/>
    <mergeCell ref="G25:J25"/>
    <mergeCell ref="G26:J26"/>
    <mergeCell ref="G27:J27"/>
    <mergeCell ref="G17:J17"/>
    <mergeCell ref="G18:J18"/>
    <mergeCell ref="G19:J19"/>
    <mergeCell ref="G20:J20"/>
    <mergeCell ref="A21:F21"/>
    <mergeCell ref="G21:J21"/>
    <mergeCell ref="A13:D13"/>
    <mergeCell ref="E13:F13"/>
    <mergeCell ref="G13:J13"/>
    <mergeCell ref="B15:E15"/>
    <mergeCell ref="G15:K15"/>
    <mergeCell ref="G16:K16"/>
    <mergeCell ref="A11:D11"/>
    <mergeCell ref="E11:F11"/>
    <mergeCell ref="G11:J11"/>
    <mergeCell ref="A12:D12"/>
    <mergeCell ref="E12:F12"/>
    <mergeCell ref="G12:J12"/>
    <mergeCell ref="A4:K4"/>
    <mergeCell ref="L7:L8"/>
    <mergeCell ref="A9:D9"/>
    <mergeCell ref="E9:F9"/>
    <mergeCell ref="G9:J9"/>
    <mergeCell ref="A10:D10"/>
    <mergeCell ref="E10:F10"/>
    <mergeCell ref="G10:J10"/>
  </mergeCells>
  <phoneticPr fontId="42"/>
  <conditionalFormatting sqref="A17:A18">
    <cfRule type="expression" dxfId="132" priority="11">
      <formula>#REF!="×"</formula>
    </cfRule>
  </conditionalFormatting>
  <conditionalFormatting sqref="A19:A22">
    <cfRule type="expression" dxfId="131" priority="12">
      <formula>$F$4="×"</formula>
    </cfRule>
  </conditionalFormatting>
  <conditionalFormatting sqref="A24:A26">
    <cfRule type="expression" dxfId="130" priority="16">
      <formula>$F$4="×"</formula>
    </cfRule>
  </conditionalFormatting>
  <conditionalFormatting sqref="A29:A31">
    <cfRule type="expression" dxfId="129" priority="15">
      <formula>$F$4="×"</formula>
    </cfRule>
  </conditionalFormatting>
  <conditionalFormatting sqref="A27:E27">
    <cfRule type="expression" dxfId="128" priority="7">
      <formula>$F$4="×"</formula>
    </cfRule>
  </conditionalFormatting>
  <conditionalFormatting sqref="A32:E32">
    <cfRule type="expression" dxfId="127" priority="3">
      <formula>$F$4="×"</formula>
    </cfRule>
  </conditionalFormatting>
  <conditionalFormatting sqref="A36:H37">
    <cfRule type="expression" dxfId="126" priority="13">
      <formula>#REF!="×"</formula>
    </cfRule>
  </conditionalFormatting>
  <conditionalFormatting sqref="B19:D19 B26:D26 B31:D31">
    <cfRule type="expression" dxfId="125" priority="17">
      <formula>$F$4="×"</formula>
    </cfRule>
  </conditionalFormatting>
  <conditionalFormatting sqref="B17:E18">
    <cfRule type="expression" dxfId="124" priority="19">
      <formula>$F$4="×"</formula>
    </cfRule>
  </conditionalFormatting>
  <conditionalFormatting sqref="B20:E20">
    <cfRule type="expression" dxfId="123" priority="10">
      <formula>$F$4="×"</formula>
    </cfRule>
  </conditionalFormatting>
  <conditionalFormatting sqref="B24:E25">
    <cfRule type="expression" dxfId="122" priority="18">
      <formula>$F$4="×"</formula>
    </cfRule>
  </conditionalFormatting>
  <conditionalFormatting sqref="B29:E30">
    <cfRule type="expression" dxfId="121" priority="4">
      <formula>$F$4="×"</formula>
    </cfRule>
  </conditionalFormatting>
  <conditionalFormatting sqref="G17:G21">
    <cfRule type="expression" dxfId="120" priority="8">
      <formula>$F$4="×"</formula>
    </cfRule>
  </conditionalFormatting>
  <conditionalFormatting sqref="G24:G27">
    <cfRule type="expression" dxfId="119" priority="5">
      <formula>$F$4="×"</formula>
    </cfRule>
  </conditionalFormatting>
  <conditionalFormatting sqref="G29:G32">
    <cfRule type="expression" dxfId="118" priority="1">
      <formula>$F$4="×"</formula>
    </cfRule>
  </conditionalFormatting>
  <conditionalFormatting sqref="I36:I38 A38:B38">
    <cfRule type="expression" dxfId="117" priority="14">
      <formula>#REF!="×"</formula>
    </cfRule>
  </conditionalFormatting>
  <conditionalFormatting sqref="K17:K21">
    <cfRule type="expression" dxfId="116" priority="9">
      <formula>$F$4="×"</formula>
    </cfRule>
  </conditionalFormatting>
  <conditionalFormatting sqref="K24:K27">
    <cfRule type="expression" dxfId="115" priority="6">
      <formula>$F$4="×"</formula>
    </cfRule>
  </conditionalFormatting>
  <conditionalFormatting sqref="K29:K32">
    <cfRule type="expression" dxfId="114" priority="2">
      <formula>$F$4="×"</formula>
    </cfRule>
  </conditionalFormatting>
  <dataValidations count="2">
    <dataValidation type="list" allowBlank="1" showInputMessage="1" showErrorMessage="1" sqref="E11:F11" xr:uid="{AD631902-2E65-4352-B38D-0D07687F31DF}">
      <formula1>$M$1:$M$2</formula1>
    </dataValidation>
    <dataValidation type="list" allowBlank="1" showInputMessage="1" showErrorMessage="1" sqref="D20 D27 D32" xr:uid="{72184085-CEBA-4A4F-9965-3AFD952D8919}">
      <formula1>$M$20:$R$20</formula1>
    </dataValidation>
  </dataValidations>
  <printOptions horizontalCentered="1" verticalCentered="1"/>
  <pageMargins left="0.70866141732283472" right="0.70866141732283472" top="0.55118110236220474" bottom="0.15748031496062992" header="0.31496062992125984" footer="0.31496062992125984"/>
  <pageSetup paperSize="9" scale="47" fitToHeight="0" orientation="landscape" r:id="rId1"/>
  <rowBreaks count="2" manualBreakCount="2">
    <brk id="21" max="10" man="1"/>
    <brk id="32" max="10" man="1"/>
  </row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AD119-0C67-472D-A164-4875185987D0}">
  <sheetPr>
    <tabColor theme="4"/>
  </sheetPr>
  <dimension ref="A1:R39"/>
  <sheetViews>
    <sheetView view="pageBreakPreview" zoomScale="85" zoomScaleNormal="85" zoomScaleSheetLayoutView="85" workbookViewId="0">
      <selection activeCell="G18" sqref="G18:J18"/>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195</v>
      </c>
      <c r="B1" s="13"/>
      <c r="C1" s="13"/>
      <c r="D1" s="13"/>
      <c r="E1" s="13"/>
      <c r="G1" s="6"/>
      <c r="I1" s="124"/>
      <c r="J1" s="124"/>
      <c r="K1" s="125"/>
      <c r="M1" s="143" t="s">
        <v>231</v>
      </c>
    </row>
    <row r="2" spans="1:13" ht="25.5" customHeight="1">
      <c r="A2" s="52"/>
      <c r="B2" s="13"/>
      <c r="C2" s="13"/>
      <c r="D2" s="13"/>
      <c r="E2" s="13"/>
      <c r="G2" s="6"/>
      <c r="I2" s="124"/>
      <c r="J2" s="124"/>
      <c r="K2" s="53" t="s">
        <v>182</v>
      </c>
      <c r="L2" s="55"/>
      <c r="M2" s="144" t="s">
        <v>226</v>
      </c>
    </row>
    <row r="3" spans="1:13" ht="25.5" customHeight="1">
      <c r="A3" s="54" t="s">
        <v>152</v>
      </c>
      <c r="B3" s="13"/>
      <c r="C3" s="13"/>
      <c r="D3" s="13"/>
      <c r="E3" s="13"/>
      <c r="G3" s="6"/>
      <c r="I3" s="124"/>
      <c r="J3" s="124"/>
      <c r="K3" s="125"/>
      <c r="L3" s="55"/>
    </row>
    <row r="4" spans="1:13" ht="46.5" customHeight="1">
      <c r="A4" s="186" t="s">
        <v>153</v>
      </c>
      <c r="B4" s="187"/>
      <c r="C4" s="187"/>
      <c r="D4" s="187"/>
      <c r="E4" s="187"/>
      <c r="F4" s="187"/>
      <c r="G4" s="187"/>
      <c r="H4" s="187"/>
      <c r="I4" s="187"/>
      <c r="J4" s="187"/>
      <c r="K4" s="187"/>
      <c r="L4" s="40"/>
    </row>
    <row r="5" spans="1:13" ht="25.2" customHeight="1">
      <c r="A5" s="51"/>
      <c r="B5" s="13"/>
      <c r="C5" s="13"/>
      <c r="D5" s="13"/>
      <c r="E5" s="13"/>
      <c r="F5" s="13"/>
      <c r="G5" s="13"/>
      <c r="H5" s="13"/>
      <c r="I5" s="13"/>
      <c r="J5" s="13"/>
      <c r="K5" s="13"/>
      <c r="L5" s="40"/>
    </row>
    <row r="6" spans="1:13" ht="25.2" customHeight="1">
      <c r="A6" s="56" t="s">
        <v>229</v>
      </c>
      <c r="B6" s="57" t="s">
        <v>154</v>
      </c>
      <c r="C6" s="13"/>
      <c r="D6" s="13"/>
      <c r="E6" s="13"/>
      <c r="F6" s="13"/>
      <c r="G6" s="13"/>
      <c r="H6" s="13"/>
      <c r="I6" s="13"/>
      <c r="J6" s="13"/>
      <c r="K6" s="13"/>
      <c r="L6" s="40"/>
    </row>
    <row r="7" spans="1:13" ht="25.2" customHeight="1">
      <c r="A7" s="57" t="s">
        <v>155</v>
      </c>
      <c r="B7" s="13"/>
      <c r="C7" s="13"/>
      <c r="D7" s="13"/>
      <c r="E7" s="13"/>
      <c r="F7" s="13"/>
      <c r="G7" s="13"/>
      <c r="H7" s="13"/>
      <c r="I7" s="13"/>
      <c r="J7" s="13"/>
      <c r="K7" s="13"/>
      <c r="L7" s="188" t="s">
        <v>172</v>
      </c>
    </row>
    <row r="8" spans="1:13" ht="25.2" customHeight="1">
      <c r="A8" s="51"/>
      <c r="B8" s="13"/>
      <c r="C8" s="13"/>
      <c r="D8" s="13"/>
      <c r="E8" s="13"/>
      <c r="F8" s="13"/>
      <c r="G8" s="13"/>
      <c r="H8" s="13"/>
      <c r="I8" s="13"/>
      <c r="J8" s="13"/>
      <c r="K8" s="13"/>
      <c r="L8" s="188"/>
    </row>
    <row r="9" spans="1:13" ht="39.6" customHeight="1">
      <c r="A9" s="192" t="s">
        <v>192</v>
      </c>
      <c r="B9" s="192"/>
      <c r="C9" s="192"/>
      <c r="D9" s="192"/>
      <c r="E9" s="190"/>
      <c r="F9" s="190"/>
      <c r="G9" s="192" t="s">
        <v>114</v>
      </c>
      <c r="H9" s="192"/>
      <c r="I9" s="192"/>
      <c r="J9" s="192"/>
      <c r="K9" s="126">
        <f>SUM($K$17:$K$21)</f>
        <v>0</v>
      </c>
      <c r="L9" s="49" t="s">
        <v>135</v>
      </c>
    </row>
    <row r="10" spans="1:13" ht="39.6" customHeight="1">
      <c r="A10" s="192" t="s">
        <v>193</v>
      </c>
      <c r="B10" s="192"/>
      <c r="C10" s="192"/>
      <c r="D10" s="192"/>
      <c r="E10" s="190"/>
      <c r="F10" s="190"/>
      <c r="G10" s="192" t="s">
        <v>113</v>
      </c>
      <c r="H10" s="192"/>
      <c r="I10" s="192"/>
      <c r="J10" s="192"/>
      <c r="K10" s="58"/>
      <c r="L10" s="50" t="s">
        <v>147</v>
      </c>
    </row>
    <row r="11" spans="1:13" ht="39.6" customHeight="1">
      <c r="A11" s="206" t="s">
        <v>210</v>
      </c>
      <c r="B11" s="207"/>
      <c r="C11" s="207"/>
      <c r="D11" s="208"/>
      <c r="E11" s="198"/>
      <c r="F11" s="199"/>
      <c r="G11" s="192" t="s">
        <v>136</v>
      </c>
      <c r="H11" s="192"/>
      <c r="I11" s="192"/>
      <c r="J11" s="192"/>
      <c r="K11" s="126">
        <f>ROUNDDOWN(K9-K10,-3)</f>
        <v>0</v>
      </c>
      <c r="L11" s="113" t="s">
        <v>220</v>
      </c>
    </row>
    <row r="12" spans="1:13" ht="39.6" customHeight="1">
      <c r="A12" s="192" t="s">
        <v>139</v>
      </c>
      <c r="B12" s="192"/>
      <c r="C12" s="192"/>
      <c r="D12" s="192"/>
      <c r="E12" s="232" t="str">
        <f>IF(K11&gt;=K12,"○","×")</f>
        <v>○</v>
      </c>
      <c r="F12" s="232"/>
      <c r="G12" s="192" t="s">
        <v>115</v>
      </c>
      <c r="H12" s="192"/>
      <c r="I12" s="192"/>
      <c r="J12" s="192"/>
      <c r="K12" s="58"/>
      <c r="L12" s="49" t="s">
        <v>138</v>
      </c>
    </row>
    <row r="13" spans="1:13" ht="39.6" customHeight="1">
      <c r="A13" s="192" t="s">
        <v>60</v>
      </c>
      <c r="B13" s="192"/>
      <c r="C13" s="192"/>
      <c r="D13" s="192"/>
      <c r="E13" s="233">
        <f>K12-K13</f>
        <v>0</v>
      </c>
      <c r="F13" s="233"/>
      <c r="G13" s="211" t="s">
        <v>171</v>
      </c>
      <c r="H13" s="211"/>
      <c r="I13" s="211"/>
      <c r="J13" s="211"/>
      <c r="K13" s="126">
        <f>IF(ROUNDDOWN(K12-K11,-3)&lt;=0,0,ROUNDDOWN(K12-K11,-3))</f>
        <v>0</v>
      </c>
      <c r="L13" s="40" t="s">
        <v>117</v>
      </c>
    </row>
    <row r="14" spans="1:13" ht="16.2" customHeight="1">
      <c r="A14" s="127"/>
      <c r="B14" s="127"/>
      <c r="C14" s="127"/>
      <c r="D14" s="127"/>
      <c r="E14" s="128"/>
      <c r="F14" s="128"/>
      <c r="G14" s="129"/>
      <c r="H14" s="129"/>
      <c r="I14" s="129"/>
      <c r="J14" s="129"/>
      <c r="K14" s="130"/>
      <c r="L14" s="40"/>
    </row>
    <row r="15" spans="1:13" ht="41.25" customHeight="1">
      <c r="A15" s="109" t="s">
        <v>213</v>
      </c>
      <c r="B15" s="145" t="s">
        <v>214</v>
      </c>
      <c r="C15" s="146"/>
      <c r="D15" s="146"/>
      <c r="E15" s="204"/>
      <c r="F15" s="38"/>
      <c r="G15" s="145" t="s">
        <v>53</v>
      </c>
      <c r="H15" s="146"/>
      <c r="I15" s="146"/>
      <c r="J15" s="146"/>
      <c r="K15" s="204"/>
      <c r="L15" s="9"/>
    </row>
    <row r="16" spans="1:13" s="35" customFormat="1" ht="63" customHeight="1">
      <c r="A16" s="32" t="s">
        <v>110</v>
      </c>
      <c r="B16" s="33" t="s">
        <v>157</v>
      </c>
      <c r="C16" s="33" t="s">
        <v>156</v>
      </c>
      <c r="D16" s="33" t="s">
        <v>97</v>
      </c>
      <c r="E16" s="33" t="s">
        <v>159</v>
      </c>
      <c r="F16" s="114"/>
      <c r="G16" s="171" t="s">
        <v>116</v>
      </c>
      <c r="H16" s="172"/>
      <c r="I16" s="172"/>
      <c r="J16" s="172"/>
      <c r="K16" s="173"/>
      <c r="L16" s="34" t="s">
        <v>99</v>
      </c>
    </row>
    <row r="17" spans="1:18" ht="50.25" customHeight="1">
      <c r="A17" s="12" t="s">
        <v>215</v>
      </c>
      <c r="B17" s="117"/>
      <c r="C17" s="118"/>
      <c r="D17" s="119"/>
      <c r="E17" s="118"/>
      <c r="F17" s="38"/>
      <c r="G17" s="168"/>
      <c r="H17" s="169"/>
      <c r="I17" s="169"/>
      <c r="J17" s="170"/>
      <c r="K17" s="25">
        <f>B17*C17*D17</f>
        <v>0</v>
      </c>
      <c r="L17" s="16" t="s">
        <v>118</v>
      </c>
    </row>
    <row r="18" spans="1:18" ht="57" customHeight="1">
      <c r="A18" s="12" t="s">
        <v>216</v>
      </c>
      <c r="B18" s="117"/>
      <c r="C18" s="118"/>
      <c r="D18" s="119"/>
      <c r="E18" s="118"/>
      <c r="F18" s="38"/>
      <c r="G18" s="168"/>
      <c r="H18" s="169"/>
      <c r="I18" s="169"/>
      <c r="J18" s="170"/>
      <c r="K18" s="25">
        <f t="shared" ref="K18:K19" si="0">B18*C18*D18</f>
        <v>0</v>
      </c>
      <c r="L18" s="16" t="s">
        <v>119</v>
      </c>
    </row>
    <row r="19" spans="1:18" ht="80.25" customHeight="1">
      <c r="A19" s="12" t="s">
        <v>131</v>
      </c>
      <c r="B19" s="117"/>
      <c r="C19" s="118"/>
      <c r="D19" s="119"/>
      <c r="E19" s="38"/>
      <c r="F19" s="115"/>
      <c r="G19" s="168"/>
      <c r="H19" s="169"/>
      <c r="I19" s="169"/>
      <c r="J19" s="170"/>
      <c r="K19" s="25">
        <f t="shared" si="0"/>
        <v>0</v>
      </c>
      <c r="L19" s="16" t="s">
        <v>127</v>
      </c>
    </row>
    <row r="20" spans="1:18" ht="41.25" customHeight="1">
      <c r="A20" s="12" t="s">
        <v>221</v>
      </c>
      <c r="B20" s="117"/>
      <c r="C20" s="118"/>
      <c r="D20" s="120"/>
      <c r="E20" s="36"/>
      <c r="F20" s="38"/>
      <c r="G20" s="168"/>
      <c r="H20" s="169"/>
      <c r="I20" s="169"/>
      <c r="J20" s="170"/>
      <c r="K20" s="25">
        <f>B20*C20*D20</f>
        <v>0</v>
      </c>
      <c r="L20" s="16" t="s">
        <v>120</v>
      </c>
      <c r="M20" s="31">
        <v>1</v>
      </c>
      <c r="N20" s="31">
        <v>2</v>
      </c>
      <c r="O20" s="31">
        <v>3</v>
      </c>
      <c r="P20" s="31">
        <v>4</v>
      </c>
      <c r="Q20" s="31"/>
      <c r="R20" s="31"/>
    </row>
    <row r="21" spans="1:18" ht="73.5" customHeight="1">
      <c r="A21" s="168"/>
      <c r="B21" s="169"/>
      <c r="C21" s="169"/>
      <c r="D21" s="169"/>
      <c r="E21" s="169"/>
      <c r="F21" s="170"/>
      <c r="G21" s="193" t="s">
        <v>219</v>
      </c>
      <c r="H21" s="194"/>
      <c r="I21" s="194"/>
      <c r="J21" s="194"/>
      <c r="K21" s="25">
        <f>SUM(I36:K38)</f>
        <v>0</v>
      </c>
      <c r="L21" s="16" t="s">
        <v>128</v>
      </c>
    </row>
    <row r="22" spans="1:18" ht="55.5" customHeight="1">
      <c r="A22" s="227" t="s">
        <v>222</v>
      </c>
      <c r="B22" s="228"/>
      <c r="C22" s="228"/>
      <c r="D22" s="228"/>
      <c r="E22" s="228"/>
      <c r="F22" s="228"/>
      <c r="G22" s="228"/>
      <c r="H22" s="228"/>
      <c r="I22" s="228"/>
      <c r="J22" s="228"/>
      <c r="K22" s="229"/>
      <c r="L22" s="16"/>
    </row>
    <row r="23" spans="1:18" s="35" customFormat="1" ht="63" customHeight="1">
      <c r="A23" s="32" t="s">
        <v>134</v>
      </c>
      <c r="B23" s="33" t="s">
        <v>98</v>
      </c>
      <c r="C23" s="33" t="s">
        <v>150</v>
      </c>
      <c r="D23" s="33" t="s">
        <v>97</v>
      </c>
      <c r="E23" s="33" t="s">
        <v>159</v>
      </c>
      <c r="F23" s="116"/>
      <c r="G23" s="171" t="s">
        <v>116</v>
      </c>
      <c r="H23" s="172"/>
      <c r="I23" s="172"/>
      <c r="J23" s="172"/>
      <c r="K23" s="173"/>
      <c r="L23" s="34" t="s">
        <v>99</v>
      </c>
    </row>
    <row r="24" spans="1:18" ht="50.25" customHeight="1">
      <c r="A24" s="12" t="s">
        <v>108</v>
      </c>
      <c r="B24" s="117"/>
      <c r="C24" s="118"/>
      <c r="D24" s="119"/>
      <c r="E24" s="118"/>
      <c r="F24" s="38"/>
      <c r="G24" s="168"/>
      <c r="H24" s="169"/>
      <c r="I24" s="169"/>
      <c r="J24" s="170"/>
      <c r="K24" s="25">
        <f t="shared" ref="K24:K27" si="1">B24*C24*D24</f>
        <v>0</v>
      </c>
      <c r="L24" s="16" t="s">
        <v>118</v>
      </c>
    </row>
    <row r="25" spans="1:18" ht="57" customHeight="1">
      <c r="A25" s="12" t="s">
        <v>109</v>
      </c>
      <c r="B25" s="117"/>
      <c r="C25" s="118"/>
      <c r="D25" s="119"/>
      <c r="E25" s="118"/>
      <c r="F25" s="38"/>
      <c r="G25" s="168"/>
      <c r="H25" s="169"/>
      <c r="I25" s="169"/>
      <c r="J25" s="170"/>
      <c r="K25" s="25">
        <f t="shared" si="1"/>
        <v>0</v>
      </c>
      <c r="L25" s="16" t="s">
        <v>119</v>
      </c>
    </row>
    <row r="26" spans="1:18" ht="80.25" customHeight="1">
      <c r="A26" s="12" t="s">
        <v>131</v>
      </c>
      <c r="B26" s="117"/>
      <c r="C26" s="118"/>
      <c r="D26" s="119"/>
      <c r="E26" s="38"/>
      <c r="F26" s="115"/>
      <c r="G26" s="168"/>
      <c r="H26" s="169"/>
      <c r="I26" s="169"/>
      <c r="J26" s="170"/>
      <c r="K26" s="25">
        <f t="shared" si="1"/>
        <v>0</v>
      </c>
      <c r="L26" s="16" t="s">
        <v>127</v>
      </c>
    </row>
    <row r="27" spans="1:18" ht="41.25" customHeight="1">
      <c r="A27" s="12" t="s">
        <v>58</v>
      </c>
      <c r="B27" s="117"/>
      <c r="C27" s="118"/>
      <c r="D27" s="120"/>
      <c r="E27" s="36"/>
      <c r="F27" s="38"/>
      <c r="G27" s="168"/>
      <c r="H27" s="169"/>
      <c r="I27" s="169"/>
      <c r="J27" s="170"/>
      <c r="K27" s="25">
        <f t="shared" si="1"/>
        <v>0</v>
      </c>
      <c r="L27" s="16" t="s">
        <v>120</v>
      </c>
      <c r="M27" s="31">
        <v>1</v>
      </c>
      <c r="N27" s="31">
        <v>2</v>
      </c>
      <c r="O27" s="31">
        <v>3</v>
      </c>
      <c r="P27" s="31">
        <v>4</v>
      </c>
      <c r="Q27" s="31"/>
      <c r="R27" s="31"/>
    </row>
    <row r="28" spans="1:18" s="35" customFormat="1" ht="63" customHeight="1">
      <c r="A28" s="32" t="s">
        <v>225</v>
      </c>
      <c r="B28" s="33" t="s">
        <v>98</v>
      </c>
      <c r="C28" s="33" t="s">
        <v>150</v>
      </c>
      <c r="D28" s="33" t="s">
        <v>97</v>
      </c>
      <c r="E28" s="33" t="s">
        <v>159</v>
      </c>
      <c r="F28" s="116"/>
      <c r="G28" s="171" t="s">
        <v>116</v>
      </c>
      <c r="H28" s="172"/>
      <c r="I28" s="172"/>
      <c r="J28" s="172"/>
      <c r="K28" s="173"/>
      <c r="L28" s="34" t="s">
        <v>99</v>
      </c>
    </row>
    <row r="29" spans="1:18" ht="50.25" customHeight="1">
      <c r="A29" s="12" t="s">
        <v>108</v>
      </c>
      <c r="B29" s="117"/>
      <c r="C29" s="118"/>
      <c r="D29" s="119"/>
      <c r="E29" s="118"/>
      <c r="F29" s="38"/>
      <c r="G29" s="168"/>
      <c r="H29" s="169"/>
      <c r="I29" s="169"/>
      <c r="J29" s="170"/>
      <c r="K29" s="25">
        <f t="shared" ref="K29:K32" si="2">B29*C29*D29</f>
        <v>0</v>
      </c>
      <c r="L29" s="16" t="s">
        <v>118</v>
      </c>
    </row>
    <row r="30" spans="1:18" ht="57" customHeight="1">
      <c r="A30" s="12" t="s">
        <v>109</v>
      </c>
      <c r="B30" s="117"/>
      <c r="C30" s="118"/>
      <c r="D30" s="119"/>
      <c r="E30" s="118"/>
      <c r="F30" s="38"/>
      <c r="G30" s="168"/>
      <c r="H30" s="169"/>
      <c r="I30" s="169"/>
      <c r="J30" s="170"/>
      <c r="K30" s="25">
        <f t="shared" si="2"/>
        <v>0</v>
      </c>
      <c r="L30" s="16" t="s">
        <v>119</v>
      </c>
    </row>
    <row r="31" spans="1:18" ht="80.25" customHeight="1">
      <c r="A31" s="12" t="s">
        <v>131</v>
      </c>
      <c r="B31" s="117"/>
      <c r="C31" s="118"/>
      <c r="D31" s="119"/>
      <c r="E31" s="38"/>
      <c r="F31" s="115"/>
      <c r="G31" s="168"/>
      <c r="H31" s="169"/>
      <c r="I31" s="169"/>
      <c r="J31" s="170"/>
      <c r="K31" s="25">
        <f t="shared" si="2"/>
        <v>0</v>
      </c>
      <c r="L31" s="16" t="s">
        <v>127</v>
      </c>
    </row>
    <row r="32" spans="1:18" ht="41.25" customHeight="1">
      <c r="A32" s="12" t="s">
        <v>58</v>
      </c>
      <c r="B32" s="117"/>
      <c r="C32" s="118"/>
      <c r="D32" s="120"/>
      <c r="E32" s="36"/>
      <c r="F32" s="38"/>
      <c r="G32" s="168"/>
      <c r="H32" s="169"/>
      <c r="I32" s="169"/>
      <c r="J32" s="170"/>
      <c r="K32" s="25">
        <f t="shared" si="2"/>
        <v>0</v>
      </c>
      <c r="L32" s="16" t="s">
        <v>120</v>
      </c>
      <c r="M32" s="31">
        <v>1</v>
      </c>
      <c r="N32" s="31">
        <v>2</v>
      </c>
      <c r="O32" s="31">
        <v>3</v>
      </c>
      <c r="P32" s="31">
        <v>4</v>
      </c>
      <c r="Q32" s="31"/>
      <c r="R32" s="31"/>
    </row>
    <row r="33" spans="1:12" ht="76.2" customHeight="1">
      <c r="A33" s="48" t="s">
        <v>209</v>
      </c>
      <c r="B33" s="147" t="s">
        <v>180</v>
      </c>
      <c r="C33" s="148"/>
      <c r="D33" s="148"/>
      <c r="E33" s="148"/>
      <c r="F33" s="148"/>
      <c r="G33" s="148"/>
      <c r="H33" s="148"/>
      <c r="I33" s="125"/>
    </row>
    <row r="34" spans="1:12" ht="40.799999999999997" customHeight="1">
      <c r="A34" s="145" t="s">
        <v>185</v>
      </c>
      <c r="B34" s="146"/>
      <c r="C34" s="146"/>
      <c r="D34" s="146"/>
      <c r="E34" s="146"/>
      <c r="F34" s="146"/>
      <c r="G34" s="146"/>
      <c r="H34" s="146"/>
      <c r="I34" s="167" t="s">
        <v>53</v>
      </c>
      <c r="J34" s="167"/>
      <c r="K34" s="167"/>
    </row>
    <row r="35" spans="1:12" ht="72.599999999999994" customHeight="1">
      <c r="A35" s="10" t="s">
        <v>124</v>
      </c>
      <c r="B35" s="14" t="s">
        <v>102</v>
      </c>
      <c r="C35" s="14" t="s">
        <v>103</v>
      </c>
      <c r="D35" s="14" t="s">
        <v>101</v>
      </c>
      <c r="E35" s="14" t="s">
        <v>104</v>
      </c>
      <c r="F35" s="14" t="s">
        <v>105</v>
      </c>
      <c r="G35" s="14" t="s">
        <v>107</v>
      </c>
      <c r="H35" s="14" t="s">
        <v>106</v>
      </c>
      <c r="I35" s="167"/>
      <c r="J35" s="167"/>
      <c r="K35" s="167"/>
      <c r="L35" s="16" t="s">
        <v>99</v>
      </c>
    </row>
    <row r="36" spans="1:12" ht="84" customHeight="1">
      <c r="A36" s="12" t="s">
        <v>121</v>
      </c>
      <c r="B36" s="118"/>
      <c r="C36" s="118"/>
      <c r="D36" s="131" t="e">
        <f>C36/B36</f>
        <v>#DIV/0!</v>
      </c>
      <c r="E36" s="132" t="e">
        <f>(D36-0.02)*B36</f>
        <v>#DIV/0!</v>
      </c>
      <c r="F36" s="121"/>
      <c r="G36" s="122"/>
      <c r="H36" s="123"/>
      <c r="I36" s="157">
        <f>F36*G36*H36</f>
        <v>0</v>
      </c>
      <c r="J36" s="157"/>
      <c r="K36" s="157"/>
    </row>
    <row r="37" spans="1:12" ht="84" customHeight="1">
      <c r="A37" s="12" t="s">
        <v>122</v>
      </c>
      <c r="B37" s="118"/>
      <c r="C37" s="118"/>
      <c r="D37" s="131" t="e">
        <f>C37/B37</f>
        <v>#DIV/0!</v>
      </c>
      <c r="E37" s="132" t="e">
        <f>(D37-0.02)*B37</f>
        <v>#DIV/0!</v>
      </c>
      <c r="F37" s="121"/>
      <c r="G37" s="122"/>
      <c r="H37" s="123"/>
      <c r="I37" s="157">
        <f>F37*G37*H37</f>
        <v>0</v>
      </c>
      <c r="J37" s="157"/>
      <c r="K37" s="157"/>
    </row>
    <row r="38" spans="1:12" ht="84" customHeight="1">
      <c r="A38" s="12" t="s">
        <v>123</v>
      </c>
      <c r="B38" s="224"/>
      <c r="C38" s="225"/>
      <c r="D38" s="225"/>
      <c r="E38" s="225"/>
      <c r="F38" s="225"/>
      <c r="G38" s="225"/>
      <c r="H38" s="225"/>
      <c r="I38" s="157">
        <v>0</v>
      </c>
      <c r="J38" s="157"/>
      <c r="K38" s="157"/>
    </row>
    <row r="39" spans="1:12" ht="64.8" customHeight="1">
      <c r="A39" s="226" t="s">
        <v>184</v>
      </c>
      <c r="B39" s="154"/>
      <c r="C39" s="154"/>
      <c r="D39" s="154"/>
      <c r="E39" s="154"/>
      <c r="F39" s="154"/>
      <c r="G39" s="154"/>
      <c r="H39" s="154"/>
      <c r="I39" s="159"/>
    </row>
  </sheetData>
  <sheetProtection algorithmName="SHA-512" hashValue="58I9ILIwKJDFxjqm3sN0EtVMSDMaORGQf/vb6Bs0cCXA2Q8q9L9NTdXcu6pAYERV/m0RRBoR90+xVaZslUiWEg==" saltValue="BIZGwy/nWkVXUZWIDBkP2g==" spinCount="100000" sheet="1" objects="1" scenarios="1"/>
  <mergeCells count="45">
    <mergeCell ref="A39:I39"/>
    <mergeCell ref="A34:H34"/>
    <mergeCell ref="I34:K35"/>
    <mergeCell ref="I36:K36"/>
    <mergeCell ref="I37:K37"/>
    <mergeCell ref="B38:H38"/>
    <mergeCell ref="I38:K38"/>
    <mergeCell ref="G28:K28"/>
    <mergeCell ref="G29:J29"/>
    <mergeCell ref="G30:J30"/>
    <mergeCell ref="G31:J31"/>
    <mergeCell ref="G32:J32"/>
    <mergeCell ref="B33:H33"/>
    <mergeCell ref="A22:K22"/>
    <mergeCell ref="G23:K23"/>
    <mergeCell ref="G24:J24"/>
    <mergeCell ref="G25:J25"/>
    <mergeCell ref="G26:J26"/>
    <mergeCell ref="G27:J27"/>
    <mergeCell ref="G17:J17"/>
    <mergeCell ref="G18:J18"/>
    <mergeCell ref="G19:J19"/>
    <mergeCell ref="G20:J20"/>
    <mergeCell ref="A21:F21"/>
    <mergeCell ref="G21:J21"/>
    <mergeCell ref="A13:D13"/>
    <mergeCell ref="E13:F13"/>
    <mergeCell ref="G13:J13"/>
    <mergeCell ref="B15:E15"/>
    <mergeCell ref="G15:K15"/>
    <mergeCell ref="G16:K16"/>
    <mergeCell ref="A11:D11"/>
    <mergeCell ref="E11:F11"/>
    <mergeCell ref="G11:J11"/>
    <mergeCell ref="A12:D12"/>
    <mergeCell ref="E12:F12"/>
    <mergeCell ref="G12:J12"/>
    <mergeCell ref="A4:K4"/>
    <mergeCell ref="L7:L8"/>
    <mergeCell ref="A9:D9"/>
    <mergeCell ref="E9:F9"/>
    <mergeCell ref="G9:J9"/>
    <mergeCell ref="A10:D10"/>
    <mergeCell ref="E10:F10"/>
    <mergeCell ref="G10:J10"/>
  </mergeCells>
  <phoneticPr fontId="42"/>
  <conditionalFormatting sqref="A17:A18">
    <cfRule type="expression" dxfId="113" priority="11">
      <formula>#REF!="×"</formula>
    </cfRule>
  </conditionalFormatting>
  <conditionalFormatting sqref="A19:A22">
    <cfRule type="expression" dxfId="112" priority="12">
      <formula>$F$4="×"</formula>
    </cfRule>
  </conditionalFormatting>
  <conditionalFormatting sqref="A24:A26">
    <cfRule type="expression" dxfId="111" priority="16">
      <formula>$F$4="×"</formula>
    </cfRule>
  </conditionalFormatting>
  <conditionalFormatting sqref="A29:A31">
    <cfRule type="expression" dxfId="110" priority="15">
      <formula>$F$4="×"</formula>
    </cfRule>
  </conditionalFormatting>
  <conditionalFormatting sqref="A27:E27">
    <cfRule type="expression" dxfId="109" priority="7">
      <formula>$F$4="×"</formula>
    </cfRule>
  </conditionalFormatting>
  <conditionalFormatting sqref="A32:E32">
    <cfRule type="expression" dxfId="108" priority="3">
      <formula>$F$4="×"</formula>
    </cfRule>
  </conditionalFormatting>
  <conditionalFormatting sqref="A36:H37">
    <cfRule type="expression" dxfId="107" priority="13">
      <formula>#REF!="×"</formula>
    </cfRule>
  </conditionalFormatting>
  <conditionalFormatting sqref="B19:D19 B26:D26 B31:D31">
    <cfRule type="expression" dxfId="106" priority="17">
      <formula>$F$4="×"</formula>
    </cfRule>
  </conditionalFormatting>
  <conditionalFormatting sqref="B17:E18">
    <cfRule type="expression" dxfId="105" priority="19">
      <formula>$F$4="×"</formula>
    </cfRule>
  </conditionalFormatting>
  <conditionalFormatting sqref="B20:E20">
    <cfRule type="expression" dxfId="104" priority="10">
      <formula>$F$4="×"</formula>
    </cfRule>
  </conditionalFormatting>
  <conditionalFormatting sqref="B24:E25">
    <cfRule type="expression" dxfId="103" priority="18">
      <formula>$F$4="×"</formula>
    </cfRule>
  </conditionalFormatting>
  <conditionalFormatting sqref="B29:E30">
    <cfRule type="expression" dxfId="102" priority="4">
      <formula>$F$4="×"</formula>
    </cfRule>
  </conditionalFormatting>
  <conditionalFormatting sqref="G17:G21">
    <cfRule type="expression" dxfId="101" priority="8">
      <formula>$F$4="×"</formula>
    </cfRule>
  </conditionalFormatting>
  <conditionalFormatting sqref="G24:G27">
    <cfRule type="expression" dxfId="100" priority="5">
      <formula>$F$4="×"</formula>
    </cfRule>
  </conditionalFormatting>
  <conditionalFormatting sqref="G29:G32">
    <cfRule type="expression" dxfId="99" priority="1">
      <formula>$F$4="×"</formula>
    </cfRule>
  </conditionalFormatting>
  <conditionalFormatting sqref="I36:I38 A38:B38">
    <cfRule type="expression" dxfId="98" priority="14">
      <formula>#REF!="×"</formula>
    </cfRule>
  </conditionalFormatting>
  <conditionalFormatting sqref="K17:K21">
    <cfRule type="expression" dxfId="97" priority="9">
      <formula>$F$4="×"</formula>
    </cfRule>
  </conditionalFormatting>
  <conditionalFormatting sqref="K24:K27">
    <cfRule type="expression" dxfId="96" priority="6">
      <formula>$F$4="×"</formula>
    </cfRule>
  </conditionalFormatting>
  <conditionalFormatting sqref="K29:K32">
    <cfRule type="expression" dxfId="95" priority="2">
      <formula>$F$4="×"</formula>
    </cfRule>
  </conditionalFormatting>
  <dataValidations count="2">
    <dataValidation type="list" allowBlank="1" showInputMessage="1" showErrorMessage="1" sqref="E11:F11" xr:uid="{1AD5D067-9DAB-4A1A-8B38-81236D4F48CC}">
      <formula1>$M$1:$M$2</formula1>
    </dataValidation>
    <dataValidation type="list" allowBlank="1" showInputMessage="1" showErrorMessage="1" sqref="D20 D27 D32" xr:uid="{87890ED1-3B57-4F90-9DE3-38A6931F66F0}">
      <formula1>$M$20:$R$20</formula1>
    </dataValidation>
  </dataValidations>
  <printOptions horizontalCentered="1" verticalCentered="1"/>
  <pageMargins left="0.70866141732283472" right="0.70866141732283472" top="0.55118110236220474" bottom="0.15748031496062992" header="0.31496062992125984" footer="0.31496062992125984"/>
  <pageSetup paperSize="9" scale="47" fitToHeight="0" orientation="landscape" r:id="rId1"/>
  <rowBreaks count="2" manualBreakCount="2">
    <brk id="21" max="10" man="1"/>
    <brk id="32" max="10"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15867-8C70-4BEF-94F0-C0E613DE454B}">
  <sheetPr>
    <tabColor theme="4"/>
  </sheetPr>
  <dimension ref="A1:R39"/>
  <sheetViews>
    <sheetView view="pageBreakPreview" zoomScale="85" zoomScaleNormal="85" zoomScaleSheetLayoutView="85" workbookViewId="0">
      <selection activeCell="E9" sqref="E9:F9"/>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195</v>
      </c>
      <c r="B1" s="13"/>
      <c r="C1" s="13"/>
      <c r="D1" s="13"/>
      <c r="E1" s="13"/>
      <c r="G1" s="6"/>
      <c r="I1" s="124"/>
      <c r="J1" s="124"/>
      <c r="K1" s="125"/>
      <c r="M1" s="143" t="s">
        <v>231</v>
      </c>
    </row>
    <row r="2" spans="1:13" ht="25.5" customHeight="1">
      <c r="A2" s="52"/>
      <c r="B2" s="13"/>
      <c r="C2" s="13"/>
      <c r="D2" s="13"/>
      <c r="E2" s="13"/>
      <c r="G2" s="6"/>
      <c r="I2" s="124"/>
      <c r="J2" s="124"/>
      <c r="K2" s="53" t="s">
        <v>182</v>
      </c>
      <c r="L2" s="55"/>
      <c r="M2" s="144" t="s">
        <v>226</v>
      </c>
    </row>
    <row r="3" spans="1:13" ht="25.5" customHeight="1">
      <c r="A3" s="54" t="s">
        <v>152</v>
      </c>
      <c r="B3" s="13"/>
      <c r="C3" s="13"/>
      <c r="D3" s="13"/>
      <c r="E3" s="13"/>
      <c r="G3" s="6"/>
      <c r="I3" s="124"/>
      <c r="J3" s="124"/>
      <c r="K3" s="125"/>
      <c r="L3" s="55"/>
    </row>
    <row r="4" spans="1:13" ht="46.5" customHeight="1">
      <c r="A4" s="186" t="s">
        <v>153</v>
      </c>
      <c r="B4" s="187"/>
      <c r="C4" s="187"/>
      <c r="D4" s="187"/>
      <c r="E4" s="187"/>
      <c r="F4" s="187"/>
      <c r="G4" s="187"/>
      <c r="H4" s="187"/>
      <c r="I4" s="187"/>
      <c r="J4" s="187"/>
      <c r="K4" s="187"/>
      <c r="L4" s="40"/>
    </row>
    <row r="5" spans="1:13" ht="25.2" customHeight="1">
      <c r="A5" s="51"/>
      <c r="B5" s="13"/>
      <c r="C5" s="13"/>
      <c r="D5" s="13"/>
      <c r="E5" s="13"/>
      <c r="F5" s="13"/>
      <c r="G5" s="13"/>
      <c r="H5" s="13"/>
      <c r="I5" s="13"/>
      <c r="J5" s="13"/>
      <c r="K5" s="13"/>
      <c r="L5" s="40"/>
    </row>
    <row r="6" spans="1:13" ht="25.2" customHeight="1">
      <c r="A6" s="56" t="s">
        <v>229</v>
      </c>
      <c r="B6" s="57" t="s">
        <v>154</v>
      </c>
      <c r="C6" s="13"/>
      <c r="D6" s="13"/>
      <c r="E6" s="13"/>
      <c r="F6" s="13"/>
      <c r="G6" s="13"/>
      <c r="H6" s="13"/>
      <c r="I6" s="13"/>
      <c r="J6" s="13"/>
      <c r="K6" s="13"/>
      <c r="L6" s="40"/>
    </row>
    <row r="7" spans="1:13" ht="25.2" customHeight="1">
      <c r="A7" s="57" t="s">
        <v>155</v>
      </c>
      <c r="B7" s="13"/>
      <c r="C7" s="13"/>
      <c r="D7" s="13"/>
      <c r="E7" s="13"/>
      <c r="F7" s="13"/>
      <c r="G7" s="13"/>
      <c r="H7" s="13"/>
      <c r="I7" s="13"/>
      <c r="J7" s="13"/>
      <c r="K7" s="13"/>
      <c r="L7" s="188" t="s">
        <v>172</v>
      </c>
    </row>
    <row r="8" spans="1:13" ht="25.2" customHeight="1">
      <c r="A8" s="51"/>
      <c r="B8" s="13"/>
      <c r="C8" s="13"/>
      <c r="D8" s="13"/>
      <c r="E8" s="13"/>
      <c r="F8" s="13"/>
      <c r="G8" s="13"/>
      <c r="H8" s="13"/>
      <c r="I8" s="13"/>
      <c r="J8" s="13"/>
      <c r="K8" s="13"/>
      <c r="L8" s="188"/>
    </row>
    <row r="9" spans="1:13" ht="39.6" customHeight="1">
      <c r="A9" s="192" t="s">
        <v>192</v>
      </c>
      <c r="B9" s="192"/>
      <c r="C9" s="192"/>
      <c r="D9" s="192"/>
      <c r="E9" s="190"/>
      <c r="F9" s="190"/>
      <c r="G9" s="192" t="s">
        <v>114</v>
      </c>
      <c r="H9" s="192"/>
      <c r="I9" s="192"/>
      <c r="J9" s="192"/>
      <c r="K9" s="126">
        <f>SUM($K$17:$K$21)</f>
        <v>0</v>
      </c>
      <c r="L9" s="49" t="s">
        <v>135</v>
      </c>
    </row>
    <row r="10" spans="1:13" ht="39.6" customHeight="1">
      <c r="A10" s="192" t="s">
        <v>193</v>
      </c>
      <c r="B10" s="192"/>
      <c r="C10" s="192"/>
      <c r="D10" s="192"/>
      <c r="E10" s="190"/>
      <c r="F10" s="190"/>
      <c r="G10" s="192" t="s">
        <v>113</v>
      </c>
      <c r="H10" s="192"/>
      <c r="I10" s="192"/>
      <c r="J10" s="192"/>
      <c r="K10" s="58"/>
      <c r="L10" s="50" t="s">
        <v>147</v>
      </c>
    </row>
    <row r="11" spans="1:13" ht="39.6" customHeight="1">
      <c r="A11" s="206" t="s">
        <v>210</v>
      </c>
      <c r="B11" s="207"/>
      <c r="C11" s="207"/>
      <c r="D11" s="208"/>
      <c r="E11" s="198"/>
      <c r="F11" s="199"/>
      <c r="G11" s="192" t="s">
        <v>136</v>
      </c>
      <c r="H11" s="192"/>
      <c r="I11" s="192"/>
      <c r="J11" s="192"/>
      <c r="K11" s="126">
        <f>ROUNDDOWN(K9-K10,-3)</f>
        <v>0</v>
      </c>
      <c r="L11" s="113" t="s">
        <v>220</v>
      </c>
    </row>
    <row r="12" spans="1:13" ht="39.6" customHeight="1">
      <c r="A12" s="192" t="s">
        <v>139</v>
      </c>
      <c r="B12" s="192"/>
      <c r="C12" s="192"/>
      <c r="D12" s="192"/>
      <c r="E12" s="232" t="str">
        <f>IF(K11&gt;=K12,"○","×")</f>
        <v>○</v>
      </c>
      <c r="F12" s="232"/>
      <c r="G12" s="192" t="s">
        <v>115</v>
      </c>
      <c r="H12" s="192"/>
      <c r="I12" s="192"/>
      <c r="J12" s="192"/>
      <c r="K12" s="58"/>
      <c r="L12" s="49" t="s">
        <v>138</v>
      </c>
    </row>
    <row r="13" spans="1:13" ht="39.6" customHeight="1">
      <c r="A13" s="192" t="s">
        <v>60</v>
      </c>
      <c r="B13" s="192"/>
      <c r="C13" s="192"/>
      <c r="D13" s="192"/>
      <c r="E13" s="233">
        <f>K12-K13</f>
        <v>0</v>
      </c>
      <c r="F13" s="233"/>
      <c r="G13" s="211" t="s">
        <v>171</v>
      </c>
      <c r="H13" s="211"/>
      <c r="I13" s="211"/>
      <c r="J13" s="211"/>
      <c r="K13" s="126">
        <f>IF(ROUNDDOWN(K12-K11,-3)&lt;=0,0,ROUNDDOWN(K12-K11,-3))</f>
        <v>0</v>
      </c>
      <c r="L13" s="40" t="s">
        <v>117</v>
      </c>
    </row>
    <row r="14" spans="1:13" ht="16.2" customHeight="1">
      <c r="A14" s="127"/>
      <c r="B14" s="127"/>
      <c r="C14" s="127"/>
      <c r="D14" s="127"/>
      <c r="E14" s="128"/>
      <c r="F14" s="128"/>
      <c r="G14" s="129"/>
      <c r="H14" s="129"/>
      <c r="I14" s="129"/>
      <c r="J14" s="129"/>
      <c r="K14" s="130"/>
      <c r="L14" s="40"/>
    </row>
    <row r="15" spans="1:13" ht="41.25" customHeight="1">
      <c r="A15" s="109" t="s">
        <v>213</v>
      </c>
      <c r="B15" s="145" t="s">
        <v>214</v>
      </c>
      <c r="C15" s="146"/>
      <c r="D15" s="146"/>
      <c r="E15" s="204"/>
      <c r="F15" s="38"/>
      <c r="G15" s="145" t="s">
        <v>53</v>
      </c>
      <c r="H15" s="146"/>
      <c r="I15" s="146"/>
      <c r="J15" s="146"/>
      <c r="K15" s="204"/>
      <c r="L15" s="9"/>
    </row>
    <row r="16" spans="1:13" s="35" customFormat="1" ht="63" customHeight="1">
      <c r="A16" s="32" t="s">
        <v>110</v>
      </c>
      <c r="B16" s="33" t="s">
        <v>157</v>
      </c>
      <c r="C16" s="33" t="s">
        <v>156</v>
      </c>
      <c r="D16" s="33" t="s">
        <v>97</v>
      </c>
      <c r="E16" s="33" t="s">
        <v>159</v>
      </c>
      <c r="F16" s="114"/>
      <c r="G16" s="171" t="s">
        <v>116</v>
      </c>
      <c r="H16" s="172"/>
      <c r="I16" s="172"/>
      <c r="J16" s="172"/>
      <c r="K16" s="173"/>
      <c r="L16" s="34" t="s">
        <v>99</v>
      </c>
    </row>
    <row r="17" spans="1:18" ht="50.25" customHeight="1">
      <c r="A17" s="12" t="s">
        <v>215</v>
      </c>
      <c r="B17" s="117"/>
      <c r="C17" s="118"/>
      <c r="D17" s="119"/>
      <c r="E17" s="118"/>
      <c r="F17" s="38"/>
      <c r="G17" s="168"/>
      <c r="H17" s="169"/>
      <c r="I17" s="169"/>
      <c r="J17" s="170"/>
      <c r="K17" s="25">
        <f>B17*C17*D17</f>
        <v>0</v>
      </c>
      <c r="L17" s="16" t="s">
        <v>118</v>
      </c>
    </row>
    <row r="18" spans="1:18" ht="57" customHeight="1">
      <c r="A18" s="12" t="s">
        <v>216</v>
      </c>
      <c r="B18" s="117"/>
      <c r="C18" s="118"/>
      <c r="D18" s="119"/>
      <c r="E18" s="118"/>
      <c r="F18" s="38"/>
      <c r="G18" s="168"/>
      <c r="H18" s="169"/>
      <c r="I18" s="169"/>
      <c r="J18" s="170"/>
      <c r="K18" s="25">
        <f t="shared" ref="K18:K19" si="0">B18*C18*D18</f>
        <v>0</v>
      </c>
      <c r="L18" s="16" t="s">
        <v>119</v>
      </c>
    </row>
    <row r="19" spans="1:18" ht="80.25" customHeight="1">
      <c r="A19" s="12" t="s">
        <v>131</v>
      </c>
      <c r="B19" s="117"/>
      <c r="C19" s="118"/>
      <c r="D19" s="119"/>
      <c r="E19" s="38"/>
      <c r="F19" s="115"/>
      <c r="G19" s="168"/>
      <c r="H19" s="169"/>
      <c r="I19" s="169"/>
      <c r="J19" s="170"/>
      <c r="K19" s="25">
        <f t="shared" si="0"/>
        <v>0</v>
      </c>
      <c r="L19" s="16" t="s">
        <v>127</v>
      </c>
    </row>
    <row r="20" spans="1:18" ht="41.25" customHeight="1">
      <c r="A20" s="12" t="s">
        <v>221</v>
      </c>
      <c r="B20" s="117"/>
      <c r="C20" s="118"/>
      <c r="D20" s="120"/>
      <c r="E20" s="36"/>
      <c r="F20" s="38"/>
      <c r="G20" s="168"/>
      <c r="H20" s="169"/>
      <c r="I20" s="169"/>
      <c r="J20" s="170"/>
      <c r="K20" s="25">
        <f>B20*C20*D20</f>
        <v>0</v>
      </c>
      <c r="L20" s="16" t="s">
        <v>120</v>
      </c>
      <c r="M20" s="31">
        <v>1</v>
      </c>
      <c r="N20" s="31">
        <v>2</v>
      </c>
      <c r="O20" s="31">
        <v>3</v>
      </c>
      <c r="P20" s="31">
        <v>4</v>
      </c>
      <c r="Q20" s="31"/>
      <c r="R20" s="31"/>
    </row>
    <row r="21" spans="1:18" ht="73.5" customHeight="1">
      <c r="A21" s="168"/>
      <c r="B21" s="169"/>
      <c r="C21" s="169"/>
      <c r="D21" s="169"/>
      <c r="E21" s="169"/>
      <c r="F21" s="170"/>
      <c r="G21" s="193" t="s">
        <v>219</v>
      </c>
      <c r="H21" s="194"/>
      <c r="I21" s="194"/>
      <c r="J21" s="194"/>
      <c r="K21" s="25">
        <f>SUM(I36:K38)</f>
        <v>0</v>
      </c>
      <c r="L21" s="16" t="s">
        <v>128</v>
      </c>
    </row>
    <row r="22" spans="1:18" ht="55.5" customHeight="1">
      <c r="A22" s="227" t="s">
        <v>222</v>
      </c>
      <c r="B22" s="228"/>
      <c r="C22" s="228"/>
      <c r="D22" s="228"/>
      <c r="E22" s="228"/>
      <c r="F22" s="228"/>
      <c r="G22" s="228"/>
      <c r="H22" s="228"/>
      <c r="I22" s="228"/>
      <c r="J22" s="228"/>
      <c r="K22" s="229"/>
      <c r="L22" s="16"/>
    </row>
    <row r="23" spans="1:18" s="35" customFormat="1" ht="63" customHeight="1">
      <c r="A23" s="32" t="s">
        <v>134</v>
      </c>
      <c r="B23" s="33" t="s">
        <v>98</v>
      </c>
      <c r="C23" s="33" t="s">
        <v>150</v>
      </c>
      <c r="D23" s="33" t="s">
        <v>97</v>
      </c>
      <c r="E23" s="33" t="s">
        <v>159</v>
      </c>
      <c r="F23" s="116"/>
      <c r="G23" s="171" t="s">
        <v>116</v>
      </c>
      <c r="H23" s="172"/>
      <c r="I23" s="172"/>
      <c r="J23" s="172"/>
      <c r="K23" s="173"/>
      <c r="L23" s="34" t="s">
        <v>99</v>
      </c>
    </row>
    <row r="24" spans="1:18" ht="50.25" customHeight="1">
      <c r="A24" s="12" t="s">
        <v>108</v>
      </c>
      <c r="B24" s="117"/>
      <c r="C24" s="118"/>
      <c r="D24" s="119"/>
      <c r="E24" s="118"/>
      <c r="F24" s="38"/>
      <c r="G24" s="168"/>
      <c r="H24" s="169"/>
      <c r="I24" s="169"/>
      <c r="J24" s="170"/>
      <c r="K24" s="25">
        <f t="shared" ref="K24:K27" si="1">B24*C24*D24</f>
        <v>0</v>
      </c>
      <c r="L24" s="16" t="s">
        <v>118</v>
      </c>
    </row>
    <row r="25" spans="1:18" ht="57" customHeight="1">
      <c r="A25" s="12" t="s">
        <v>109</v>
      </c>
      <c r="B25" s="117"/>
      <c r="C25" s="118"/>
      <c r="D25" s="119"/>
      <c r="E25" s="118"/>
      <c r="F25" s="38"/>
      <c r="G25" s="168"/>
      <c r="H25" s="169"/>
      <c r="I25" s="169"/>
      <c r="J25" s="170"/>
      <c r="K25" s="25">
        <f t="shared" si="1"/>
        <v>0</v>
      </c>
      <c r="L25" s="16" t="s">
        <v>119</v>
      </c>
    </row>
    <row r="26" spans="1:18" ht="80.25" customHeight="1">
      <c r="A26" s="12" t="s">
        <v>131</v>
      </c>
      <c r="B26" s="117"/>
      <c r="C26" s="118"/>
      <c r="D26" s="119"/>
      <c r="E26" s="38"/>
      <c r="F26" s="115"/>
      <c r="G26" s="168"/>
      <c r="H26" s="169"/>
      <c r="I26" s="169"/>
      <c r="J26" s="170"/>
      <c r="K26" s="25">
        <f t="shared" si="1"/>
        <v>0</v>
      </c>
      <c r="L26" s="16" t="s">
        <v>127</v>
      </c>
    </row>
    <row r="27" spans="1:18" ht="41.25" customHeight="1">
      <c r="A27" s="12" t="s">
        <v>58</v>
      </c>
      <c r="B27" s="117"/>
      <c r="C27" s="118"/>
      <c r="D27" s="120"/>
      <c r="E27" s="36"/>
      <c r="F27" s="38"/>
      <c r="G27" s="168"/>
      <c r="H27" s="169"/>
      <c r="I27" s="169"/>
      <c r="J27" s="170"/>
      <c r="K27" s="25">
        <f t="shared" si="1"/>
        <v>0</v>
      </c>
      <c r="L27" s="16" t="s">
        <v>120</v>
      </c>
      <c r="M27" s="31">
        <v>1</v>
      </c>
      <c r="N27" s="31">
        <v>2</v>
      </c>
      <c r="O27" s="31">
        <v>3</v>
      </c>
      <c r="P27" s="31">
        <v>4</v>
      </c>
      <c r="Q27" s="31"/>
      <c r="R27" s="31"/>
    </row>
    <row r="28" spans="1:18" s="35" customFormat="1" ht="63" customHeight="1">
      <c r="A28" s="32" t="s">
        <v>225</v>
      </c>
      <c r="B28" s="33" t="s">
        <v>98</v>
      </c>
      <c r="C28" s="33" t="s">
        <v>150</v>
      </c>
      <c r="D28" s="33" t="s">
        <v>97</v>
      </c>
      <c r="E28" s="33" t="s">
        <v>159</v>
      </c>
      <c r="F28" s="116"/>
      <c r="G28" s="171" t="s">
        <v>116</v>
      </c>
      <c r="H28" s="172"/>
      <c r="I28" s="172"/>
      <c r="J28" s="172"/>
      <c r="K28" s="173"/>
      <c r="L28" s="34" t="s">
        <v>99</v>
      </c>
    </row>
    <row r="29" spans="1:18" ht="50.25" customHeight="1">
      <c r="A29" s="12" t="s">
        <v>108</v>
      </c>
      <c r="B29" s="117"/>
      <c r="C29" s="118"/>
      <c r="D29" s="119"/>
      <c r="E29" s="118"/>
      <c r="F29" s="38"/>
      <c r="G29" s="168"/>
      <c r="H29" s="169"/>
      <c r="I29" s="169"/>
      <c r="J29" s="170"/>
      <c r="K29" s="25">
        <f t="shared" ref="K29:K32" si="2">B29*C29*D29</f>
        <v>0</v>
      </c>
      <c r="L29" s="16" t="s">
        <v>118</v>
      </c>
    </row>
    <row r="30" spans="1:18" ht="57" customHeight="1">
      <c r="A30" s="12" t="s">
        <v>109</v>
      </c>
      <c r="B30" s="117"/>
      <c r="C30" s="118"/>
      <c r="D30" s="119"/>
      <c r="E30" s="118"/>
      <c r="F30" s="38"/>
      <c r="G30" s="168"/>
      <c r="H30" s="169"/>
      <c r="I30" s="169"/>
      <c r="J30" s="170"/>
      <c r="K30" s="25">
        <f t="shared" si="2"/>
        <v>0</v>
      </c>
      <c r="L30" s="16" t="s">
        <v>119</v>
      </c>
    </row>
    <row r="31" spans="1:18" ht="80.25" customHeight="1">
      <c r="A31" s="12" t="s">
        <v>131</v>
      </c>
      <c r="B31" s="117"/>
      <c r="C31" s="118"/>
      <c r="D31" s="119"/>
      <c r="E31" s="38"/>
      <c r="F31" s="115"/>
      <c r="G31" s="168"/>
      <c r="H31" s="169"/>
      <c r="I31" s="169"/>
      <c r="J31" s="170"/>
      <c r="K31" s="25">
        <f t="shared" si="2"/>
        <v>0</v>
      </c>
      <c r="L31" s="16" t="s">
        <v>127</v>
      </c>
    </row>
    <row r="32" spans="1:18" ht="41.25" customHeight="1">
      <c r="A32" s="12" t="s">
        <v>58</v>
      </c>
      <c r="B32" s="117"/>
      <c r="C32" s="118"/>
      <c r="D32" s="120"/>
      <c r="E32" s="36"/>
      <c r="F32" s="38"/>
      <c r="G32" s="168"/>
      <c r="H32" s="169"/>
      <c r="I32" s="169"/>
      <c r="J32" s="170"/>
      <c r="K32" s="25">
        <f t="shared" si="2"/>
        <v>0</v>
      </c>
      <c r="L32" s="16" t="s">
        <v>120</v>
      </c>
      <c r="M32" s="31">
        <v>1</v>
      </c>
      <c r="N32" s="31">
        <v>2</v>
      </c>
      <c r="O32" s="31">
        <v>3</v>
      </c>
      <c r="P32" s="31">
        <v>4</v>
      </c>
      <c r="Q32" s="31"/>
      <c r="R32" s="31"/>
    </row>
    <row r="33" spans="1:12" ht="76.2" customHeight="1">
      <c r="A33" s="48" t="s">
        <v>209</v>
      </c>
      <c r="B33" s="147" t="s">
        <v>180</v>
      </c>
      <c r="C33" s="148"/>
      <c r="D33" s="148"/>
      <c r="E33" s="148"/>
      <c r="F33" s="148"/>
      <c r="G33" s="148"/>
      <c r="H33" s="148"/>
      <c r="I33" s="125"/>
    </row>
    <row r="34" spans="1:12" ht="40.799999999999997" customHeight="1">
      <c r="A34" s="145" t="s">
        <v>185</v>
      </c>
      <c r="B34" s="146"/>
      <c r="C34" s="146"/>
      <c r="D34" s="146"/>
      <c r="E34" s="146"/>
      <c r="F34" s="146"/>
      <c r="G34" s="146"/>
      <c r="H34" s="146"/>
      <c r="I34" s="167" t="s">
        <v>53</v>
      </c>
      <c r="J34" s="167"/>
      <c r="K34" s="167"/>
    </row>
    <row r="35" spans="1:12" ht="72.599999999999994" customHeight="1">
      <c r="A35" s="10" t="s">
        <v>124</v>
      </c>
      <c r="B35" s="14" t="s">
        <v>102</v>
      </c>
      <c r="C35" s="14" t="s">
        <v>103</v>
      </c>
      <c r="D35" s="14" t="s">
        <v>101</v>
      </c>
      <c r="E35" s="14" t="s">
        <v>104</v>
      </c>
      <c r="F35" s="14" t="s">
        <v>105</v>
      </c>
      <c r="G35" s="14" t="s">
        <v>107</v>
      </c>
      <c r="H35" s="14" t="s">
        <v>106</v>
      </c>
      <c r="I35" s="167"/>
      <c r="J35" s="167"/>
      <c r="K35" s="167"/>
      <c r="L35" s="16" t="s">
        <v>99</v>
      </c>
    </row>
    <row r="36" spans="1:12" ht="84" customHeight="1">
      <c r="A36" s="12" t="s">
        <v>121</v>
      </c>
      <c r="B36" s="118"/>
      <c r="C36" s="118"/>
      <c r="D36" s="131" t="e">
        <f>C36/B36</f>
        <v>#DIV/0!</v>
      </c>
      <c r="E36" s="132" t="e">
        <f>(D36-0.02)*B36</f>
        <v>#DIV/0!</v>
      </c>
      <c r="F36" s="121"/>
      <c r="G36" s="122"/>
      <c r="H36" s="123"/>
      <c r="I36" s="157">
        <f>F36*G36*H36</f>
        <v>0</v>
      </c>
      <c r="J36" s="157"/>
      <c r="K36" s="157"/>
    </row>
    <row r="37" spans="1:12" ht="84" customHeight="1">
      <c r="A37" s="12" t="s">
        <v>122</v>
      </c>
      <c r="B37" s="118"/>
      <c r="C37" s="118"/>
      <c r="D37" s="131" t="e">
        <f>C37/B37</f>
        <v>#DIV/0!</v>
      </c>
      <c r="E37" s="132" t="e">
        <f>(D37-0.02)*B37</f>
        <v>#DIV/0!</v>
      </c>
      <c r="F37" s="121"/>
      <c r="G37" s="122"/>
      <c r="H37" s="123"/>
      <c r="I37" s="157">
        <f>F37*G37*H37</f>
        <v>0</v>
      </c>
      <c r="J37" s="157"/>
      <c r="K37" s="157"/>
    </row>
    <row r="38" spans="1:12" ht="84" customHeight="1">
      <c r="A38" s="12" t="s">
        <v>123</v>
      </c>
      <c r="B38" s="224"/>
      <c r="C38" s="225"/>
      <c r="D38" s="225"/>
      <c r="E38" s="225"/>
      <c r="F38" s="225"/>
      <c r="G38" s="225"/>
      <c r="H38" s="225"/>
      <c r="I38" s="157">
        <v>0</v>
      </c>
      <c r="J38" s="157"/>
      <c r="K38" s="157"/>
    </row>
    <row r="39" spans="1:12" ht="64.8" customHeight="1">
      <c r="A39" s="226" t="s">
        <v>184</v>
      </c>
      <c r="B39" s="154"/>
      <c r="C39" s="154"/>
      <c r="D39" s="154"/>
      <c r="E39" s="154"/>
      <c r="F39" s="154"/>
      <c r="G39" s="154"/>
      <c r="H39" s="154"/>
      <c r="I39" s="159"/>
    </row>
  </sheetData>
  <sheetProtection algorithmName="SHA-512" hashValue="58I9ILIwKJDFxjqm3sN0EtVMSDMaORGQf/vb6Bs0cCXA2Q8q9L9NTdXcu6pAYERV/m0RRBoR90+xVaZslUiWEg==" saltValue="BIZGwy/nWkVXUZWIDBkP2g==" spinCount="100000" sheet="1" objects="1" scenarios="1"/>
  <mergeCells count="45">
    <mergeCell ref="A39:I39"/>
    <mergeCell ref="A34:H34"/>
    <mergeCell ref="I34:K35"/>
    <mergeCell ref="I36:K36"/>
    <mergeCell ref="I37:K37"/>
    <mergeCell ref="B38:H38"/>
    <mergeCell ref="I38:K38"/>
    <mergeCell ref="G28:K28"/>
    <mergeCell ref="G29:J29"/>
    <mergeCell ref="G30:J30"/>
    <mergeCell ref="G31:J31"/>
    <mergeCell ref="G32:J32"/>
    <mergeCell ref="B33:H33"/>
    <mergeCell ref="A22:K22"/>
    <mergeCell ref="G23:K23"/>
    <mergeCell ref="G24:J24"/>
    <mergeCell ref="G25:J25"/>
    <mergeCell ref="G26:J26"/>
    <mergeCell ref="G27:J27"/>
    <mergeCell ref="G17:J17"/>
    <mergeCell ref="G18:J18"/>
    <mergeCell ref="G19:J19"/>
    <mergeCell ref="G20:J20"/>
    <mergeCell ref="A21:F21"/>
    <mergeCell ref="G21:J21"/>
    <mergeCell ref="A13:D13"/>
    <mergeCell ref="E13:F13"/>
    <mergeCell ref="G13:J13"/>
    <mergeCell ref="B15:E15"/>
    <mergeCell ref="G15:K15"/>
    <mergeCell ref="G16:K16"/>
    <mergeCell ref="A11:D11"/>
    <mergeCell ref="E11:F11"/>
    <mergeCell ref="G11:J11"/>
    <mergeCell ref="A12:D12"/>
    <mergeCell ref="E12:F12"/>
    <mergeCell ref="G12:J12"/>
    <mergeCell ref="A4:K4"/>
    <mergeCell ref="L7:L8"/>
    <mergeCell ref="A9:D9"/>
    <mergeCell ref="E9:F9"/>
    <mergeCell ref="G9:J9"/>
    <mergeCell ref="A10:D10"/>
    <mergeCell ref="E10:F10"/>
    <mergeCell ref="G10:J10"/>
  </mergeCells>
  <phoneticPr fontId="42"/>
  <conditionalFormatting sqref="A17:A18">
    <cfRule type="expression" dxfId="94" priority="11">
      <formula>#REF!="×"</formula>
    </cfRule>
  </conditionalFormatting>
  <conditionalFormatting sqref="A19:A22">
    <cfRule type="expression" dxfId="93" priority="12">
      <formula>$F$4="×"</formula>
    </cfRule>
  </conditionalFormatting>
  <conditionalFormatting sqref="A24:A26">
    <cfRule type="expression" dxfId="92" priority="16">
      <formula>$F$4="×"</formula>
    </cfRule>
  </conditionalFormatting>
  <conditionalFormatting sqref="A29:A31">
    <cfRule type="expression" dxfId="91" priority="15">
      <formula>$F$4="×"</formula>
    </cfRule>
  </conditionalFormatting>
  <conditionalFormatting sqref="A27:E27">
    <cfRule type="expression" dxfId="90" priority="7">
      <formula>$F$4="×"</formula>
    </cfRule>
  </conditionalFormatting>
  <conditionalFormatting sqref="A32:E32">
    <cfRule type="expression" dxfId="89" priority="3">
      <formula>$F$4="×"</formula>
    </cfRule>
  </conditionalFormatting>
  <conditionalFormatting sqref="A36:H37">
    <cfRule type="expression" dxfId="88" priority="13">
      <formula>#REF!="×"</formula>
    </cfRule>
  </conditionalFormatting>
  <conditionalFormatting sqref="B19:D19 B26:D26 B31:D31">
    <cfRule type="expression" dxfId="87" priority="17">
      <formula>$F$4="×"</formula>
    </cfRule>
  </conditionalFormatting>
  <conditionalFormatting sqref="B17:E18">
    <cfRule type="expression" dxfId="86" priority="19">
      <formula>$F$4="×"</formula>
    </cfRule>
  </conditionalFormatting>
  <conditionalFormatting sqref="B20:E20">
    <cfRule type="expression" dxfId="85" priority="10">
      <formula>$F$4="×"</formula>
    </cfRule>
  </conditionalFormatting>
  <conditionalFormatting sqref="B24:E25">
    <cfRule type="expression" dxfId="84" priority="18">
      <formula>$F$4="×"</formula>
    </cfRule>
  </conditionalFormatting>
  <conditionalFormatting sqref="B29:E30">
    <cfRule type="expression" dxfId="83" priority="4">
      <formula>$F$4="×"</formula>
    </cfRule>
  </conditionalFormatting>
  <conditionalFormatting sqref="G17:G21">
    <cfRule type="expression" dxfId="82" priority="8">
      <formula>$F$4="×"</formula>
    </cfRule>
  </conditionalFormatting>
  <conditionalFormatting sqref="G24:G27">
    <cfRule type="expression" dxfId="81" priority="5">
      <formula>$F$4="×"</formula>
    </cfRule>
  </conditionalFormatting>
  <conditionalFormatting sqref="G29:G32">
    <cfRule type="expression" dxfId="80" priority="1">
      <formula>$F$4="×"</formula>
    </cfRule>
  </conditionalFormatting>
  <conditionalFormatting sqref="I36:I38 A38:B38">
    <cfRule type="expression" dxfId="79" priority="14">
      <formula>#REF!="×"</formula>
    </cfRule>
  </conditionalFormatting>
  <conditionalFormatting sqref="K17:K21">
    <cfRule type="expression" dxfId="78" priority="9">
      <formula>$F$4="×"</formula>
    </cfRule>
  </conditionalFormatting>
  <conditionalFormatting sqref="K24:K27">
    <cfRule type="expression" dxfId="77" priority="6">
      <formula>$F$4="×"</formula>
    </cfRule>
  </conditionalFormatting>
  <conditionalFormatting sqref="K29:K32">
    <cfRule type="expression" dxfId="76" priority="2">
      <formula>$F$4="×"</formula>
    </cfRule>
  </conditionalFormatting>
  <dataValidations count="2">
    <dataValidation type="list" allowBlank="1" showInputMessage="1" showErrorMessage="1" sqref="D20 D27 D32" xr:uid="{E48E2F64-A0EB-4D35-8923-A83C61F78582}">
      <formula1>$M$20:$R$20</formula1>
    </dataValidation>
    <dataValidation type="list" allowBlank="1" showInputMessage="1" showErrorMessage="1" sqref="E11:F11" xr:uid="{5D6C8BFE-9793-4972-8510-B6EC89326578}">
      <formula1>$M$1:$M$2</formula1>
    </dataValidation>
  </dataValidations>
  <printOptions horizontalCentered="1" verticalCentered="1"/>
  <pageMargins left="0.70866141732283472" right="0.70866141732283472" top="0.55118110236220474" bottom="0.15748031496062992" header="0.31496062992125984" footer="0.31496062992125984"/>
  <pageSetup paperSize="9" scale="47" fitToHeight="0" orientation="landscape" r:id="rId1"/>
  <rowBreaks count="2" manualBreakCount="2">
    <brk id="21" max="10" man="1"/>
    <brk id="32" max="10"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F293F-80EB-49CB-B0CB-93646D4F5EEF}">
  <sheetPr>
    <tabColor theme="4"/>
  </sheetPr>
  <dimension ref="A1:R39"/>
  <sheetViews>
    <sheetView view="pageBreakPreview" zoomScale="85" zoomScaleNormal="85" zoomScaleSheetLayoutView="85" workbookViewId="0">
      <selection activeCell="G18" sqref="G18:J18"/>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195</v>
      </c>
      <c r="B1" s="13"/>
      <c r="C1" s="13"/>
      <c r="D1" s="13"/>
      <c r="E1" s="13"/>
      <c r="G1" s="6"/>
      <c r="I1" s="124"/>
      <c r="J1" s="124"/>
      <c r="K1" s="125"/>
      <c r="M1" s="143" t="s">
        <v>231</v>
      </c>
    </row>
    <row r="2" spans="1:13" ht="25.5" customHeight="1">
      <c r="A2" s="52"/>
      <c r="B2" s="13"/>
      <c r="C2" s="13"/>
      <c r="D2" s="13"/>
      <c r="E2" s="13"/>
      <c r="G2" s="6"/>
      <c r="I2" s="124"/>
      <c r="J2" s="124"/>
      <c r="K2" s="53" t="s">
        <v>182</v>
      </c>
      <c r="L2" s="55"/>
      <c r="M2" s="144" t="s">
        <v>226</v>
      </c>
    </row>
    <row r="3" spans="1:13" ht="25.5" customHeight="1">
      <c r="A3" s="54" t="s">
        <v>152</v>
      </c>
      <c r="B3" s="13"/>
      <c r="C3" s="13"/>
      <c r="D3" s="13"/>
      <c r="E3" s="13"/>
      <c r="G3" s="6"/>
      <c r="I3" s="124"/>
      <c r="J3" s="124"/>
      <c r="K3" s="125"/>
      <c r="L3" s="55"/>
    </row>
    <row r="4" spans="1:13" ht="46.5" customHeight="1">
      <c r="A4" s="186" t="s">
        <v>153</v>
      </c>
      <c r="B4" s="187"/>
      <c r="C4" s="187"/>
      <c r="D4" s="187"/>
      <c r="E4" s="187"/>
      <c r="F4" s="187"/>
      <c r="G4" s="187"/>
      <c r="H4" s="187"/>
      <c r="I4" s="187"/>
      <c r="J4" s="187"/>
      <c r="K4" s="187"/>
      <c r="L4" s="40"/>
    </row>
    <row r="5" spans="1:13" ht="25.2" customHeight="1">
      <c r="A5" s="51"/>
      <c r="B5" s="13"/>
      <c r="C5" s="13"/>
      <c r="D5" s="13"/>
      <c r="E5" s="13"/>
      <c r="F5" s="13"/>
      <c r="G5" s="13"/>
      <c r="H5" s="13"/>
      <c r="I5" s="13"/>
      <c r="J5" s="13"/>
      <c r="K5" s="13"/>
      <c r="L5" s="40"/>
    </row>
    <row r="6" spans="1:13" ht="25.2" customHeight="1">
      <c r="A6" s="56" t="s">
        <v>229</v>
      </c>
      <c r="B6" s="57" t="s">
        <v>154</v>
      </c>
      <c r="C6" s="13"/>
      <c r="D6" s="13"/>
      <c r="E6" s="13"/>
      <c r="F6" s="13"/>
      <c r="G6" s="13"/>
      <c r="H6" s="13"/>
      <c r="I6" s="13"/>
      <c r="J6" s="13"/>
      <c r="K6" s="13"/>
      <c r="L6" s="40"/>
    </row>
    <row r="7" spans="1:13" ht="25.2" customHeight="1">
      <c r="A7" s="57" t="s">
        <v>155</v>
      </c>
      <c r="B7" s="13"/>
      <c r="C7" s="13"/>
      <c r="D7" s="13"/>
      <c r="E7" s="13"/>
      <c r="F7" s="13"/>
      <c r="G7" s="13"/>
      <c r="H7" s="13"/>
      <c r="I7" s="13"/>
      <c r="J7" s="13"/>
      <c r="K7" s="13"/>
      <c r="L7" s="188" t="s">
        <v>172</v>
      </c>
    </row>
    <row r="8" spans="1:13" ht="25.2" customHeight="1">
      <c r="A8" s="51"/>
      <c r="B8" s="13"/>
      <c r="C8" s="13"/>
      <c r="D8" s="13"/>
      <c r="E8" s="13"/>
      <c r="F8" s="13"/>
      <c r="G8" s="13"/>
      <c r="H8" s="13"/>
      <c r="I8" s="13"/>
      <c r="J8" s="13"/>
      <c r="K8" s="13"/>
      <c r="L8" s="188"/>
    </row>
    <row r="9" spans="1:13" ht="39.6" customHeight="1">
      <c r="A9" s="192" t="s">
        <v>192</v>
      </c>
      <c r="B9" s="192"/>
      <c r="C9" s="192"/>
      <c r="D9" s="192"/>
      <c r="E9" s="190"/>
      <c r="F9" s="190"/>
      <c r="G9" s="192" t="s">
        <v>114</v>
      </c>
      <c r="H9" s="192"/>
      <c r="I9" s="192"/>
      <c r="J9" s="192"/>
      <c r="K9" s="126">
        <f>SUM($K$17:$K$21)</f>
        <v>0</v>
      </c>
      <c r="L9" s="49" t="s">
        <v>135</v>
      </c>
    </row>
    <row r="10" spans="1:13" ht="39.6" customHeight="1">
      <c r="A10" s="192" t="s">
        <v>193</v>
      </c>
      <c r="B10" s="192"/>
      <c r="C10" s="192"/>
      <c r="D10" s="192"/>
      <c r="E10" s="190"/>
      <c r="F10" s="190"/>
      <c r="G10" s="192" t="s">
        <v>113</v>
      </c>
      <c r="H10" s="192"/>
      <c r="I10" s="192"/>
      <c r="J10" s="192"/>
      <c r="K10" s="58"/>
      <c r="L10" s="50" t="s">
        <v>147</v>
      </c>
    </row>
    <row r="11" spans="1:13" ht="39.6" customHeight="1">
      <c r="A11" s="206" t="s">
        <v>210</v>
      </c>
      <c r="B11" s="207"/>
      <c r="C11" s="207"/>
      <c r="D11" s="208"/>
      <c r="E11" s="198"/>
      <c r="F11" s="199"/>
      <c r="G11" s="192" t="s">
        <v>136</v>
      </c>
      <c r="H11" s="192"/>
      <c r="I11" s="192"/>
      <c r="J11" s="192"/>
      <c r="K11" s="126">
        <f>ROUNDDOWN(K9-K10,-3)</f>
        <v>0</v>
      </c>
      <c r="L11" s="113" t="s">
        <v>220</v>
      </c>
    </row>
    <row r="12" spans="1:13" ht="39.6" customHeight="1">
      <c r="A12" s="192" t="s">
        <v>139</v>
      </c>
      <c r="B12" s="192"/>
      <c r="C12" s="192"/>
      <c r="D12" s="192"/>
      <c r="E12" s="232" t="str">
        <f>IF(K11&gt;=K12,"○","×")</f>
        <v>○</v>
      </c>
      <c r="F12" s="232"/>
      <c r="G12" s="192" t="s">
        <v>115</v>
      </c>
      <c r="H12" s="192"/>
      <c r="I12" s="192"/>
      <c r="J12" s="192"/>
      <c r="K12" s="58"/>
      <c r="L12" s="49" t="s">
        <v>138</v>
      </c>
    </row>
    <row r="13" spans="1:13" ht="39.6" customHeight="1">
      <c r="A13" s="192" t="s">
        <v>60</v>
      </c>
      <c r="B13" s="192"/>
      <c r="C13" s="192"/>
      <c r="D13" s="192"/>
      <c r="E13" s="233">
        <f>K12-K13</f>
        <v>0</v>
      </c>
      <c r="F13" s="233"/>
      <c r="G13" s="211" t="s">
        <v>171</v>
      </c>
      <c r="H13" s="211"/>
      <c r="I13" s="211"/>
      <c r="J13" s="211"/>
      <c r="K13" s="126">
        <f>IF(ROUNDDOWN(K12-K11,-3)&lt;=0,0,ROUNDDOWN(K12-K11,-3))</f>
        <v>0</v>
      </c>
      <c r="L13" s="40" t="s">
        <v>117</v>
      </c>
    </row>
    <row r="14" spans="1:13" ht="16.2" customHeight="1">
      <c r="A14" s="127"/>
      <c r="B14" s="127"/>
      <c r="C14" s="127"/>
      <c r="D14" s="127"/>
      <c r="E14" s="128"/>
      <c r="F14" s="128"/>
      <c r="G14" s="129"/>
      <c r="H14" s="129"/>
      <c r="I14" s="129"/>
      <c r="J14" s="129"/>
      <c r="K14" s="130"/>
      <c r="L14" s="40"/>
    </row>
    <row r="15" spans="1:13" ht="41.25" customHeight="1">
      <c r="A15" s="109" t="s">
        <v>213</v>
      </c>
      <c r="B15" s="145" t="s">
        <v>214</v>
      </c>
      <c r="C15" s="146"/>
      <c r="D15" s="146"/>
      <c r="E15" s="204"/>
      <c r="F15" s="38"/>
      <c r="G15" s="145" t="s">
        <v>53</v>
      </c>
      <c r="H15" s="146"/>
      <c r="I15" s="146"/>
      <c r="J15" s="146"/>
      <c r="K15" s="204"/>
      <c r="L15" s="9"/>
    </row>
    <row r="16" spans="1:13" s="35" customFormat="1" ht="63" customHeight="1">
      <c r="A16" s="32" t="s">
        <v>110</v>
      </c>
      <c r="B16" s="33" t="s">
        <v>157</v>
      </c>
      <c r="C16" s="33" t="s">
        <v>156</v>
      </c>
      <c r="D16" s="33" t="s">
        <v>97</v>
      </c>
      <c r="E16" s="33" t="s">
        <v>159</v>
      </c>
      <c r="F16" s="114"/>
      <c r="G16" s="171" t="s">
        <v>116</v>
      </c>
      <c r="H16" s="172"/>
      <c r="I16" s="172"/>
      <c r="J16" s="172"/>
      <c r="K16" s="173"/>
      <c r="L16" s="34" t="s">
        <v>99</v>
      </c>
    </row>
    <row r="17" spans="1:18" ht="50.25" customHeight="1">
      <c r="A17" s="12" t="s">
        <v>215</v>
      </c>
      <c r="B17" s="117"/>
      <c r="C17" s="118"/>
      <c r="D17" s="119"/>
      <c r="E17" s="118"/>
      <c r="F17" s="38"/>
      <c r="G17" s="168"/>
      <c r="H17" s="169"/>
      <c r="I17" s="169"/>
      <c r="J17" s="170"/>
      <c r="K17" s="25">
        <f>B17*C17*D17</f>
        <v>0</v>
      </c>
      <c r="L17" s="16" t="s">
        <v>118</v>
      </c>
    </row>
    <row r="18" spans="1:18" ht="57" customHeight="1">
      <c r="A18" s="12" t="s">
        <v>216</v>
      </c>
      <c r="B18" s="117"/>
      <c r="C18" s="118"/>
      <c r="D18" s="119"/>
      <c r="E18" s="118"/>
      <c r="F18" s="38"/>
      <c r="G18" s="168"/>
      <c r="H18" s="169"/>
      <c r="I18" s="169"/>
      <c r="J18" s="170"/>
      <c r="K18" s="25">
        <f t="shared" ref="K18:K19" si="0">B18*C18*D18</f>
        <v>0</v>
      </c>
      <c r="L18" s="16" t="s">
        <v>119</v>
      </c>
    </row>
    <row r="19" spans="1:18" ht="80.25" customHeight="1">
      <c r="A19" s="12" t="s">
        <v>131</v>
      </c>
      <c r="B19" s="117"/>
      <c r="C19" s="118"/>
      <c r="D19" s="119"/>
      <c r="E19" s="38"/>
      <c r="F19" s="115"/>
      <c r="G19" s="168"/>
      <c r="H19" s="169"/>
      <c r="I19" s="169"/>
      <c r="J19" s="170"/>
      <c r="K19" s="25">
        <f t="shared" si="0"/>
        <v>0</v>
      </c>
      <c r="L19" s="16" t="s">
        <v>127</v>
      </c>
    </row>
    <row r="20" spans="1:18" ht="41.25" customHeight="1">
      <c r="A20" s="12" t="s">
        <v>221</v>
      </c>
      <c r="B20" s="117"/>
      <c r="C20" s="118"/>
      <c r="D20" s="120"/>
      <c r="E20" s="36"/>
      <c r="F20" s="38"/>
      <c r="G20" s="168"/>
      <c r="H20" s="169"/>
      <c r="I20" s="169"/>
      <c r="J20" s="170"/>
      <c r="K20" s="25">
        <f>B20*C20*D20</f>
        <v>0</v>
      </c>
      <c r="L20" s="16" t="s">
        <v>120</v>
      </c>
      <c r="M20" s="31">
        <v>1</v>
      </c>
      <c r="N20" s="31">
        <v>2</v>
      </c>
      <c r="O20" s="31">
        <v>3</v>
      </c>
      <c r="P20" s="31">
        <v>4</v>
      </c>
      <c r="Q20" s="31"/>
      <c r="R20" s="31"/>
    </row>
    <row r="21" spans="1:18" ht="73.5" customHeight="1">
      <c r="A21" s="168"/>
      <c r="B21" s="169"/>
      <c r="C21" s="169"/>
      <c r="D21" s="169"/>
      <c r="E21" s="169"/>
      <c r="F21" s="170"/>
      <c r="G21" s="193" t="s">
        <v>219</v>
      </c>
      <c r="H21" s="194"/>
      <c r="I21" s="194"/>
      <c r="J21" s="194"/>
      <c r="K21" s="25">
        <f>SUM(I36:K38)</f>
        <v>0</v>
      </c>
      <c r="L21" s="16" t="s">
        <v>128</v>
      </c>
    </row>
    <row r="22" spans="1:18" ht="55.5" customHeight="1">
      <c r="A22" s="227" t="s">
        <v>222</v>
      </c>
      <c r="B22" s="228"/>
      <c r="C22" s="228"/>
      <c r="D22" s="228"/>
      <c r="E22" s="228"/>
      <c r="F22" s="228"/>
      <c r="G22" s="228"/>
      <c r="H22" s="228"/>
      <c r="I22" s="228"/>
      <c r="J22" s="228"/>
      <c r="K22" s="229"/>
      <c r="L22" s="16"/>
    </row>
    <row r="23" spans="1:18" s="35" customFormat="1" ht="63" customHeight="1">
      <c r="A23" s="32" t="s">
        <v>134</v>
      </c>
      <c r="B23" s="33" t="s">
        <v>98</v>
      </c>
      <c r="C23" s="33" t="s">
        <v>150</v>
      </c>
      <c r="D23" s="33" t="s">
        <v>97</v>
      </c>
      <c r="E23" s="33" t="s">
        <v>159</v>
      </c>
      <c r="F23" s="116"/>
      <c r="G23" s="171" t="s">
        <v>116</v>
      </c>
      <c r="H23" s="172"/>
      <c r="I23" s="172"/>
      <c r="J23" s="172"/>
      <c r="K23" s="173"/>
      <c r="L23" s="34" t="s">
        <v>99</v>
      </c>
    </row>
    <row r="24" spans="1:18" ht="50.25" customHeight="1">
      <c r="A24" s="12" t="s">
        <v>108</v>
      </c>
      <c r="B24" s="117"/>
      <c r="C24" s="118"/>
      <c r="D24" s="119"/>
      <c r="E24" s="118"/>
      <c r="F24" s="38"/>
      <c r="G24" s="168"/>
      <c r="H24" s="169"/>
      <c r="I24" s="169"/>
      <c r="J24" s="170"/>
      <c r="K24" s="25">
        <f t="shared" ref="K24:K27" si="1">B24*C24*D24</f>
        <v>0</v>
      </c>
      <c r="L24" s="16" t="s">
        <v>118</v>
      </c>
    </row>
    <row r="25" spans="1:18" ht="57" customHeight="1">
      <c r="A25" s="12" t="s">
        <v>109</v>
      </c>
      <c r="B25" s="117"/>
      <c r="C25" s="118"/>
      <c r="D25" s="119"/>
      <c r="E25" s="118"/>
      <c r="F25" s="38"/>
      <c r="G25" s="168"/>
      <c r="H25" s="169"/>
      <c r="I25" s="169"/>
      <c r="J25" s="170"/>
      <c r="K25" s="25">
        <f t="shared" si="1"/>
        <v>0</v>
      </c>
      <c r="L25" s="16" t="s">
        <v>119</v>
      </c>
    </row>
    <row r="26" spans="1:18" ht="80.25" customHeight="1">
      <c r="A26" s="12" t="s">
        <v>131</v>
      </c>
      <c r="B26" s="117"/>
      <c r="C26" s="118"/>
      <c r="D26" s="119"/>
      <c r="E26" s="38"/>
      <c r="F26" s="115"/>
      <c r="G26" s="168"/>
      <c r="H26" s="169"/>
      <c r="I26" s="169"/>
      <c r="J26" s="170"/>
      <c r="K26" s="25">
        <f t="shared" si="1"/>
        <v>0</v>
      </c>
      <c r="L26" s="16" t="s">
        <v>127</v>
      </c>
    </row>
    <row r="27" spans="1:18" ht="41.25" customHeight="1">
      <c r="A27" s="12" t="s">
        <v>58</v>
      </c>
      <c r="B27" s="117"/>
      <c r="C27" s="118"/>
      <c r="D27" s="120"/>
      <c r="E27" s="36"/>
      <c r="F27" s="38"/>
      <c r="G27" s="168"/>
      <c r="H27" s="169"/>
      <c r="I27" s="169"/>
      <c r="J27" s="170"/>
      <c r="K27" s="25">
        <f t="shared" si="1"/>
        <v>0</v>
      </c>
      <c r="L27" s="16" t="s">
        <v>120</v>
      </c>
      <c r="M27" s="31">
        <v>1</v>
      </c>
      <c r="N27" s="31">
        <v>2</v>
      </c>
      <c r="O27" s="31">
        <v>3</v>
      </c>
      <c r="P27" s="31">
        <v>4</v>
      </c>
      <c r="Q27" s="31"/>
      <c r="R27" s="31"/>
    </row>
    <row r="28" spans="1:18" s="35" customFormat="1" ht="63" customHeight="1">
      <c r="A28" s="32" t="s">
        <v>225</v>
      </c>
      <c r="B28" s="33" t="s">
        <v>98</v>
      </c>
      <c r="C28" s="33" t="s">
        <v>150</v>
      </c>
      <c r="D28" s="33" t="s">
        <v>97</v>
      </c>
      <c r="E28" s="33" t="s">
        <v>159</v>
      </c>
      <c r="F28" s="116"/>
      <c r="G28" s="171" t="s">
        <v>116</v>
      </c>
      <c r="H28" s="172"/>
      <c r="I28" s="172"/>
      <c r="J28" s="172"/>
      <c r="K28" s="173"/>
      <c r="L28" s="34" t="s">
        <v>99</v>
      </c>
    </row>
    <row r="29" spans="1:18" ht="50.25" customHeight="1">
      <c r="A29" s="12" t="s">
        <v>108</v>
      </c>
      <c r="B29" s="117"/>
      <c r="C29" s="118"/>
      <c r="D29" s="119"/>
      <c r="E29" s="118"/>
      <c r="F29" s="38"/>
      <c r="G29" s="168"/>
      <c r="H29" s="169"/>
      <c r="I29" s="169"/>
      <c r="J29" s="170"/>
      <c r="K29" s="25">
        <f t="shared" ref="K29:K32" si="2">B29*C29*D29</f>
        <v>0</v>
      </c>
      <c r="L29" s="16" t="s">
        <v>118</v>
      </c>
    </row>
    <row r="30" spans="1:18" ht="57" customHeight="1">
      <c r="A30" s="12" t="s">
        <v>109</v>
      </c>
      <c r="B30" s="117"/>
      <c r="C30" s="118"/>
      <c r="D30" s="119"/>
      <c r="E30" s="118"/>
      <c r="F30" s="38"/>
      <c r="G30" s="168"/>
      <c r="H30" s="169"/>
      <c r="I30" s="169"/>
      <c r="J30" s="170"/>
      <c r="K30" s="25">
        <f t="shared" si="2"/>
        <v>0</v>
      </c>
      <c r="L30" s="16" t="s">
        <v>119</v>
      </c>
    </row>
    <row r="31" spans="1:18" ht="80.25" customHeight="1">
      <c r="A31" s="12" t="s">
        <v>131</v>
      </c>
      <c r="B31" s="117"/>
      <c r="C31" s="118"/>
      <c r="D31" s="119"/>
      <c r="E31" s="38"/>
      <c r="F31" s="115"/>
      <c r="G31" s="168"/>
      <c r="H31" s="169"/>
      <c r="I31" s="169"/>
      <c r="J31" s="170"/>
      <c r="K31" s="25">
        <f t="shared" si="2"/>
        <v>0</v>
      </c>
      <c r="L31" s="16" t="s">
        <v>127</v>
      </c>
    </row>
    <row r="32" spans="1:18" ht="41.25" customHeight="1">
      <c r="A32" s="12" t="s">
        <v>58</v>
      </c>
      <c r="B32" s="117"/>
      <c r="C32" s="118"/>
      <c r="D32" s="120"/>
      <c r="E32" s="36"/>
      <c r="F32" s="38"/>
      <c r="G32" s="168"/>
      <c r="H32" s="169"/>
      <c r="I32" s="169"/>
      <c r="J32" s="170"/>
      <c r="K32" s="25">
        <f t="shared" si="2"/>
        <v>0</v>
      </c>
      <c r="L32" s="16" t="s">
        <v>120</v>
      </c>
      <c r="M32" s="31">
        <v>1</v>
      </c>
      <c r="N32" s="31">
        <v>2</v>
      </c>
      <c r="O32" s="31">
        <v>3</v>
      </c>
      <c r="P32" s="31">
        <v>4</v>
      </c>
      <c r="Q32" s="31"/>
      <c r="R32" s="31"/>
    </row>
    <row r="33" spans="1:12" ht="76.2" customHeight="1">
      <c r="A33" s="48" t="s">
        <v>209</v>
      </c>
      <c r="B33" s="147" t="s">
        <v>180</v>
      </c>
      <c r="C33" s="148"/>
      <c r="D33" s="148"/>
      <c r="E33" s="148"/>
      <c r="F33" s="148"/>
      <c r="G33" s="148"/>
      <c r="H33" s="148"/>
      <c r="I33" s="125"/>
    </row>
    <row r="34" spans="1:12" ht="40.799999999999997" customHeight="1">
      <c r="A34" s="145" t="s">
        <v>185</v>
      </c>
      <c r="B34" s="146"/>
      <c r="C34" s="146"/>
      <c r="D34" s="146"/>
      <c r="E34" s="146"/>
      <c r="F34" s="146"/>
      <c r="G34" s="146"/>
      <c r="H34" s="146"/>
      <c r="I34" s="167" t="s">
        <v>53</v>
      </c>
      <c r="J34" s="167"/>
      <c r="K34" s="167"/>
    </row>
    <row r="35" spans="1:12" ht="72.599999999999994" customHeight="1">
      <c r="A35" s="10" t="s">
        <v>124</v>
      </c>
      <c r="B35" s="14" t="s">
        <v>102</v>
      </c>
      <c r="C35" s="14" t="s">
        <v>103</v>
      </c>
      <c r="D35" s="14" t="s">
        <v>101</v>
      </c>
      <c r="E35" s="14" t="s">
        <v>104</v>
      </c>
      <c r="F35" s="14" t="s">
        <v>105</v>
      </c>
      <c r="G35" s="14" t="s">
        <v>107</v>
      </c>
      <c r="H35" s="14" t="s">
        <v>106</v>
      </c>
      <c r="I35" s="167"/>
      <c r="J35" s="167"/>
      <c r="K35" s="167"/>
      <c r="L35" s="16" t="s">
        <v>99</v>
      </c>
    </row>
    <row r="36" spans="1:12" ht="84" customHeight="1">
      <c r="A36" s="12" t="s">
        <v>121</v>
      </c>
      <c r="B36" s="118"/>
      <c r="C36" s="118"/>
      <c r="D36" s="131" t="e">
        <f>C36/B36</f>
        <v>#DIV/0!</v>
      </c>
      <c r="E36" s="132" t="e">
        <f>(D36-0.02)*B36</f>
        <v>#DIV/0!</v>
      </c>
      <c r="F36" s="121"/>
      <c r="G36" s="122"/>
      <c r="H36" s="123"/>
      <c r="I36" s="157">
        <f>F36*G36*H36</f>
        <v>0</v>
      </c>
      <c r="J36" s="157"/>
      <c r="K36" s="157"/>
    </row>
    <row r="37" spans="1:12" ht="84" customHeight="1">
      <c r="A37" s="12" t="s">
        <v>122</v>
      </c>
      <c r="B37" s="118"/>
      <c r="C37" s="118"/>
      <c r="D37" s="131" t="e">
        <f>C37/B37</f>
        <v>#DIV/0!</v>
      </c>
      <c r="E37" s="132" t="e">
        <f>(D37-0.02)*B37</f>
        <v>#DIV/0!</v>
      </c>
      <c r="F37" s="121"/>
      <c r="G37" s="122"/>
      <c r="H37" s="123"/>
      <c r="I37" s="157">
        <f>F37*G37*H37</f>
        <v>0</v>
      </c>
      <c r="J37" s="157"/>
      <c r="K37" s="157"/>
    </row>
    <row r="38" spans="1:12" ht="84" customHeight="1">
      <c r="A38" s="12" t="s">
        <v>123</v>
      </c>
      <c r="B38" s="224"/>
      <c r="C38" s="225"/>
      <c r="D38" s="225"/>
      <c r="E38" s="225"/>
      <c r="F38" s="225"/>
      <c r="G38" s="225"/>
      <c r="H38" s="225"/>
      <c r="I38" s="157">
        <v>0</v>
      </c>
      <c r="J38" s="157"/>
      <c r="K38" s="157"/>
    </row>
    <row r="39" spans="1:12" ht="64.8" customHeight="1">
      <c r="A39" s="226" t="s">
        <v>184</v>
      </c>
      <c r="B39" s="154"/>
      <c r="C39" s="154"/>
      <c r="D39" s="154"/>
      <c r="E39" s="154"/>
      <c r="F39" s="154"/>
      <c r="G39" s="154"/>
      <c r="H39" s="154"/>
      <c r="I39" s="159"/>
    </row>
  </sheetData>
  <sheetProtection algorithmName="SHA-512" hashValue="58I9ILIwKJDFxjqm3sN0EtVMSDMaORGQf/vb6Bs0cCXA2Q8q9L9NTdXcu6pAYERV/m0RRBoR90+xVaZslUiWEg==" saltValue="BIZGwy/nWkVXUZWIDBkP2g==" spinCount="100000" sheet="1" objects="1" scenarios="1"/>
  <mergeCells count="45">
    <mergeCell ref="A39:I39"/>
    <mergeCell ref="A34:H34"/>
    <mergeCell ref="I34:K35"/>
    <mergeCell ref="I36:K36"/>
    <mergeCell ref="I37:K37"/>
    <mergeCell ref="B38:H38"/>
    <mergeCell ref="I38:K38"/>
    <mergeCell ref="G28:K28"/>
    <mergeCell ref="G29:J29"/>
    <mergeCell ref="G30:J30"/>
    <mergeCell ref="G31:J31"/>
    <mergeCell ref="G32:J32"/>
    <mergeCell ref="B33:H33"/>
    <mergeCell ref="A22:K22"/>
    <mergeCell ref="G23:K23"/>
    <mergeCell ref="G24:J24"/>
    <mergeCell ref="G25:J25"/>
    <mergeCell ref="G26:J26"/>
    <mergeCell ref="G27:J27"/>
    <mergeCell ref="G17:J17"/>
    <mergeCell ref="G18:J18"/>
    <mergeCell ref="G19:J19"/>
    <mergeCell ref="G20:J20"/>
    <mergeCell ref="A21:F21"/>
    <mergeCell ref="G21:J21"/>
    <mergeCell ref="A13:D13"/>
    <mergeCell ref="E13:F13"/>
    <mergeCell ref="G13:J13"/>
    <mergeCell ref="B15:E15"/>
    <mergeCell ref="G15:K15"/>
    <mergeCell ref="G16:K16"/>
    <mergeCell ref="A11:D11"/>
    <mergeCell ref="E11:F11"/>
    <mergeCell ref="G11:J11"/>
    <mergeCell ref="A12:D12"/>
    <mergeCell ref="E12:F12"/>
    <mergeCell ref="G12:J12"/>
    <mergeCell ref="A4:K4"/>
    <mergeCell ref="L7:L8"/>
    <mergeCell ref="A9:D9"/>
    <mergeCell ref="E9:F9"/>
    <mergeCell ref="G9:J9"/>
    <mergeCell ref="A10:D10"/>
    <mergeCell ref="E10:F10"/>
    <mergeCell ref="G10:J10"/>
  </mergeCells>
  <phoneticPr fontId="42"/>
  <conditionalFormatting sqref="A17:A18">
    <cfRule type="expression" dxfId="75" priority="11">
      <formula>#REF!="×"</formula>
    </cfRule>
  </conditionalFormatting>
  <conditionalFormatting sqref="A19:A22">
    <cfRule type="expression" dxfId="74" priority="12">
      <formula>$F$4="×"</formula>
    </cfRule>
  </conditionalFormatting>
  <conditionalFormatting sqref="A24:A26">
    <cfRule type="expression" dxfId="73" priority="16">
      <formula>$F$4="×"</formula>
    </cfRule>
  </conditionalFormatting>
  <conditionalFormatting sqref="A29:A31">
    <cfRule type="expression" dxfId="72" priority="15">
      <formula>$F$4="×"</formula>
    </cfRule>
  </conditionalFormatting>
  <conditionalFormatting sqref="A27:E27">
    <cfRule type="expression" dxfId="71" priority="7">
      <formula>$F$4="×"</formula>
    </cfRule>
  </conditionalFormatting>
  <conditionalFormatting sqref="A32:E32">
    <cfRule type="expression" dxfId="70" priority="3">
      <formula>$F$4="×"</formula>
    </cfRule>
  </conditionalFormatting>
  <conditionalFormatting sqref="A36:H37">
    <cfRule type="expression" dxfId="69" priority="13">
      <formula>#REF!="×"</formula>
    </cfRule>
  </conditionalFormatting>
  <conditionalFormatting sqref="B19:D19 B26:D26 B31:D31">
    <cfRule type="expression" dxfId="68" priority="17">
      <formula>$F$4="×"</formula>
    </cfRule>
  </conditionalFormatting>
  <conditionalFormatting sqref="B17:E18">
    <cfRule type="expression" dxfId="67" priority="19">
      <formula>$F$4="×"</formula>
    </cfRule>
  </conditionalFormatting>
  <conditionalFormatting sqref="B20:E20">
    <cfRule type="expression" dxfId="66" priority="10">
      <formula>$F$4="×"</formula>
    </cfRule>
  </conditionalFormatting>
  <conditionalFormatting sqref="B24:E25">
    <cfRule type="expression" dxfId="65" priority="18">
      <formula>$F$4="×"</formula>
    </cfRule>
  </conditionalFormatting>
  <conditionalFormatting sqref="B29:E30">
    <cfRule type="expression" dxfId="64" priority="4">
      <formula>$F$4="×"</formula>
    </cfRule>
  </conditionalFormatting>
  <conditionalFormatting sqref="G17:G21">
    <cfRule type="expression" dxfId="63" priority="8">
      <formula>$F$4="×"</formula>
    </cfRule>
  </conditionalFormatting>
  <conditionalFormatting sqref="G24:G27">
    <cfRule type="expression" dxfId="62" priority="5">
      <formula>$F$4="×"</formula>
    </cfRule>
  </conditionalFormatting>
  <conditionalFormatting sqref="G29:G32">
    <cfRule type="expression" dxfId="61" priority="1">
      <formula>$F$4="×"</formula>
    </cfRule>
  </conditionalFormatting>
  <conditionalFormatting sqref="I36:I38 A38:B38">
    <cfRule type="expression" dxfId="60" priority="14">
      <formula>#REF!="×"</formula>
    </cfRule>
  </conditionalFormatting>
  <conditionalFormatting sqref="K17:K21">
    <cfRule type="expression" dxfId="59" priority="9">
      <formula>$F$4="×"</formula>
    </cfRule>
  </conditionalFormatting>
  <conditionalFormatting sqref="K24:K27">
    <cfRule type="expression" dxfId="58" priority="6">
      <formula>$F$4="×"</formula>
    </cfRule>
  </conditionalFormatting>
  <conditionalFormatting sqref="K29:K32">
    <cfRule type="expression" dxfId="57" priority="2">
      <formula>$F$4="×"</formula>
    </cfRule>
  </conditionalFormatting>
  <dataValidations count="2">
    <dataValidation type="list" allowBlank="1" showInputMessage="1" showErrorMessage="1" sqref="E11:F11" xr:uid="{5507006C-3DE3-4BC2-B61E-8449C5514DBA}">
      <formula1>$M$1:$M$2</formula1>
    </dataValidation>
    <dataValidation type="list" allowBlank="1" showInputMessage="1" showErrorMessage="1" sqref="D20 D27 D32" xr:uid="{1A8E07E9-EB21-478C-8143-A368971E35F2}">
      <formula1>$M$20:$R$20</formula1>
    </dataValidation>
  </dataValidations>
  <printOptions horizontalCentered="1" verticalCentered="1"/>
  <pageMargins left="0.70866141732283472" right="0.70866141732283472" top="0.55118110236220474" bottom="0.15748031496062992" header="0.31496062992125984" footer="0.31496062992125984"/>
  <pageSetup paperSize="9" scale="47" fitToHeight="0" orientation="landscape" r:id="rId1"/>
  <rowBreaks count="2" manualBreakCount="2">
    <brk id="21" max="10" man="1"/>
    <brk id="32" max="10"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1EFB1-0548-4486-9364-15BE7F2205F1}">
  <sheetPr>
    <tabColor theme="4"/>
  </sheetPr>
  <dimension ref="A1:R39"/>
  <sheetViews>
    <sheetView view="pageBreakPreview" zoomScale="85" zoomScaleNormal="85" zoomScaleSheetLayoutView="85" workbookViewId="0">
      <selection activeCell="G18" sqref="G18:J18"/>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195</v>
      </c>
      <c r="B1" s="13"/>
      <c r="C1" s="13"/>
      <c r="D1" s="13"/>
      <c r="E1" s="13"/>
      <c r="G1" s="6"/>
      <c r="I1" s="124"/>
      <c r="J1" s="124"/>
      <c r="K1" s="125"/>
      <c r="M1" s="143" t="s">
        <v>231</v>
      </c>
    </row>
    <row r="2" spans="1:13" ht="25.5" customHeight="1">
      <c r="A2" s="52"/>
      <c r="B2" s="13"/>
      <c r="C2" s="13"/>
      <c r="D2" s="13"/>
      <c r="E2" s="13"/>
      <c r="G2" s="6"/>
      <c r="I2" s="124"/>
      <c r="J2" s="124"/>
      <c r="K2" s="53" t="s">
        <v>182</v>
      </c>
      <c r="L2" s="55"/>
      <c r="M2" s="144" t="s">
        <v>226</v>
      </c>
    </row>
    <row r="3" spans="1:13" ht="25.5" customHeight="1">
      <c r="A3" s="54" t="s">
        <v>152</v>
      </c>
      <c r="B3" s="13"/>
      <c r="C3" s="13"/>
      <c r="D3" s="13"/>
      <c r="E3" s="13"/>
      <c r="G3" s="6"/>
      <c r="I3" s="124"/>
      <c r="J3" s="124"/>
      <c r="K3" s="125"/>
      <c r="L3" s="55"/>
    </row>
    <row r="4" spans="1:13" ht="46.5" customHeight="1">
      <c r="A4" s="186" t="s">
        <v>153</v>
      </c>
      <c r="B4" s="187"/>
      <c r="C4" s="187"/>
      <c r="D4" s="187"/>
      <c r="E4" s="187"/>
      <c r="F4" s="187"/>
      <c r="G4" s="187"/>
      <c r="H4" s="187"/>
      <c r="I4" s="187"/>
      <c r="J4" s="187"/>
      <c r="K4" s="187"/>
      <c r="L4" s="40"/>
    </row>
    <row r="5" spans="1:13" ht="25.2" customHeight="1">
      <c r="A5" s="51"/>
      <c r="B5" s="13"/>
      <c r="C5" s="13"/>
      <c r="D5" s="13"/>
      <c r="E5" s="13"/>
      <c r="F5" s="13"/>
      <c r="G5" s="13"/>
      <c r="H5" s="13"/>
      <c r="I5" s="13"/>
      <c r="J5" s="13"/>
      <c r="K5" s="13"/>
      <c r="L5" s="40"/>
    </row>
    <row r="6" spans="1:13" ht="25.2" customHeight="1">
      <c r="A6" s="56" t="s">
        <v>229</v>
      </c>
      <c r="B6" s="57" t="s">
        <v>154</v>
      </c>
      <c r="C6" s="13"/>
      <c r="D6" s="13"/>
      <c r="E6" s="13"/>
      <c r="F6" s="13"/>
      <c r="G6" s="13"/>
      <c r="H6" s="13"/>
      <c r="I6" s="13"/>
      <c r="J6" s="13"/>
      <c r="K6" s="13"/>
      <c r="L6" s="40"/>
    </row>
    <row r="7" spans="1:13" ht="25.2" customHeight="1">
      <c r="A7" s="57" t="s">
        <v>155</v>
      </c>
      <c r="B7" s="13"/>
      <c r="C7" s="13"/>
      <c r="D7" s="13"/>
      <c r="E7" s="13"/>
      <c r="F7" s="13"/>
      <c r="G7" s="13"/>
      <c r="H7" s="13"/>
      <c r="I7" s="13"/>
      <c r="J7" s="13"/>
      <c r="K7" s="13"/>
      <c r="L7" s="188" t="s">
        <v>172</v>
      </c>
    </row>
    <row r="8" spans="1:13" ht="25.2" customHeight="1">
      <c r="A8" s="51"/>
      <c r="B8" s="13"/>
      <c r="C8" s="13"/>
      <c r="D8" s="13"/>
      <c r="E8" s="13"/>
      <c r="F8" s="13"/>
      <c r="G8" s="13"/>
      <c r="H8" s="13"/>
      <c r="I8" s="13"/>
      <c r="J8" s="13"/>
      <c r="K8" s="13"/>
      <c r="L8" s="188"/>
    </row>
    <row r="9" spans="1:13" ht="39.6" customHeight="1">
      <c r="A9" s="192" t="s">
        <v>192</v>
      </c>
      <c r="B9" s="192"/>
      <c r="C9" s="192"/>
      <c r="D9" s="192"/>
      <c r="E9" s="190"/>
      <c r="F9" s="190"/>
      <c r="G9" s="192" t="s">
        <v>114</v>
      </c>
      <c r="H9" s="192"/>
      <c r="I9" s="192"/>
      <c r="J9" s="192"/>
      <c r="K9" s="126">
        <f>SUM($K$17:$K$21)</f>
        <v>0</v>
      </c>
      <c r="L9" s="49" t="s">
        <v>135</v>
      </c>
    </row>
    <row r="10" spans="1:13" ht="39.6" customHeight="1">
      <c r="A10" s="192" t="s">
        <v>193</v>
      </c>
      <c r="B10" s="192"/>
      <c r="C10" s="192"/>
      <c r="D10" s="192"/>
      <c r="E10" s="190"/>
      <c r="F10" s="190"/>
      <c r="G10" s="192" t="s">
        <v>113</v>
      </c>
      <c r="H10" s="192"/>
      <c r="I10" s="192"/>
      <c r="J10" s="192"/>
      <c r="K10" s="58"/>
      <c r="L10" s="50" t="s">
        <v>147</v>
      </c>
    </row>
    <row r="11" spans="1:13" ht="39.6" customHeight="1">
      <c r="A11" s="206" t="s">
        <v>210</v>
      </c>
      <c r="B11" s="207"/>
      <c r="C11" s="207"/>
      <c r="D11" s="208"/>
      <c r="E11" s="198"/>
      <c r="F11" s="199"/>
      <c r="G11" s="192" t="s">
        <v>136</v>
      </c>
      <c r="H11" s="192"/>
      <c r="I11" s="192"/>
      <c r="J11" s="192"/>
      <c r="K11" s="126">
        <f>ROUNDDOWN(K9-K10,-3)</f>
        <v>0</v>
      </c>
      <c r="L11" s="113" t="s">
        <v>220</v>
      </c>
    </row>
    <row r="12" spans="1:13" ht="39.6" customHeight="1">
      <c r="A12" s="192" t="s">
        <v>139</v>
      </c>
      <c r="B12" s="192"/>
      <c r="C12" s="192"/>
      <c r="D12" s="192"/>
      <c r="E12" s="232" t="str">
        <f>IF(K11&gt;=K12,"○","×")</f>
        <v>○</v>
      </c>
      <c r="F12" s="232"/>
      <c r="G12" s="192" t="s">
        <v>115</v>
      </c>
      <c r="H12" s="192"/>
      <c r="I12" s="192"/>
      <c r="J12" s="192"/>
      <c r="K12" s="58"/>
      <c r="L12" s="49" t="s">
        <v>138</v>
      </c>
    </row>
    <row r="13" spans="1:13" ht="39.6" customHeight="1">
      <c r="A13" s="192" t="s">
        <v>60</v>
      </c>
      <c r="B13" s="192"/>
      <c r="C13" s="192"/>
      <c r="D13" s="192"/>
      <c r="E13" s="233">
        <f>K12-K13</f>
        <v>0</v>
      </c>
      <c r="F13" s="233"/>
      <c r="G13" s="211" t="s">
        <v>171</v>
      </c>
      <c r="H13" s="211"/>
      <c r="I13" s="211"/>
      <c r="J13" s="211"/>
      <c r="K13" s="126">
        <f>IF(ROUNDDOWN(K12-K11,-3)&lt;=0,0,ROUNDDOWN(K12-K11,-3))</f>
        <v>0</v>
      </c>
      <c r="L13" s="40" t="s">
        <v>117</v>
      </c>
    </row>
    <row r="14" spans="1:13" ht="16.2" customHeight="1">
      <c r="A14" s="127"/>
      <c r="B14" s="127"/>
      <c r="C14" s="127"/>
      <c r="D14" s="127"/>
      <c r="E14" s="128"/>
      <c r="F14" s="128"/>
      <c r="G14" s="129"/>
      <c r="H14" s="129"/>
      <c r="I14" s="129"/>
      <c r="J14" s="129"/>
      <c r="K14" s="130"/>
      <c r="L14" s="40"/>
    </row>
    <row r="15" spans="1:13" ht="41.25" customHeight="1">
      <c r="A15" s="109" t="s">
        <v>213</v>
      </c>
      <c r="B15" s="145" t="s">
        <v>214</v>
      </c>
      <c r="C15" s="146"/>
      <c r="D15" s="146"/>
      <c r="E15" s="204"/>
      <c r="F15" s="38"/>
      <c r="G15" s="145" t="s">
        <v>53</v>
      </c>
      <c r="H15" s="146"/>
      <c r="I15" s="146"/>
      <c r="J15" s="146"/>
      <c r="K15" s="204"/>
      <c r="L15" s="9"/>
    </row>
    <row r="16" spans="1:13" s="35" customFormat="1" ht="63" customHeight="1">
      <c r="A16" s="32" t="s">
        <v>110</v>
      </c>
      <c r="B16" s="33" t="s">
        <v>157</v>
      </c>
      <c r="C16" s="33" t="s">
        <v>156</v>
      </c>
      <c r="D16" s="33" t="s">
        <v>97</v>
      </c>
      <c r="E16" s="33" t="s">
        <v>159</v>
      </c>
      <c r="F16" s="114"/>
      <c r="G16" s="171" t="s">
        <v>116</v>
      </c>
      <c r="H16" s="172"/>
      <c r="I16" s="172"/>
      <c r="J16" s="172"/>
      <c r="K16" s="173"/>
      <c r="L16" s="34" t="s">
        <v>99</v>
      </c>
    </row>
    <row r="17" spans="1:18" ht="50.25" customHeight="1">
      <c r="A17" s="12" t="s">
        <v>215</v>
      </c>
      <c r="B17" s="117"/>
      <c r="C17" s="118"/>
      <c r="D17" s="119"/>
      <c r="E17" s="118"/>
      <c r="F17" s="38"/>
      <c r="G17" s="168"/>
      <c r="H17" s="169"/>
      <c r="I17" s="169"/>
      <c r="J17" s="170"/>
      <c r="K17" s="25">
        <f>B17*C17*D17</f>
        <v>0</v>
      </c>
      <c r="L17" s="16" t="s">
        <v>118</v>
      </c>
    </row>
    <row r="18" spans="1:18" ht="57" customHeight="1">
      <c r="A18" s="12" t="s">
        <v>216</v>
      </c>
      <c r="B18" s="117"/>
      <c r="C18" s="118"/>
      <c r="D18" s="119"/>
      <c r="E18" s="118"/>
      <c r="F18" s="38"/>
      <c r="G18" s="168"/>
      <c r="H18" s="169"/>
      <c r="I18" s="169"/>
      <c r="J18" s="170"/>
      <c r="K18" s="25">
        <f t="shared" ref="K18:K19" si="0">B18*C18*D18</f>
        <v>0</v>
      </c>
      <c r="L18" s="16" t="s">
        <v>119</v>
      </c>
    </row>
    <row r="19" spans="1:18" ht="80.25" customHeight="1">
      <c r="A19" s="12" t="s">
        <v>131</v>
      </c>
      <c r="B19" s="117"/>
      <c r="C19" s="118"/>
      <c r="D19" s="119"/>
      <c r="E19" s="38"/>
      <c r="F19" s="115"/>
      <c r="G19" s="168"/>
      <c r="H19" s="169"/>
      <c r="I19" s="169"/>
      <c r="J19" s="170"/>
      <c r="K19" s="25">
        <f t="shared" si="0"/>
        <v>0</v>
      </c>
      <c r="L19" s="16" t="s">
        <v>127</v>
      </c>
    </row>
    <row r="20" spans="1:18" ht="41.25" customHeight="1">
      <c r="A20" s="12" t="s">
        <v>221</v>
      </c>
      <c r="B20" s="117"/>
      <c r="C20" s="118"/>
      <c r="D20" s="120"/>
      <c r="E20" s="36"/>
      <c r="F20" s="38"/>
      <c r="G20" s="168"/>
      <c r="H20" s="169"/>
      <c r="I20" s="169"/>
      <c r="J20" s="170"/>
      <c r="K20" s="25">
        <f>B20*C20*D20</f>
        <v>0</v>
      </c>
      <c r="L20" s="16" t="s">
        <v>120</v>
      </c>
      <c r="M20" s="31">
        <v>1</v>
      </c>
      <c r="N20" s="31">
        <v>2</v>
      </c>
      <c r="O20" s="31">
        <v>3</v>
      </c>
      <c r="P20" s="31">
        <v>4</v>
      </c>
      <c r="Q20" s="31"/>
      <c r="R20" s="31"/>
    </row>
    <row r="21" spans="1:18" ht="73.5" customHeight="1">
      <c r="A21" s="168"/>
      <c r="B21" s="169"/>
      <c r="C21" s="169"/>
      <c r="D21" s="169"/>
      <c r="E21" s="169"/>
      <c r="F21" s="170"/>
      <c r="G21" s="193" t="s">
        <v>219</v>
      </c>
      <c r="H21" s="194"/>
      <c r="I21" s="194"/>
      <c r="J21" s="194"/>
      <c r="K21" s="25">
        <f>SUM(I36:K38)</f>
        <v>0</v>
      </c>
      <c r="L21" s="16" t="s">
        <v>128</v>
      </c>
    </row>
    <row r="22" spans="1:18" ht="55.5" customHeight="1">
      <c r="A22" s="227" t="s">
        <v>222</v>
      </c>
      <c r="B22" s="228"/>
      <c r="C22" s="228"/>
      <c r="D22" s="228"/>
      <c r="E22" s="228"/>
      <c r="F22" s="228"/>
      <c r="G22" s="228"/>
      <c r="H22" s="228"/>
      <c r="I22" s="228"/>
      <c r="J22" s="228"/>
      <c r="K22" s="229"/>
      <c r="L22" s="16"/>
    </row>
    <row r="23" spans="1:18" s="35" customFormat="1" ht="63" customHeight="1">
      <c r="A23" s="32" t="s">
        <v>134</v>
      </c>
      <c r="B23" s="33" t="s">
        <v>98</v>
      </c>
      <c r="C23" s="33" t="s">
        <v>150</v>
      </c>
      <c r="D23" s="33" t="s">
        <v>97</v>
      </c>
      <c r="E23" s="33" t="s">
        <v>159</v>
      </c>
      <c r="F23" s="116"/>
      <c r="G23" s="171" t="s">
        <v>116</v>
      </c>
      <c r="H23" s="172"/>
      <c r="I23" s="172"/>
      <c r="J23" s="172"/>
      <c r="K23" s="173"/>
      <c r="L23" s="34" t="s">
        <v>99</v>
      </c>
    </row>
    <row r="24" spans="1:18" ht="50.25" customHeight="1">
      <c r="A24" s="12" t="s">
        <v>108</v>
      </c>
      <c r="B24" s="117"/>
      <c r="C24" s="118"/>
      <c r="D24" s="119"/>
      <c r="E24" s="118"/>
      <c r="F24" s="38"/>
      <c r="G24" s="168"/>
      <c r="H24" s="169"/>
      <c r="I24" s="169"/>
      <c r="J24" s="170"/>
      <c r="K24" s="25">
        <f t="shared" ref="K24:K27" si="1">B24*C24*D24</f>
        <v>0</v>
      </c>
      <c r="L24" s="16" t="s">
        <v>118</v>
      </c>
    </row>
    <row r="25" spans="1:18" ht="57" customHeight="1">
      <c r="A25" s="12" t="s">
        <v>109</v>
      </c>
      <c r="B25" s="117"/>
      <c r="C25" s="118"/>
      <c r="D25" s="119"/>
      <c r="E25" s="118"/>
      <c r="F25" s="38"/>
      <c r="G25" s="168"/>
      <c r="H25" s="169"/>
      <c r="I25" s="169"/>
      <c r="J25" s="170"/>
      <c r="K25" s="25">
        <f t="shared" si="1"/>
        <v>0</v>
      </c>
      <c r="L25" s="16" t="s">
        <v>119</v>
      </c>
    </row>
    <row r="26" spans="1:18" ht="80.25" customHeight="1">
      <c r="A26" s="12" t="s">
        <v>131</v>
      </c>
      <c r="B26" s="117"/>
      <c r="C26" s="118"/>
      <c r="D26" s="119"/>
      <c r="E26" s="38"/>
      <c r="F26" s="115"/>
      <c r="G26" s="168"/>
      <c r="H26" s="169"/>
      <c r="I26" s="169"/>
      <c r="J26" s="170"/>
      <c r="K26" s="25">
        <f t="shared" si="1"/>
        <v>0</v>
      </c>
      <c r="L26" s="16" t="s">
        <v>127</v>
      </c>
    </row>
    <row r="27" spans="1:18" ht="41.25" customHeight="1">
      <c r="A27" s="12" t="s">
        <v>58</v>
      </c>
      <c r="B27" s="117"/>
      <c r="C27" s="118"/>
      <c r="D27" s="120"/>
      <c r="E27" s="36"/>
      <c r="F27" s="38"/>
      <c r="G27" s="168"/>
      <c r="H27" s="169"/>
      <c r="I27" s="169"/>
      <c r="J27" s="170"/>
      <c r="K27" s="25">
        <f t="shared" si="1"/>
        <v>0</v>
      </c>
      <c r="L27" s="16" t="s">
        <v>120</v>
      </c>
      <c r="M27" s="31">
        <v>1</v>
      </c>
      <c r="N27" s="31">
        <v>2</v>
      </c>
      <c r="O27" s="31">
        <v>3</v>
      </c>
      <c r="P27" s="31">
        <v>4</v>
      </c>
      <c r="Q27" s="31"/>
      <c r="R27" s="31"/>
    </row>
    <row r="28" spans="1:18" s="35" customFormat="1" ht="63" customHeight="1">
      <c r="A28" s="32" t="s">
        <v>225</v>
      </c>
      <c r="B28" s="33" t="s">
        <v>98</v>
      </c>
      <c r="C28" s="33" t="s">
        <v>150</v>
      </c>
      <c r="D28" s="33" t="s">
        <v>97</v>
      </c>
      <c r="E28" s="33" t="s">
        <v>159</v>
      </c>
      <c r="F28" s="116"/>
      <c r="G28" s="171" t="s">
        <v>116</v>
      </c>
      <c r="H28" s="172"/>
      <c r="I28" s="172"/>
      <c r="J28" s="172"/>
      <c r="K28" s="173"/>
      <c r="L28" s="34" t="s">
        <v>99</v>
      </c>
    </row>
    <row r="29" spans="1:18" ht="50.25" customHeight="1">
      <c r="A29" s="12" t="s">
        <v>108</v>
      </c>
      <c r="B29" s="117"/>
      <c r="C29" s="118"/>
      <c r="D29" s="119"/>
      <c r="E29" s="118"/>
      <c r="F29" s="38"/>
      <c r="G29" s="168"/>
      <c r="H29" s="169"/>
      <c r="I29" s="169"/>
      <c r="J29" s="170"/>
      <c r="K29" s="25">
        <f t="shared" ref="K29:K32" si="2">B29*C29*D29</f>
        <v>0</v>
      </c>
      <c r="L29" s="16" t="s">
        <v>118</v>
      </c>
    </row>
    <row r="30" spans="1:18" ht="57" customHeight="1">
      <c r="A30" s="12" t="s">
        <v>109</v>
      </c>
      <c r="B30" s="117"/>
      <c r="C30" s="118"/>
      <c r="D30" s="119"/>
      <c r="E30" s="118"/>
      <c r="F30" s="38"/>
      <c r="G30" s="168"/>
      <c r="H30" s="169"/>
      <c r="I30" s="169"/>
      <c r="J30" s="170"/>
      <c r="K30" s="25">
        <f t="shared" si="2"/>
        <v>0</v>
      </c>
      <c r="L30" s="16" t="s">
        <v>119</v>
      </c>
    </row>
    <row r="31" spans="1:18" ht="80.25" customHeight="1">
      <c r="A31" s="12" t="s">
        <v>131</v>
      </c>
      <c r="B31" s="117"/>
      <c r="C31" s="118"/>
      <c r="D31" s="119"/>
      <c r="E31" s="38"/>
      <c r="F31" s="115"/>
      <c r="G31" s="168"/>
      <c r="H31" s="169"/>
      <c r="I31" s="169"/>
      <c r="J31" s="170"/>
      <c r="K31" s="25">
        <f t="shared" si="2"/>
        <v>0</v>
      </c>
      <c r="L31" s="16" t="s">
        <v>127</v>
      </c>
    </row>
    <row r="32" spans="1:18" ht="41.25" customHeight="1">
      <c r="A32" s="12" t="s">
        <v>58</v>
      </c>
      <c r="B32" s="117"/>
      <c r="C32" s="118"/>
      <c r="D32" s="120"/>
      <c r="E32" s="36"/>
      <c r="F32" s="38"/>
      <c r="G32" s="168"/>
      <c r="H32" s="169"/>
      <c r="I32" s="169"/>
      <c r="J32" s="170"/>
      <c r="K32" s="25">
        <f t="shared" si="2"/>
        <v>0</v>
      </c>
      <c r="L32" s="16" t="s">
        <v>120</v>
      </c>
      <c r="M32" s="31">
        <v>1</v>
      </c>
      <c r="N32" s="31">
        <v>2</v>
      </c>
      <c r="O32" s="31">
        <v>3</v>
      </c>
      <c r="P32" s="31">
        <v>4</v>
      </c>
      <c r="Q32" s="31"/>
      <c r="R32" s="31"/>
    </row>
    <row r="33" spans="1:12" ht="76.2" customHeight="1">
      <c r="A33" s="48" t="s">
        <v>209</v>
      </c>
      <c r="B33" s="147" t="s">
        <v>180</v>
      </c>
      <c r="C33" s="148"/>
      <c r="D33" s="148"/>
      <c r="E33" s="148"/>
      <c r="F33" s="148"/>
      <c r="G33" s="148"/>
      <c r="H33" s="148"/>
      <c r="I33" s="125"/>
    </row>
    <row r="34" spans="1:12" ht="40.799999999999997" customHeight="1">
      <c r="A34" s="145" t="s">
        <v>185</v>
      </c>
      <c r="B34" s="146"/>
      <c r="C34" s="146"/>
      <c r="D34" s="146"/>
      <c r="E34" s="146"/>
      <c r="F34" s="146"/>
      <c r="G34" s="146"/>
      <c r="H34" s="146"/>
      <c r="I34" s="167" t="s">
        <v>53</v>
      </c>
      <c r="J34" s="167"/>
      <c r="K34" s="167"/>
    </row>
    <row r="35" spans="1:12" ht="72.599999999999994" customHeight="1">
      <c r="A35" s="10" t="s">
        <v>124</v>
      </c>
      <c r="B35" s="14" t="s">
        <v>102</v>
      </c>
      <c r="C35" s="14" t="s">
        <v>103</v>
      </c>
      <c r="D35" s="14" t="s">
        <v>101</v>
      </c>
      <c r="E35" s="14" t="s">
        <v>104</v>
      </c>
      <c r="F35" s="14" t="s">
        <v>105</v>
      </c>
      <c r="G35" s="14" t="s">
        <v>107</v>
      </c>
      <c r="H35" s="14" t="s">
        <v>106</v>
      </c>
      <c r="I35" s="167"/>
      <c r="J35" s="167"/>
      <c r="K35" s="167"/>
      <c r="L35" s="16" t="s">
        <v>99</v>
      </c>
    </row>
    <row r="36" spans="1:12" ht="84" customHeight="1">
      <c r="A36" s="12" t="s">
        <v>121</v>
      </c>
      <c r="B36" s="118"/>
      <c r="C36" s="118"/>
      <c r="D36" s="131" t="e">
        <f>C36/B36</f>
        <v>#DIV/0!</v>
      </c>
      <c r="E36" s="132" t="e">
        <f>(D36-0.02)*B36</f>
        <v>#DIV/0!</v>
      </c>
      <c r="F36" s="121"/>
      <c r="G36" s="122"/>
      <c r="H36" s="123"/>
      <c r="I36" s="157">
        <f>F36*G36*H36</f>
        <v>0</v>
      </c>
      <c r="J36" s="157"/>
      <c r="K36" s="157"/>
    </row>
    <row r="37" spans="1:12" ht="84" customHeight="1">
      <c r="A37" s="12" t="s">
        <v>122</v>
      </c>
      <c r="B37" s="118"/>
      <c r="C37" s="118"/>
      <c r="D37" s="131" t="e">
        <f>C37/B37</f>
        <v>#DIV/0!</v>
      </c>
      <c r="E37" s="132" t="e">
        <f>(D37-0.02)*B37</f>
        <v>#DIV/0!</v>
      </c>
      <c r="F37" s="121"/>
      <c r="G37" s="122"/>
      <c r="H37" s="123"/>
      <c r="I37" s="157">
        <f>F37*G37*H37</f>
        <v>0</v>
      </c>
      <c r="J37" s="157"/>
      <c r="K37" s="157"/>
    </row>
    <row r="38" spans="1:12" ht="84" customHeight="1">
      <c r="A38" s="12" t="s">
        <v>123</v>
      </c>
      <c r="B38" s="224"/>
      <c r="C38" s="225"/>
      <c r="D38" s="225"/>
      <c r="E38" s="225"/>
      <c r="F38" s="225"/>
      <c r="G38" s="225"/>
      <c r="H38" s="225"/>
      <c r="I38" s="157">
        <v>0</v>
      </c>
      <c r="J38" s="157"/>
      <c r="K38" s="157"/>
    </row>
    <row r="39" spans="1:12" ht="64.8" customHeight="1">
      <c r="A39" s="226" t="s">
        <v>184</v>
      </c>
      <c r="B39" s="154"/>
      <c r="C39" s="154"/>
      <c r="D39" s="154"/>
      <c r="E39" s="154"/>
      <c r="F39" s="154"/>
      <c r="G39" s="154"/>
      <c r="H39" s="154"/>
      <c r="I39" s="159"/>
    </row>
  </sheetData>
  <sheetProtection algorithmName="SHA-512" hashValue="58I9ILIwKJDFxjqm3sN0EtVMSDMaORGQf/vb6Bs0cCXA2Q8q9L9NTdXcu6pAYERV/m0RRBoR90+xVaZslUiWEg==" saltValue="BIZGwy/nWkVXUZWIDBkP2g==" spinCount="100000" sheet="1" objects="1" scenarios="1"/>
  <mergeCells count="45">
    <mergeCell ref="A39:I39"/>
    <mergeCell ref="A34:H34"/>
    <mergeCell ref="I34:K35"/>
    <mergeCell ref="I36:K36"/>
    <mergeCell ref="I37:K37"/>
    <mergeCell ref="B38:H38"/>
    <mergeCell ref="I38:K38"/>
    <mergeCell ref="G28:K28"/>
    <mergeCell ref="G29:J29"/>
    <mergeCell ref="G30:J30"/>
    <mergeCell ref="G31:J31"/>
    <mergeCell ref="G32:J32"/>
    <mergeCell ref="B33:H33"/>
    <mergeCell ref="A22:K22"/>
    <mergeCell ref="G23:K23"/>
    <mergeCell ref="G24:J24"/>
    <mergeCell ref="G25:J25"/>
    <mergeCell ref="G26:J26"/>
    <mergeCell ref="G27:J27"/>
    <mergeCell ref="G17:J17"/>
    <mergeCell ref="G18:J18"/>
    <mergeCell ref="G19:J19"/>
    <mergeCell ref="G20:J20"/>
    <mergeCell ref="A21:F21"/>
    <mergeCell ref="G21:J21"/>
    <mergeCell ref="A13:D13"/>
    <mergeCell ref="E13:F13"/>
    <mergeCell ref="G13:J13"/>
    <mergeCell ref="B15:E15"/>
    <mergeCell ref="G15:K15"/>
    <mergeCell ref="G16:K16"/>
    <mergeCell ref="A11:D11"/>
    <mergeCell ref="E11:F11"/>
    <mergeCell ref="G11:J11"/>
    <mergeCell ref="A12:D12"/>
    <mergeCell ref="E12:F12"/>
    <mergeCell ref="G12:J12"/>
    <mergeCell ref="A4:K4"/>
    <mergeCell ref="L7:L8"/>
    <mergeCell ref="A9:D9"/>
    <mergeCell ref="E9:F9"/>
    <mergeCell ref="G9:J9"/>
    <mergeCell ref="A10:D10"/>
    <mergeCell ref="E10:F10"/>
    <mergeCell ref="G10:J10"/>
  </mergeCells>
  <phoneticPr fontId="42"/>
  <conditionalFormatting sqref="A17:A18">
    <cfRule type="expression" dxfId="56" priority="11">
      <formula>#REF!="×"</formula>
    </cfRule>
  </conditionalFormatting>
  <conditionalFormatting sqref="A19:A22">
    <cfRule type="expression" dxfId="55" priority="12">
      <formula>$F$4="×"</formula>
    </cfRule>
  </conditionalFormatting>
  <conditionalFormatting sqref="A24:A26">
    <cfRule type="expression" dxfId="54" priority="16">
      <formula>$F$4="×"</formula>
    </cfRule>
  </conditionalFormatting>
  <conditionalFormatting sqref="A29:A31">
    <cfRule type="expression" dxfId="53" priority="15">
      <formula>$F$4="×"</formula>
    </cfRule>
  </conditionalFormatting>
  <conditionalFormatting sqref="A27:E27">
    <cfRule type="expression" dxfId="52" priority="7">
      <formula>$F$4="×"</formula>
    </cfRule>
  </conditionalFormatting>
  <conditionalFormatting sqref="A32:E32">
    <cfRule type="expression" dxfId="51" priority="3">
      <formula>$F$4="×"</formula>
    </cfRule>
  </conditionalFormatting>
  <conditionalFormatting sqref="A36:H37">
    <cfRule type="expression" dxfId="50" priority="13">
      <formula>#REF!="×"</formula>
    </cfRule>
  </conditionalFormatting>
  <conditionalFormatting sqref="B19:D19 B26:D26 B31:D31">
    <cfRule type="expression" dxfId="49" priority="17">
      <formula>$F$4="×"</formula>
    </cfRule>
  </conditionalFormatting>
  <conditionalFormatting sqref="B17:E18">
    <cfRule type="expression" dxfId="48" priority="19">
      <formula>$F$4="×"</formula>
    </cfRule>
  </conditionalFormatting>
  <conditionalFormatting sqref="B20:E20">
    <cfRule type="expression" dxfId="47" priority="10">
      <formula>$F$4="×"</formula>
    </cfRule>
  </conditionalFormatting>
  <conditionalFormatting sqref="B24:E25">
    <cfRule type="expression" dxfId="46" priority="18">
      <formula>$F$4="×"</formula>
    </cfRule>
  </conditionalFormatting>
  <conditionalFormatting sqref="B29:E30">
    <cfRule type="expression" dxfId="45" priority="4">
      <formula>$F$4="×"</formula>
    </cfRule>
  </conditionalFormatting>
  <conditionalFormatting sqref="G17:G21">
    <cfRule type="expression" dxfId="44" priority="8">
      <formula>$F$4="×"</formula>
    </cfRule>
  </conditionalFormatting>
  <conditionalFormatting sqref="G24:G27">
    <cfRule type="expression" dxfId="43" priority="5">
      <formula>$F$4="×"</formula>
    </cfRule>
  </conditionalFormatting>
  <conditionalFormatting sqref="G29:G32">
    <cfRule type="expression" dxfId="42" priority="1">
      <formula>$F$4="×"</formula>
    </cfRule>
  </conditionalFormatting>
  <conditionalFormatting sqref="I36:I38 A38:B38">
    <cfRule type="expression" dxfId="41" priority="14">
      <formula>#REF!="×"</formula>
    </cfRule>
  </conditionalFormatting>
  <conditionalFormatting sqref="K17:K21">
    <cfRule type="expression" dxfId="40" priority="9">
      <formula>$F$4="×"</formula>
    </cfRule>
  </conditionalFormatting>
  <conditionalFormatting sqref="K24:K27">
    <cfRule type="expression" dxfId="39" priority="6">
      <formula>$F$4="×"</formula>
    </cfRule>
  </conditionalFormatting>
  <conditionalFormatting sqref="K29:K32">
    <cfRule type="expression" dxfId="38" priority="2">
      <formula>$F$4="×"</formula>
    </cfRule>
  </conditionalFormatting>
  <dataValidations count="2">
    <dataValidation type="list" allowBlank="1" showInputMessage="1" showErrorMessage="1" sqref="D20 D27 D32" xr:uid="{1666ECB3-94B6-4462-98D3-5B141C909C7B}">
      <formula1>$M$20:$R$20</formula1>
    </dataValidation>
    <dataValidation type="list" allowBlank="1" showInputMessage="1" showErrorMessage="1" sqref="E11:F11" xr:uid="{793C8448-1B95-4C12-BBAD-77C3ABE85AE6}">
      <formula1>$M$1:$M$2</formula1>
    </dataValidation>
  </dataValidations>
  <printOptions horizontalCentered="1" verticalCentered="1"/>
  <pageMargins left="0.70866141732283472" right="0.70866141732283472" top="0.55118110236220474" bottom="0.15748031496062992" header="0.31496062992125984" footer="0.31496062992125984"/>
  <pageSetup paperSize="9" scale="47" fitToHeight="0" orientation="landscape" r:id="rId1"/>
  <rowBreaks count="2" manualBreakCount="2">
    <brk id="21" max="10" man="1"/>
    <brk id="32" max="10"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D7CDF-8A29-4B13-AFFA-479A3D85587F}">
  <sheetPr>
    <tabColor theme="4"/>
  </sheetPr>
  <dimension ref="A1:R39"/>
  <sheetViews>
    <sheetView view="pageBreakPreview" zoomScale="85" zoomScaleNormal="85" zoomScaleSheetLayoutView="85" workbookViewId="0">
      <selection activeCell="G18" sqref="G18:J18"/>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195</v>
      </c>
      <c r="B1" s="13"/>
      <c r="C1" s="13"/>
      <c r="D1" s="13"/>
      <c r="E1" s="13"/>
      <c r="G1" s="6"/>
      <c r="I1" s="124"/>
      <c r="J1" s="124"/>
      <c r="K1" s="125"/>
      <c r="M1" s="143" t="s">
        <v>231</v>
      </c>
    </row>
    <row r="2" spans="1:13" ht="25.5" customHeight="1">
      <c r="A2" s="52"/>
      <c r="B2" s="13"/>
      <c r="C2" s="13"/>
      <c r="D2" s="13"/>
      <c r="E2" s="13"/>
      <c r="G2" s="6"/>
      <c r="I2" s="124"/>
      <c r="J2" s="124"/>
      <c r="K2" s="53" t="s">
        <v>182</v>
      </c>
      <c r="L2" s="55"/>
      <c r="M2" s="144" t="s">
        <v>226</v>
      </c>
    </row>
    <row r="3" spans="1:13" ht="25.5" customHeight="1">
      <c r="A3" s="54" t="s">
        <v>152</v>
      </c>
      <c r="B3" s="13"/>
      <c r="C3" s="13"/>
      <c r="D3" s="13"/>
      <c r="E3" s="13"/>
      <c r="G3" s="6"/>
      <c r="I3" s="124"/>
      <c r="J3" s="124"/>
      <c r="K3" s="125"/>
      <c r="L3" s="55"/>
    </row>
    <row r="4" spans="1:13" ht="46.5" customHeight="1">
      <c r="A4" s="186" t="s">
        <v>153</v>
      </c>
      <c r="B4" s="187"/>
      <c r="C4" s="187"/>
      <c r="D4" s="187"/>
      <c r="E4" s="187"/>
      <c r="F4" s="187"/>
      <c r="G4" s="187"/>
      <c r="H4" s="187"/>
      <c r="I4" s="187"/>
      <c r="J4" s="187"/>
      <c r="K4" s="187"/>
      <c r="L4" s="40"/>
    </row>
    <row r="5" spans="1:13" ht="25.2" customHeight="1">
      <c r="A5" s="51"/>
      <c r="B5" s="13"/>
      <c r="C5" s="13"/>
      <c r="D5" s="13"/>
      <c r="E5" s="13"/>
      <c r="F5" s="13"/>
      <c r="G5" s="13"/>
      <c r="H5" s="13"/>
      <c r="I5" s="13"/>
      <c r="J5" s="13"/>
      <c r="K5" s="13"/>
      <c r="L5" s="40"/>
    </row>
    <row r="6" spans="1:13" ht="25.2" customHeight="1">
      <c r="A6" s="56" t="s">
        <v>229</v>
      </c>
      <c r="B6" s="57" t="s">
        <v>154</v>
      </c>
      <c r="C6" s="13"/>
      <c r="D6" s="13"/>
      <c r="E6" s="13"/>
      <c r="F6" s="13"/>
      <c r="G6" s="13"/>
      <c r="H6" s="13"/>
      <c r="I6" s="13"/>
      <c r="J6" s="13"/>
      <c r="K6" s="13"/>
      <c r="L6" s="40"/>
    </row>
    <row r="7" spans="1:13" ht="25.2" customHeight="1">
      <c r="A7" s="57" t="s">
        <v>155</v>
      </c>
      <c r="B7" s="13"/>
      <c r="C7" s="13"/>
      <c r="D7" s="13"/>
      <c r="E7" s="13"/>
      <c r="F7" s="13"/>
      <c r="G7" s="13"/>
      <c r="H7" s="13"/>
      <c r="I7" s="13"/>
      <c r="J7" s="13"/>
      <c r="K7" s="13"/>
      <c r="L7" s="188" t="s">
        <v>172</v>
      </c>
    </row>
    <row r="8" spans="1:13" ht="25.2" customHeight="1">
      <c r="A8" s="51"/>
      <c r="B8" s="13"/>
      <c r="C8" s="13"/>
      <c r="D8" s="13"/>
      <c r="E8" s="13"/>
      <c r="F8" s="13"/>
      <c r="G8" s="13"/>
      <c r="H8" s="13"/>
      <c r="I8" s="13"/>
      <c r="J8" s="13"/>
      <c r="K8" s="13"/>
      <c r="L8" s="188"/>
    </row>
    <row r="9" spans="1:13" ht="39.6" customHeight="1">
      <c r="A9" s="192" t="s">
        <v>192</v>
      </c>
      <c r="B9" s="192"/>
      <c r="C9" s="192"/>
      <c r="D9" s="192"/>
      <c r="E9" s="190"/>
      <c r="F9" s="190"/>
      <c r="G9" s="192" t="s">
        <v>114</v>
      </c>
      <c r="H9" s="192"/>
      <c r="I9" s="192"/>
      <c r="J9" s="192"/>
      <c r="K9" s="126">
        <f>SUM($K$17:$K$21)</f>
        <v>0</v>
      </c>
      <c r="L9" s="49" t="s">
        <v>135</v>
      </c>
    </row>
    <row r="10" spans="1:13" ht="39.6" customHeight="1">
      <c r="A10" s="192" t="s">
        <v>193</v>
      </c>
      <c r="B10" s="192"/>
      <c r="C10" s="192"/>
      <c r="D10" s="192"/>
      <c r="E10" s="190"/>
      <c r="F10" s="190"/>
      <c r="G10" s="192" t="s">
        <v>113</v>
      </c>
      <c r="H10" s="192"/>
      <c r="I10" s="192"/>
      <c r="J10" s="192"/>
      <c r="K10" s="58"/>
      <c r="L10" s="50" t="s">
        <v>147</v>
      </c>
    </row>
    <row r="11" spans="1:13" ht="39.6" customHeight="1">
      <c r="A11" s="206" t="s">
        <v>210</v>
      </c>
      <c r="B11" s="207"/>
      <c r="C11" s="207"/>
      <c r="D11" s="208"/>
      <c r="E11" s="198"/>
      <c r="F11" s="199"/>
      <c r="G11" s="192" t="s">
        <v>136</v>
      </c>
      <c r="H11" s="192"/>
      <c r="I11" s="192"/>
      <c r="J11" s="192"/>
      <c r="K11" s="126">
        <f>ROUNDDOWN(K9-K10,-3)</f>
        <v>0</v>
      </c>
      <c r="L11" s="113" t="s">
        <v>220</v>
      </c>
    </row>
    <row r="12" spans="1:13" ht="39.6" customHeight="1">
      <c r="A12" s="192" t="s">
        <v>139</v>
      </c>
      <c r="B12" s="192"/>
      <c r="C12" s="192"/>
      <c r="D12" s="192"/>
      <c r="E12" s="232" t="str">
        <f>IF(K11&gt;=K12,"○","×")</f>
        <v>○</v>
      </c>
      <c r="F12" s="232"/>
      <c r="G12" s="192" t="s">
        <v>115</v>
      </c>
      <c r="H12" s="192"/>
      <c r="I12" s="192"/>
      <c r="J12" s="192"/>
      <c r="K12" s="58"/>
      <c r="L12" s="49" t="s">
        <v>138</v>
      </c>
    </row>
    <row r="13" spans="1:13" ht="39.6" customHeight="1">
      <c r="A13" s="192" t="s">
        <v>60</v>
      </c>
      <c r="B13" s="192"/>
      <c r="C13" s="192"/>
      <c r="D13" s="192"/>
      <c r="E13" s="233">
        <f>K12-K13</f>
        <v>0</v>
      </c>
      <c r="F13" s="233"/>
      <c r="G13" s="211" t="s">
        <v>171</v>
      </c>
      <c r="H13" s="211"/>
      <c r="I13" s="211"/>
      <c r="J13" s="211"/>
      <c r="K13" s="126">
        <f>IF(ROUNDDOWN(K12-K11,-3)&lt;=0,0,ROUNDDOWN(K12-K11,-3))</f>
        <v>0</v>
      </c>
      <c r="L13" s="40" t="s">
        <v>117</v>
      </c>
    </row>
    <row r="14" spans="1:13" ht="16.2" customHeight="1">
      <c r="A14" s="127"/>
      <c r="B14" s="127"/>
      <c r="C14" s="127"/>
      <c r="D14" s="127"/>
      <c r="E14" s="128"/>
      <c r="F14" s="128"/>
      <c r="G14" s="129"/>
      <c r="H14" s="129"/>
      <c r="I14" s="129"/>
      <c r="J14" s="129"/>
      <c r="K14" s="130"/>
      <c r="L14" s="40"/>
    </row>
    <row r="15" spans="1:13" ht="41.25" customHeight="1">
      <c r="A15" s="109" t="s">
        <v>213</v>
      </c>
      <c r="B15" s="145" t="s">
        <v>214</v>
      </c>
      <c r="C15" s="146"/>
      <c r="D15" s="146"/>
      <c r="E15" s="204"/>
      <c r="F15" s="38"/>
      <c r="G15" s="145" t="s">
        <v>53</v>
      </c>
      <c r="H15" s="146"/>
      <c r="I15" s="146"/>
      <c r="J15" s="146"/>
      <c r="K15" s="204"/>
      <c r="L15" s="9"/>
    </row>
    <row r="16" spans="1:13" s="35" customFormat="1" ht="63" customHeight="1">
      <c r="A16" s="32" t="s">
        <v>110</v>
      </c>
      <c r="B16" s="33" t="s">
        <v>157</v>
      </c>
      <c r="C16" s="33" t="s">
        <v>156</v>
      </c>
      <c r="D16" s="33" t="s">
        <v>97</v>
      </c>
      <c r="E16" s="33" t="s">
        <v>159</v>
      </c>
      <c r="F16" s="114"/>
      <c r="G16" s="171" t="s">
        <v>116</v>
      </c>
      <c r="H16" s="172"/>
      <c r="I16" s="172"/>
      <c r="J16" s="172"/>
      <c r="K16" s="173"/>
      <c r="L16" s="34" t="s">
        <v>99</v>
      </c>
    </row>
    <row r="17" spans="1:18" ht="50.25" customHeight="1">
      <c r="A17" s="12" t="s">
        <v>215</v>
      </c>
      <c r="B17" s="117"/>
      <c r="C17" s="118"/>
      <c r="D17" s="119"/>
      <c r="E17" s="118"/>
      <c r="F17" s="38"/>
      <c r="G17" s="168"/>
      <c r="H17" s="169"/>
      <c r="I17" s="169"/>
      <c r="J17" s="170"/>
      <c r="K17" s="25">
        <f>B17*C17*D17</f>
        <v>0</v>
      </c>
      <c r="L17" s="16" t="s">
        <v>118</v>
      </c>
    </row>
    <row r="18" spans="1:18" ht="57" customHeight="1">
      <c r="A18" s="12" t="s">
        <v>216</v>
      </c>
      <c r="B18" s="117"/>
      <c r="C18" s="118"/>
      <c r="D18" s="119"/>
      <c r="E18" s="118"/>
      <c r="F18" s="38"/>
      <c r="G18" s="168"/>
      <c r="H18" s="169"/>
      <c r="I18" s="169"/>
      <c r="J18" s="170"/>
      <c r="K18" s="25">
        <f t="shared" ref="K18:K19" si="0">B18*C18*D18</f>
        <v>0</v>
      </c>
      <c r="L18" s="16" t="s">
        <v>119</v>
      </c>
    </row>
    <row r="19" spans="1:18" ht="80.25" customHeight="1">
      <c r="A19" s="12" t="s">
        <v>131</v>
      </c>
      <c r="B19" s="117"/>
      <c r="C19" s="118"/>
      <c r="D19" s="119"/>
      <c r="E19" s="38"/>
      <c r="F19" s="115"/>
      <c r="G19" s="168"/>
      <c r="H19" s="169"/>
      <c r="I19" s="169"/>
      <c r="J19" s="170"/>
      <c r="K19" s="25">
        <f t="shared" si="0"/>
        <v>0</v>
      </c>
      <c r="L19" s="16" t="s">
        <v>127</v>
      </c>
    </row>
    <row r="20" spans="1:18" ht="41.25" customHeight="1">
      <c r="A20" s="12" t="s">
        <v>221</v>
      </c>
      <c r="B20" s="117"/>
      <c r="C20" s="118"/>
      <c r="D20" s="120"/>
      <c r="E20" s="36"/>
      <c r="F20" s="38"/>
      <c r="G20" s="168"/>
      <c r="H20" s="169"/>
      <c r="I20" s="169"/>
      <c r="J20" s="170"/>
      <c r="K20" s="25">
        <f>B20*C20*D20</f>
        <v>0</v>
      </c>
      <c r="L20" s="16" t="s">
        <v>120</v>
      </c>
      <c r="M20" s="31">
        <v>1</v>
      </c>
      <c r="N20" s="31">
        <v>2</v>
      </c>
      <c r="O20" s="31">
        <v>3</v>
      </c>
      <c r="P20" s="31">
        <v>4</v>
      </c>
      <c r="Q20" s="31"/>
      <c r="R20" s="31"/>
    </row>
    <row r="21" spans="1:18" ht="73.5" customHeight="1">
      <c r="A21" s="168"/>
      <c r="B21" s="169"/>
      <c r="C21" s="169"/>
      <c r="D21" s="169"/>
      <c r="E21" s="169"/>
      <c r="F21" s="170"/>
      <c r="G21" s="193" t="s">
        <v>219</v>
      </c>
      <c r="H21" s="194"/>
      <c r="I21" s="194"/>
      <c r="J21" s="194"/>
      <c r="K21" s="25">
        <f>SUM(I36:K38)</f>
        <v>0</v>
      </c>
      <c r="L21" s="16" t="s">
        <v>128</v>
      </c>
    </row>
    <row r="22" spans="1:18" ht="55.5" customHeight="1">
      <c r="A22" s="227" t="s">
        <v>222</v>
      </c>
      <c r="B22" s="228"/>
      <c r="C22" s="228"/>
      <c r="D22" s="228"/>
      <c r="E22" s="228"/>
      <c r="F22" s="228"/>
      <c r="G22" s="228"/>
      <c r="H22" s="228"/>
      <c r="I22" s="228"/>
      <c r="J22" s="228"/>
      <c r="K22" s="229"/>
      <c r="L22" s="16"/>
    </row>
    <row r="23" spans="1:18" s="35" customFormat="1" ht="63" customHeight="1">
      <c r="A23" s="32" t="s">
        <v>134</v>
      </c>
      <c r="B23" s="33" t="s">
        <v>98</v>
      </c>
      <c r="C23" s="33" t="s">
        <v>150</v>
      </c>
      <c r="D23" s="33" t="s">
        <v>97</v>
      </c>
      <c r="E23" s="33" t="s">
        <v>159</v>
      </c>
      <c r="F23" s="116"/>
      <c r="G23" s="171" t="s">
        <v>116</v>
      </c>
      <c r="H23" s="172"/>
      <c r="I23" s="172"/>
      <c r="J23" s="172"/>
      <c r="K23" s="173"/>
      <c r="L23" s="34" t="s">
        <v>99</v>
      </c>
    </row>
    <row r="24" spans="1:18" ht="50.25" customHeight="1">
      <c r="A24" s="12" t="s">
        <v>108</v>
      </c>
      <c r="B24" s="117"/>
      <c r="C24" s="118"/>
      <c r="D24" s="119"/>
      <c r="E24" s="118"/>
      <c r="F24" s="38"/>
      <c r="G24" s="168"/>
      <c r="H24" s="169"/>
      <c r="I24" s="169"/>
      <c r="J24" s="170"/>
      <c r="K24" s="25">
        <f t="shared" ref="K24:K27" si="1">B24*C24*D24</f>
        <v>0</v>
      </c>
      <c r="L24" s="16" t="s">
        <v>118</v>
      </c>
    </row>
    <row r="25" spans="1:18" ht="57" customHeight="1">
      <c r="A25" s="12" t="s">
        <v>109</v>
      </c>
      <c r="B25" s="117"/>
      <c r="C25" s="118"/>
      <c r="D25" s="119"/>
      <c r="E25" s="118"/>
      <c r="F25" s="38"/>
      <c r="G25" s="168"/>
      <c r="H25" s="169"/>
      <c r="I25" s="169"/>
      <c r="J25" s="170"/>
      <c r="K25" s="25">
        <f t="shared" si="1"/>
        <v>0</v>
      </c>
      <c r="L25" s="16" t="s">
        <v>119</v>
      </c>
    </row>
    <row r="26" spans="1:18" ht="80.25" customHeight="1">
      <c r="A26" s="12" t="s">
        <v>131</v>
      </c>
      <c r="B26" s="117"/>
      <c r="C26" s="118"/>
      <c r="D26" s="119"/>
      <c r="E26" s="38"/>
      <c r="F26" s="115"/>
      <c r="G26" s="168"/>
      <c r="H26" s="169"/>
      <c r="I26" s="169"/>
      <c r="J26" s="170"/>
      <c r="K26" s="25">
        <f t="shared" si="1"/>
        <v>0</v>
      </c>
      <c r="L26" s="16" t="s">
        <v>127</v>
      </c>
    </row>
    <row r="27" spans="1:18" ht="41.25" customHeight="1">
      <c r="A27" s="12" t="s">
        <v>58</v>
      </c>
      <c r="B27" s="117"/>
      <c r="C27" s="118"/>
      <c r="D27" s="120"/>
      <c r="E27" s="36"/>
      <c r="F27" s="38"/>
      <c r="G27" s="168"/>
      <c r="H27" s="169"/>
      <c r="I27" s="169"/>
      <c r="J27" s="170"/>
      <c r="K27" s="25">
        <f t="shared" si="1"/>
        <v>0</v>
      </c>
      <c r="L27" s="16" t="s">
        <v>120</v>
      </c>
      <c r="M27" s="31">
        <v>1</v>
      </c>
      <c r="N27" s="31">
        <v>2</v>
      </c>
      <c r="O27" s="31">
        <v>3</v>
      </c>
      <c r="P27" s="31">
        <v>4</v>
      </c>
      <c r="Q27" s="31"/>
      <c r="R27" s="31"/>
    </row>
    <row r="28" spans="1:18" s="35" customFormat="1" ht="63" customHeight="1">
      <c r="A28" s="32" t="s">
        <v>225</v>
      </c>
      <c r="B28" s="33" t="s">
        <v>98</v>
      </c>
      <c r="C28" s="33" t="s">
        <v>150</v>
      </c>
      <c r="D28" s="33" t="s">
        <v>97</v>
      </c>
      <c r="E28" s="33" t="s">
        <v>159</v>
      </c>
      <c r="F28" s="116"/>
      <c r="G28" s="171" t="s">
        <v>116</v>
      </c>
      <c r="H28" s="172"/>
      <c r="I28" s="172"/>
      <c r="J28" s="172"/>
      <c r="K28" s="173"/>
      <c r="L28" s="34" t="s">
        <v>99</v>
      </c>
    </row>
    <row r="29" spans="1:18" ht="50.25" customHeight="1">
      <c r="A29" s="12" t="s">
        <v>108</v>
      </c>
      <c r="B29" s="117"/>
      <c r="C29" s="118"/>
      <c r="D29" s="119"/>
      <c r="E29" s="118"/>
      <c r="F29" s="38"/>
      <c r="G29" s="168"/>
      <c r="H29" s="169"/>
      <c r="I29" s="169"/>
      <c r="J29" s="170"/>
      <c r="K29" s="25">
        <f t="shared" ref="K29:K32" si="2">B29*C29*D29</f>
        <v>0</v>
      </c>
      <c r="L29" s="16" t="s">
        <v>118</v>
      </c>
    </row>
    <row r="30" spans="1:18" ht="57" customHeight="1">
      <c r="A30" s="12" t="s">
        <v>109</v>
      </c>
      <c r="B30" s="117"/>
      <c r="C30" s="118"/>
      <c r="D30" s="119"/>
      <c r="E30" s="118"/>
      <c r="F30" s="38"/>
      <c r="G30" s="168"/>
      <c r="H30" s="169"/>
      <c r="I30" s="169"/>
      <c r="J30" s="170"/>
      <c r="K30" s="25">
        <f t="shared" si="2"/>
        <v>0</v>
      </c>
      <c r="L30" s="16" t="s">
        <v>119</v>
      </c>
    </row>
    <row r="31" spans="1:18" ht="80.25" customHeight="1">
      <c r="A31" s="12" t="s">
        <v>131</v>
      </c>
      <c r="B31" s="117"/>
      <c r="C31" s="118"/>
      <c r="D31" s="119"/>
      <c r="E31" s="38"/>
      <c r="F31" s="115"/>
      <c r="G31" s="168"/>
      <c r="H31" s="169"/>
      <c r="I31" s="169"/>
      <c r="J31" s="170"/>
      <c r="K31" s="25">
        <f t="shared" si="2"/>
        <v>0</v>
      </c>
      <c r="L31" s="16" t="s">
        <v>127</v>
      </c>
    </row>
    <row r="32" spans="1:18" ht="41.25" customHeight="1">
      <c r="A32" s="12" t="s">
        <v>58</v>
      </c>
      <c r="B32" s="117"/>
      <c r="C32" s="118"/>
      <c r="D32" s="120"/>
      <c r="E32" s="36"/>
      <c r="F32" s="38"/>
      <c r="G32" s="168"/>
      <c r="H32" s="169"/>
      <c r="I32" s="169"/>
      <c r="J32" s="170"/>
      <c r="K32" s="25">
        <f t="shared" si="2"/>
        <v>0</v>
      </c>
      <c r="L32" s="16" t="s">
        <v>120</v>
      </c>
      <c r="M32" s="31">
        <v>1</v>
      </c>
      <c r="N32" s="31">
        <v>2</v>
      </c>
      <c r="O32" s="31">
        <v>3</v>
      </c>
      <c r="P32" s="31">
        <v>4</v>
      </c>
      <c r="Q32" s="31"/>
      <c r="R32" s="31"/>
    </row>
    <row r="33" spans="1:12" ht="76.2" customHeight="1">
      <c r="A33" s="48" t="s">
        <v>209</v>
      </c>
      <c r="B33" s="147" t="s">
        <v>180</v>
      </c>
      <c r="C33" s="148"/>
      <c r="D33" s="148"/>
      <c r="E33" s="148"/>
      <c r="F33" s="148"/>
      <c r="G33" s="148"/>
      <c r="H33" s="148"/>
      <c r="I33" s="125"/>
    </row>
    <row r="34" spans="1:12" ht="40.799999999999997" customHeight="1">
      <c r="A34" s="145" t="s">
        <v>185</v>
      </c>
      <c r="B34" s="146"/>
      <c r="C34" s="146"/>
      <c r="D34" s="146"/>
      <c r="E34" s="146"/>
      <c r="F34" s="146"/>
      <c r="G34" s="146"/>
      <c r="H34" s="146"/>
      <c r="I34" s="167" t="s">
        <v>53</v>
      </c>
      <c r="J34" s="167"/>
      <c r="K34" s="167"/>
    </row>
    <row r="35" spans="1:12" ht="72.599999999999994" customHeight="1">
      <c r="A35" s="10" t="s">
        <v>124</v>
      </c>
      <c r="B35" s="14" t="s">
        <v>102</v>
      </c>
      <c r="C35" s="14" t="s">
        <v>103</v>
      </c>
      <c r="D35" s="14" t="s">
        <v>101</v>
      </c>
      <c r="E35" s="14" t="s">
        <v>104</v>
      </c>
      <c r="F35" s="14" t="s">
        <v>105</v>
      </c>
      <c r="G35" s="14" t="s">
        <v>107</v>
      </c>
      <c r="H35" s="14" t="s">
        <v>106</v>
      </c>
      <c r="I35" s="167"/>
      <c r="J35" s="167"/>
      <c r="K35" s="167"/>
      <c r="L35" s="16" t="s">
        <v>99</v>
      </c>
    </row>
    <row r="36" spans="1:12" ht="84" customHeight="1">
      <c r="A36" s="12" t="s">
        <v>121</v>
      </c>
      <c r="B36" s="118"/>
      <c r="C36" s="118"/>
      <c r="D36" s="131" t="e">
        <f>C36/B36</f>
        <v>#DIV/0!</v>
      </c>
      <c r="E36" s="132" t="e">
        <f>(D36-0.02)*B36</f>
        <v>#DIV/0!</v>
      </c>
      <c r="F36" s="121"/>
      <c r="G36" s="122"/>
      <c r="H36" s="123"/>
      <c r="I36" s="157">
        <f>F36*G36*H36</f>
        <v>0</v>
      </c>
      <c r="J36" s="157"/>
      <c r="K36" s="157"/>
    </row>
    <row r="37" spans="1:12" ht="84" customHeight="1">
      <c r="A37" s="12" t="s">
        <v>122</v>
      </c>
      <c r="B37" s="118"/>
      <c r="C37" s="118"/>
      <c r="D37" s="131" t="e">
        <f>C37/B37</f>
        <v>#DIV/0!</v>
      </c>
      <c r="E37" s="132" t="e">
        <f>(D37-0.02)*B37</f>
        <v>#DIV/0!</v>
      </c>
      <c r="F37" s="121"/>
      <c r="G37" s="122"/>
      <c r="H37" s="123"/>
      <c r="I37" s="157">
        <f>F37*G37*H37</f>
        <v>0</v>
      </c>
      <c r="J37" s="157"/>
      <c r="K37" s="157"/>
    </row>
    <row r="38" spans="1:12" ht="84" customHeight="1">
      <c r="A38" s="12" t="s">
        <v>123</v>
      </c>
      <c r="B38" s="224"/>
      <c r="C38" s="225"/>
      <c r="D38" s="225"/>
      <c r="E38" s="225"/>
      <c r="F38" s="225"/>
      <c r="G38" s="225"/>
      <c r="H38" s="225"/>
      <c r="I38" s="157">
        <v>0</v>
      </c>
      <c r="J38" s="157"/>
      <c r="K38" s="157"/>
    </row>
    <row r="39" spans="1:12" ht="64.8" customHeight="1">
      <c r="A39" s="226" t="s">
        <v>184</v>
      </c>
      <c r="B39" s="154"/>
      <c r="C39" s="154"/>
      <c r="D39" s="154"/>
      <c r="E39" s="154"/>
      <c r="F39" s="154"/>
      <c r="G39" s="154"/>
      <c r="H39" s="154"/>
      <c r="I39" s="159"/>
    </row>
  </sheetData>
  <sheetProtection algorithmName="SHA-512" hashValue="58I9ILIwKJDFxjqm3sN0EtVMSDMaORGQf/vb6Bs0cCXA2Q8q9L9NTdXcu6pAYERV/m0RRBoR90+xVaZslUiWEg==" saltValue="BIZGwy/nWkVXUZWIDBkP2g==" spinCount="100000" sheet="1" objects="1" scenarios="1"/>
  <mergeCells count="45">
    <mergeCell ref="A39:I39"/>
    <mergeCell ref="A34:H34"/>
    <mergeCell ref="I34:K35"/>
    <mergeCell ref="I36:K36"/>
    <mergeCell ref="I37:K37"/>
    <mergeCell ref="B38:H38"/>
    <mergeCell ref="I38:K38"/>
    <mergeCell ref="G28:K28"/>
    <mergeCell ref="G29:J29"/>
    <mergeCell ref="G30:J30"/>
    <mergeCell ref="G31:J31"/>
    <mergeCell ref="G32:J32"/>
    <mergeCell ref="B33:H33"/>
    <mergeCell ref="A22:K22"/>
    <mergeCell ref="G23:K23"/>
    <mergeCell ref="G24:J24"/>
    <mergeCell ref="G25:J25"/>
    <mergeCell ref="G26:J26"/>
    <mergeCell ref="G27:J27"/>
    <mergeCell ref="G17:J17"/>
    <mergeCell ref="G18:J18"/>
    <mergeCell ref="G19:J19"/>
    <mergeCell ref="G20:J20"/>
    <mergeCell ref="A21:F21"/>
    <mergeCell ref="G21:J21"/>
    <mergeCell ref="A13:D13"/>
    <mergeCell ref="E13:F13"/>
    <mergeCell ref="G13:J13"/>
    <mergeCell ref="B15:E15"/>
    <mergeCell ref="G15:K15"/>
    <mergeCell ref="G16:K16"/>
    <mergeCell ref="A11:D11"/>
    <mergeCell ref="E11:F11"/>
    <mergeCell ref="G11:J11"/>
    <mergeCell ref="A12:D12"/>
    <mergeCell ref="E12:F12"/>
    <mergeCell ref="G12:J12"/>
    <mergeCell ref="A4:K4"/>
    <mergeCell ref="L7:L8"/>
    <mergeCell ref="A9:D9"/>
    <mergeCell ref="E9:F9"/>
    <mergeCell ref="G9:J9"/>
    <mergeCell ref="A10:D10"/>
    <mergeCell ref="E10:F10"/>
    <mergeCell ref="G10:J10"/>
  </mergeCells>
  <phoneticPr fontId="42"/>
  <conditionalFormatting sqref="A17:A18">
    <cfRule type="expression" dxfId="37" priority="11">
      <formula>#REF!="×"</formula>
    </cfRule>
  </conditionalFormatting>
  <conditionalFormatting sqref="A19:A22">
    <cfRule type="expression" dxfId="36" priority="12">
      <formula>$F$4="×"</formula>
    </cfRule>
  </conditionalFormatting>
  <conditionalFormatting sqref="A24:A26">
    <cfRule type="expression" dxfId="35" priority="16">
      <formula>$F$4="×"</formula>
    </cfRule>
  </conditionalFormatting>
  <conditionalFormatting sqref="A29:A31">
    <cfRule type="expression" dxfId="34" priority="15">
      <formula>$F$4="×"</formula>
    </cfRule>
  </conditionalFormatting>
  <conditionalFormatting sqref="A27:E27">
    <cfRule type="expression" dxfId="33" priority="7">
      <formula>$F$4="×"</formula>
    </cfRule>
  </conditionalFormatting>
  <conditionalFormatting sqref="A32:E32">
    <cfRule type="expression" dxfId="32" priority="3">
      <formula>$F$4="×"</formula>
    </cfRule>
  </conditionalFormatting>
  <conditionalFormatting sqref="A36:H37">
    <cfRule type="expression" dxfId="31" priority="13">
      <formula>#REF!="×"</formula>
    </cfRule>
  </conditionalFormatting>
  <conditionalFormatting sqref="B19:D19 B26:D26 B31:D31">
    <cfRule type="expression" dxfId="30" priority="17">
      <formula>$F$4="×"</formula>
    </cfRule>
  </conditionalFormatting>
  <conditionalFormatting sqref="B17:E18">
    <cfRule type="expression" dxfId="29" priority="19">
      <formula>$F$4="×"</formula>
    </cfRule>
  </conditionalFormatting>
  <conditionalFormatting sqref="B20:E20">
    <cfRule type="expression" dxfId="28" priority="10">
      <formula>$F$4="×"</formula>
    </cfRule>
  </conditionalFormatting>
  <conditionalFormatting sqref="B24:E25">
    <cfRule type="expression" dxfId="27" priority="18">
      <formula>$F$4="×"</formula>
    </cfRule>
  </conditionalFormatting>
  <conditionalFormatting sqref="B29:E30">
    <cfRule type="expression" dxfId="26" priority="4">
      <formula>$F$4="×"</formula>
    </cfRule>
  </conditionalFormatting>
  <conditionalFormatting sqref="G17:G21">
    <cfRule type="expression" dxfId="25" priority="8">
      <formula>$F$4="×"</formula>
    </cfRule>
  </conditionalFormatting>
  <conditionalFormatting sqref="G24:G27">
    <cfRule type="expression" dxfId="24" priority="5">
      <formula>$F$4="×"</formula>
    </cfRule>
  </conditionalFormatting>
  <conditionalFormatting sqref="G29:G32">
    <cfRule type="expression" dxfId="23" priority="1">
      <formula>$F$4="×"</formula>
    </cfRule>
  </conditionalFormatting>
  <conditionalFormatting sqref="I36:I38 A38:B38">
    <cfRule type="expression" dxfId="22" priority="14">
      <formula>#REF!="×"</formula>
    </cfRule>
  </conditionalFormatting>
  <conditionalFormatting sqref="K17:K21">
    <cfRule type="expression" dxfId="21" priority="9">
      <formula>$F$4="×"</formula>
    </cfRule>
  </conditionalFormatting>
  <conditionalFormatting sqref="K24:K27">
    <cfRule type="expression" dxfId="20" priority="6">
      <formula>$F$4="×"</formula>
    </cfRule>
  </conditionalFormatting>
  <conditionalFormatting sqref="K29:K32">
    <cfRule type="expression" dxfId="19" priority="2">
      <formula>$F$4="×"</formula>
    </cfRule>
  </conditionalFormatting>
  <dataValidations count="2">
    <dataValidation type="list" allowBlank="1" showInputMessage="1" showErrorMessage="1" sqref="D20 D27 D32" xr:uid="{B48E4AE7-93A0-44EE-A477-396EEA270D1C}">
      <formula1>$M$20:$R$20</formula1>
    </dataValidation>
    <dataValidation type="list" allowBlank="1" showInputMessage="1" showErrorMessage="1" sqref="E11:F11" xr:uid="{27EE9A79-D05A-4973-B8CA-5884F7C0322F}">
      <formula1>$M$1:$M$2</formula1>
    </dataValidation>
  </dataValidations>
  <printOptions horizontalCentered="1" verticalCentered="1"/>
  <pageMargins left="0.70866141732283472" right="0.70866141732283472" top="0.55118110236220474" bottom="0.15748031496062992" header="0.31496062992125984" footer="0.31496062992125984"/>
  <pageSetup paperSize="9" scale="47" fitToHeight="0" orientation="landscape" r:id="rId1"/>
  <rowBreaks count="2" manualBreakCount="2">
    <brk id="21" max="10" man="1"/>
    <brk id="32" max="10"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A634F-886D-4C91-AB23-A8A96E9014B5}">
  <sheetPr>
    <tabColor theme="4"/>
  </sheetPr>
  <dimension ref="A1:R39"/>
  <sheetViews>
    <sheetView view="pageBreakPreview" zoomScale="85" zoomScaleNormal="85" zoomScaleSheetLayoutView="85" workbookViewId="0">
      <selection activeCell="G18" sqref="G18:J18"/>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195</v>
      </c>
      <c r="B1" s="13"/>
      <c r="C1" s="13"/>
      <c r="D1" s="13"/>
      <c r="E1" s="13"/>
      <c r="G1" s="6"/>
      <c r="I1" s="124"/>
      <c r="J1" s="124"/>
      <c r="K1" s="125"/>
      <c r="M1" s="143" t="s">
        <v>231</v>
      </c>
    </row>
    <row r="2" spans="1:13" ht="25.5" customHeight="1">
      <c r="A2" s="52"/>
      <c r="B2" s="13"/>
      <c r="C2" s="13"/>
      <c r="D2" s="13"/>
      <c r="E2" s="13"/>
      <c r="G2" s="6"/>
      <c r="I2" s="124"/>
      <c r="J2" s="124"/>
      <c r="K2" s="53" t="s">
        <v>182</v>
      </c>
      <c r="L2" s="55"/>
      <c r="M2" s="144" t="s">
        <v>226</v>
      </c>
    </row>
    <row r="3" spans="1:13" ht="25.5" customHeight="1">
      <c r="A3" s="54" t="s">
        <v>152</v>
      </c>
      <c r="B3" s="13"/>
      <c r="C3" s="13"/>
      <c r="D3" s="13"/>
      <c r="E3" s="13"/>
      <c r="G3" s="6"/>
      <c r="I3" s="124"/>
      <c r="J3" s="124"/>
      <c r="K3" s="125"/>
      <c r="L3" s="55"/>
    </row>
    <row r="4" spans="1:13" ht="46.5" customHeight="1">
      <c r="A4" s="186" t="s">
        <v>153</v>
      </c>
      <c r="B4" s="187"/>
      <c r="C4" s="187"/>
      <c r="D4" s="187"/>
      <c r="E4" s="187"/>
      <c r="F4" s="187"/>
      <c r="G4" s="187"/>
      <c r="H4" s="187"/>
      <c r="I4" s="187"/>
      <c r="J4" s="187"/>
      <c r="K4" s="187"/>
      <c r="L4" s="40"/>
    </row>
    <row r="5" spans="1:13" ht="25.2" customHeight="1">
      <c r="A5" s="51"/>
      <c r="B5" s="13"/>
      <c r="C5" s="13"/>
      <c r="D5" s="13"/>
      <c r="E5" s="13"/>
      <c r="F5" s="13"/>
      <c r="G5" s="13"/>
      <c r="H5" s="13"/>
      <c r="I5" s="13"/>
      <c r="J5" s="13"/>
      <c r="K5" s="13"/>
      <c r="L5" s="40"/>
    </row>
    <row r="6" spans="1:13" ht="25.2" customHeight="1">
      <c r="A6" s="56" t="s">
        <v>229</v>
      </c>
      <c r="B6" s="57" t="s">
        <v>154</v>
      </c>
      <c r="C6" s="13"/>
      <c r="D6" s="13"/>
      <c r="E6" s="13"/>
      <c r="F6" s="13"/>
      <c r="G6" s="13"/>
      <c r="H6" s="13"/>
      <c r="I6" s="13"/>
      <c r="J6" s="13"/>
      <c r="K6" s="13"/>
      <c r="L6" s="40"/>
    </row>
    <row r="7" spans="1:13" ht="25.2" customHeight="1">
      <c r="A7" s="57" t="s">
        <v>155</v>
      </c>
      <c r="B7" s="13"/>
      <c r="C7" s="13"/>
      <c r="D7" s="13"/>
      <c r="E7" s="13"/>
      <c r="F7" s="13"/>
      <c r="G7" s="13"/>
      <c r="H7" s="13"/>
      <c r="I7" s="13"/>
      <c r="J7" s="13"/>
      <c r="K7" s="13"/>
      <c r="L7" s="188" t="s">
        <v>172</v>
      </c>
    </row>
    <row r="8" spans="1:13" ht="25.2" customHeight="1">
      <c r="A8" s="51"/>
      <c r="B8" s="13"/>
      <c r="C8" s="13"/>
      <c r="D8" s="13"/>
      <c r="E8" s="13"/>
      <c r="F8" s="13"/>
      <c r="G8" s="13"/>
      <c r="H8" s="13"/>
      <c r="I8" s="13"/>
      <c r="J8" s="13"/>
      <c r="K8" s="13"/>
      <c r="L8" s="188"/>
    </row>
    <row r="9" spans="1:13" ht="39.6" customHeight="1">
      <c r="A9" s="192" t="s">
        <v>192</v>
      </c>
      <c r="B9" s="192"/>
      <c r="C9" s="192"/>
      <c r="D9" s="192"/>
      <c r="E9" s="190"/>
      <c r="F9" s="190"/>
      <c r="G9" s="192" t="s">
        <v>114</v>
      </c>
      <c r="H9" s="192"/>
      <c r="I9" s="192"/>
      <c r="J9" s="192"/>
      <c r="K9" s="126">
        <f>SUM($K$17:$K$21)</f>
        <v>0</v>
      </c>
      <c r="L9" s="49" t="s">
        <v>135</v>
      </c>
    </row>
    <row r="10" spans="1:13" ht="39.6" customHeight="1">
      <c r="A10" s="192" t="s">
        <v>193</v>
      </c>
      <c r="B10" s="192"/>
      <c r="C10" s="192"/>
      <c r="D10" s="192"/>
      <c r="E10" s="190"/>
      <c r="F10" s="190"/>
      <c r="G10" s="192" t="s">
        <v>113</v>
      </c>
      <c r="H10" s="192"/>
      <c r="I10" s="192"/>
      <c r="J10" s="192"/>
      <c r="K10" s="58"/>
      <c r="L10" s="50" t="s">
        <v>147</v>
      </c>
    </row>
    <row r="11" spans="1:13" ht="39.6" customHeight="1">
      <c r="A11" s="206" t="s">
        <v>210</v>
      </c>
      <c r="B11" s="207"/>
      <c r="C11" s="207"/>
      <c r="D11" s="208"/>
      <c r="E11" s="198"/>
      <c r="F11" s="199"/>
      <c r="G11" s="192" t="s">
        <v>136</v>
      </c>
      <c r="H11" s="192"/>
      <c r="I11" s="192"/>
      <c r="J11" s="192"/>
      <c r="K11" s="126">
        <f>ROUNDDOWN(K9-K10,-3)</f>
        <v>0</v>
      </c>
      <c r="L11" s="113" t="s">
        <v>220</v>
      </c>
    </row>
    <row r="12" spans="1:13" ht="39.6" customHeight="1">
      <c r="A12" s="192" t="s">
        <v>139</v>
      </c>
      <c r="B12" s="192"/>
      <c r="C12" s="192"/>
      <c r="D12" s="192"/>
      <c r="E12" s="232" t="str">
        <f>IF(K11&gt;=K12,"○","×")</f>
        <v>○</v>
      </c>
      <c r="F12" s="232"/>
      <c r="G12" s="192" t="s">
        <v>115</v>
      </c>
      <c r="H12" s="192"/>
      <c r="I12" s="192"/>
      <c r="J12" s="192"/>
      <c r="K12" s="58"/>
      <c r="L12" s="49" t="s">
        <v>138</v>
      </c>
    </row>
    <row r="13" spans="1:13" ht="39.6" customHeight="1">
      <c r="A13" s="192" t="s">
        <v>60</v>
      </c>
      <c r="B13" s="192"/>
      <c r="C13" s="192"/>
      <c r="D13" s="192"/>
      <c r="E13" s="233">
        <f>K12-K13</f>
        <v>0</v>
      </c>
      <c r="F13" s="233"/>
      <c r="G13" s="211" t="s">
        <v>171</v>
      </c>
      <c r="H13" s="211"/>
      <c r="I13" s="211"/>
      <c r="J13" s="211"/>
      <c r="K13" s="126">
        <f>IF(ROUNDDOWN(K12-K11,-3)&lt;=0,0,ROUNDDOWN(K12-K11,-3))</f>
        <v>0</v>
      </c>
      <c r="L13" s="40" t="s">
        <v>117</v>
      </c>
    </row>
    <row r="14" spans="1:13" ht="16.2" customHeight="1">
      <c r="A14" s="127"/>
      <c r="B14" s="127"/>
      <c r="C14" s="127"/>
      <c r="D14" s="127"/>
      <c r="E14" s="128"/>
      <c r="F14" s="128"/>
      <c r="G14" s="129"/>
      <c r="H14" s="129"/>
      <c r="I14" s="129"/>
      <c r="J14" s="129"/>
      <c r="K14" s="130"/>
      <c r="L14" s="40"/>
    </row>
    <row r="15" spans="1:13" ht="41.25" customHeight="1">
      <c r="A15" s="109" t="s">
        <v>213</v>
      </c>
      <c r="B15" s="145" t="s">
        <v>214</v>
      </c>
      <c r="C15" s="146"/>
      <c r="D15" s="146"/>
      <c r="E15" s="204"/>
      <c r="F15" s="38"/>
      <c r="G15" s="145" t="s">
        <v>53</v>
      </c>
      <c r="H15" s="146"/>
      <c r="I15" s="146"/>
      <c r="J15" s="146"/>
      <c r="K15" s="204"/>
      <c r="L15" s="9"/>
    </row>
    <row r="16" spans="1:13" s="35" customFormat="1" ht="63" customHeight="1">
      <c r="A16" s="32" t="s">
        <v>110</v>
      </c>
      <c r="B16" s="33" t="s">
        <v>157</v>
      </c>
      <c r="C16" s="33" t="s">
        <v>156</v>
      </c>
      <c r="D16" s="33" t="s">
        <v>97</v>
      </c>
      <c r="E16" s="33" t="s">
        <v>159</v>
      </c>
      <c r="F16" s="114"/>
      <c r="G16" s="171" t="s">
        <v>116</v>
      </c>
      <c r="H16" s="172"/>
      <c r="I16" s="172"/>
      <c r="J16" s="172"/>
      <c r="K16" s="173"/>
      <c r="L16" s="34" t="s">
        <v>99</v>
      </c>
    </row>
    <row r="17" spans="1:18" ht="50.25" customHeight="1">
      <c r="A17" s="12" t="s">
        <v>215</v>
      </c>
      <c r="B17" s="117"/>
      <c r="C17" s="118"/>
      <c r="D17" s="119"/>
      <c r="E17" s="118"/>
      <c r="F17" s="38"/>
      <c r="G17" s="168"/>
      <c r="H17" s="169"/>
      <c r="I17" s="169"/>
      <c r="J17" s="170"/>
      <c r="K17" s="25">
        <f>B17*C17*D17</f>
        <v>0</v>
      </c>
      <c r="L17" s="16" t="s">
        <v>118</v>
      </c>
    </row>
    <row r="18" spans="1:18" ht="57" customHeight="1">
      <c r="A18" s="12" t="s">
        <v>216</v>
      </c>
      <c r="B18" s="117"/>
      <c r="C18" s="118"/>
      <c r="D18" s="119"/>
      <c r="E18" s="118"/>
      <c r="F18" s="38"/>
      <c r="G18" s="168"/>
      <c r="H18" s="169"/>
      <c r="I18" s="169"/>
      <c r="J18" s="170"/>
      <c r="K18" s="25">
        <f t="shared" ref="K18:K19" si="0">B18*C18*D18</f>
        <v>0</v>
      </c>
      <c r="L18" s="16" t="s">
        <v>119</v>
      </c>
    </row>
    <row r="19" spans="1:18" ht="80.25" customHeight="1">
      <c r="A19" s="12" t="s">
        <v>131</v>
      </c>
      <c r="B19" s="117"/>
      <c r="C19" s="118"/>
      <c r="D19" s="119"/>
      <c r="E19" s="38"/>
      <c r="F19" s="115"/>
      <c r="G19" s="168"/>
      <c r="H19" s="169"/>
      <c r="I19" s="169"/>
      <c r="J19" s="170"/>
      <c r="K19" s="25">
        <f t="shared" si="0"/>
        <v>0</v>
      </c>
      <c r="L19" s="16" t="s">
        <v>127</v>
      </c>
    </row>
    <row r="20" spans="1:18" ht="41.25" customHeight="1">
      <c r="A20" s="12" t="s">
        <v>221</v>
      </c>
      <c r="B20" s="117"/>
      <c r="C20" s="118"/>
      <c r="D20" s="120"/>
      <c r="E20" s="36"/>
      <c r="F20" s="38"/>
      <c r="G20" s="168"/>
      <c r="H20" s="169"/>
      <c r="I20" s="169"/>
      <c r="J20" s="170"/>
      <c r="K20" s="25">
        <f>B20*C20*D20</f>
        <v>0</v>
      </c>
      <c r="L20" s="16" t="s">
        <v>120</v>
      </c>
      <c r="M20" s="31">
        <v>1</v>
      </c>
      <c r="N20" s="31">
        <v>2</v>
      </c>
      <c r="O20" s="31">
        <v>3</v>
      </c>
      <c r="P20" s="31">
        <v>4</v>
      </c>
      <c r="Q20" s="31"/>
      <c r="R20" s="31"/>
    </row>
    <row r="21" spans="1:18" ht="73.5" customHeight="1">
      <c r="A21" s="168"/>
      <c r="B21" s="169"/>
      <c r="C21" s="169"/>
      <c r="D21" s="169"/>
      <c r="E21" s="169"/>
      <c r="F21" s="170"/>
      <c r="G21" s="193" t="s">
        <v>219</v>
      </c>
      <c r="H21" s="194"/>
      <c r="I21" s="194"/>
      <c r="J21" s="194"/>
      <c r="K21" s="25">
        <f>SUM(I36:K38)</f>
        <v>0</v>
      </c>
      <c r="L21" s="16" t="s">
        <v>128</v>
      </c>
    </row>
    <row r="22" spans="1:18" ht="55.5" customHeight="1">
      <c r="A22" s="227" t="s">
        <v>222</v>
      </c>
      <c r="B22" s="228"/>
      <c r="C22" s="228"/>
      <c r="D22" s="228"/>
      <c r="E22" s="228"/>
      <c r="F22" s="228"/>
      <c r="G22" s="228"/>
      <c r="H22" s="228"/>
      <c r="I22" s="228"/>
      <c r="J22" s="228"/>
      <c r="K22" s="229"/>
      <c r="L22" s="16"/>
    </row>
    <row r="23" spans="1:18" s="35" customFormat="1" ht="63" customHeight="1">
      <c r="A23" s="32" t="s">
        <v>134</v>
      </c>
      <c r="B23" s="33" t="s">
        <v>98</v>
      </c>
      <c r="C23" s="33" t="s">
        <v>150</v>
      </c>
      <c r="D23" s="33" t="s">
        <v>97</v>
      </c>
      <c r="E23" s="33" t="s">
        <v>159</v>
      </c>
      <c r="F23" s="116"/>
      <c r="G23" s="171" t="s">
        <v>116</v>
      </c>
      <c r="H23" s="172"/>
      <c r="I23" s="172"/>
      <c r="J23" s="172"/>
      <c r="K23" s="173"/>
      <c r="L23" s="34" t="s">
        <v>99</v>
      </c>
    </row>
    <row r="24" spans="1:18" ht="50.25" customHeight="1">
      <c r="A24" s="12" t="s">
        <v>108</v>
      </c>
      <c r="B24" s="117"/>
      <c r="C24" s="118"/>
      <c r="D24" s="119"/>
      <c r="E24" s="118"/>
      <c r="F24" s="38"/>
      <c r="G24" s="168"/>
      <c r="H24" s="169"/>
      <c r="I24" s="169"/>
      <c r="J24" s="170"/>
      <c r="K24" s="25">
        <f t="shared" ref="K24:K27" si="1">B24*C24*D24</f>
        <v>0</v>
      </c>
      <c r="L24" s="16" t="s">
        <v>118</v>
      </c>
    </row>
    <row r="25" spans="1:18" ht="57" customHeight="1">
      <c r="A25" s="12" t="s">
        <v>109</v>
      </c>
      <c r="B25" s="117"/>
      <c r="C25" s="118"/>
      <c r="D25" s="119"/>
      <c r="E25" s="118"/>
      <c r="F25" s="38"/>
      <c r="G25" s="168"/>
      <c r="H25" s="169"/>
      <c r="I25" s="169"/>
      <c r="J25" s="170"/>
      <c r="K25" s="25">
        <f t="shared" si="1"/>
        <v>0</v>
      </c>
      <c r="L25" s="16" t="s">
        <v>119</v>
      </c>
    </row>
    <row r="26" spans="1:18" ht="80.25" customHeight="1">
      <c r="A26" s="12" t="s">
        <v>131</v>
      </c>
      <c r="B26" s="117"/>
      <c r="C26" s="118"/>
      <c r="D26" s="119"/>
      <c r="E26" s="38"/>
      <c r="F26" s="115"/>
      <c r="G26" s="168"/>
      <c r="H26" s="169"/>
      <c r="I26" s="169"/>
      <c r="J26" s="170"/>
      <c r="K26" s="25">
        <f t="shared" si="1"/>
        <v>0</v>
      </c>
      <c r="L26" s="16" t="s">
        <v>127</v>
      </c>
    </row>
    <row r="27" spans="1:18" ht="41.25" customHeight="1">
      <c r="A27" s="12" t="s">
        <v>58</v>
      </c>
      <c r="B27" s="117"/>
      <c r="C27" s="118"/>
      <c r="D27" s="120"/>
      <c r="E27" s="36"/>
      <c r="F27" s="38"/>
      <c r="G27" s="168"/>
      <c r="H27" s="169"/>
      <c r="I27" s="169"/>
      <c r="J27" s="170"/>
      <c r="K27" s="25">
        <f t="shared" si="1"/>
        <v>0</v>
      </c>
      <c r="L27" s="16" t="s">
        <v>120</v>
      </c>
      <c r="M27" s="31">
        <v>1</v>
      </c>
      <c r="N27" s="31">
        <v>2</v>
      </c>
      <c r="O27" s="31">
        <v>3</v>
      </c>
      <c r="P27" s="31">
        <v>4</v>
      </c>
      <c r="Q27" s="31"/>
      <c r="R27" s="31"/>
    </row>
    <row r="28" spans="1:18" s="35" customFormat="1" ht="63" customHeight="1">
      <c r="A28" s="32" t="s">
        <v>225</v>
      </c>
      <c r="B28" s="33" t="s">
        <v>98</v>
      </c>
      <c r="C28" s="33" t="s">
        <v>150</v>
      </c>
      <c r="D28" s="33" t="s">
        <v>97</v>
      </c>
      <c r="E28" s="33" t="s">
        <v>159</v>
      </c>
      <c r="F28" s="116"/>
      <c r="G28" s="171" t="s">
        <v>116</v>
      </c>
      <c r="H28" s="172"/>
      <c r="I28" s="172"/>
      <c r="J28" s="172"/>
      <c r="K28" s="173"/>
      <c r="L28" s="34" t="s">
        <v>99</v>
      </c>
    </row>
    <row r="29" spans="1:18" ht="50.25" customHeight="1">
      <c r="A29" s="12" t="s">
        <v>108</v>
      </c>
      <c r="B29" s="117"/>
      <c r="C29" s="118"/>
      <c r="D29" s="119"/>
      <c r="E29" s="118"/>
      <c r="F29" s="38"/>
      <c r="G29" s="168"/>
      <c r="H29" s="169"/>
      <c r="I29" s="169"/>
      <c r="J29" s="170"/>
      <c r="K29" s="25">
        <f t="shared" ref="K29:K32" si="2">B29*C29*D29</f>
        <v>0</v>
      </c>
      <c r="L29" s="16" t="s">
        <v>118</v>
      </c>
    </row>
    <row r="30" spans="1:18" ht="57" customHeight="1">
      <c r="A30" s="12" t="s">
        <v>109</v>
      </c>
      <c r="B30" s="117"/>
      <c r="C30" s="118"/>
      <c r="D30" s="119"/>
      <c r="E30" s="118"/>
      <c r="F30" s="38"/>
      <c r="G30" s="168"/>
      <c r="H30" s="169"/>
      <c r="I30" s="169"/>
      <c r="J30" s="170"/>
      <c r="K30" s="25">
        <f t="shared" si="2"/>
        <v>0</v>
      </c>
      <c r="L30" s="16" t="s">
        <v>119</v>
      </c>
    </row>
    <row r="31" spans="1:18" ht="80.25" customHeight="1">
      <c r="A31" s="12" t="s">
        <v>131</v>
      </c>
      <c r="B31" s="117"/>
      <c r="C31" s="118"/>
      <c r="D31" s="119"/>
      <c r="E31" s="38"/>
      <c r="F31" s="115"/>
      <c r="G31" s="168"/>
      <c r="H31" s="169"/>
      <c r="I31" s="169"/>
      <c r="J31" s="170"/>
      <c r="K31" s="25">
        <f t="shared" si="2"/>
        <v>0</v>
      </c>
      <c r="L31" s="16" t="s">
        <v>127</v>
      </c>
    </row>
    <row r="32" spans="1:18" ht="41.25" customHeight="1">
      <c r="A32" s="12" t="s">
        <v>58</v>
      </c>
      <c r="B32" s="117"/>
      <c r="C32" s="118"/>
      <c r="D32" s="120"/>
      <c r="E32" s="36"/>
      <c r="F32" s="38"/>
      <c r="G32" s="168"/>
      <c r="H32" s="169"/>
      <c r="I32" s="169"/>
      <c r="J32" s="170"/>
      <c r="K32" s="25">
        <f t="shared" si="2"/>
        <v>0</v>
      </c>
      <c r="L32" s="16" t="s">
        <v>120</v>
      </c>
      <c r="M32" s="31">
        <v>1</v>
      </c>
      <c r="N32" s="31">
        <v>2</v>
      </c>
      <c r="O32" s="31">
        <v>3</v>
      </c>
      <c r="P32" s="31">
        <v>4</v>
      </c>
      <c r="Q32" s="31"/>
      <c r="R32" s="31"/>
    </row>
    <row r="33" spans="1:12" ht="76.2" customHeight="1">
      <c r="A33" s="48" t="s">
        <v>209</v>
      </c>
      <c r="B33" s="147" t="s">
        <v>180</v>
      </c>
      <c r="C33" s="148"/>
      <c r="D33" s="148"/>
      <c r="E33" s="148"/>
      <c r="F33" s="148"/>
      <c r="G33" s="148"/>
      <c r="H33" s="148"/>
      <c r="I33" s="125"/>
    </row>
    <row r="34" spans="1:12" ht="40.799999999999997" customHeight="1">
      <c r="A34" s="145" t="s">
        <v>185</v>
      </c>
      <c r="B34" s="146"/>
      <c r="C34" s="146"/>
      <c r="D34" s="146"/>
      <c r="E34" s="146"/>
      <c r="F34" s="146"/>
      <c r="G34" s="146"/>
      <c r="H34" s="146"/>
      <c r="I34" s="167" t="s">
        <v>53</v>
      </c>
      <c r="J34" s="167"/>
      <c r="K34" s="167"/>
    </row>
    <row r="35" spans="1:12" ht="72.599999999999994" customHeight="1">
      <c r="A35" s="10" t="s">
        <v>124</v>
      </c>
      <c r="B35" s="14" t="s">
        <v>102</v>
      </c>
      <c r="C35" s="14" t="s">
        <v>103</v>
      </c>
      <c r="D35" s="14" t="s">
        <v>101</v>
      </c>
      <c r="E35" s="14" t="s">
        <v>104</v>
      </c>
      <c r="F35" s="14" t="s">
        <v>105</v>
      </c>
      <c r="G35" s="14" t="s">
        <v>107</v>
      </c>
      <c r="H35" s="14" t="s">
        <v>106</v>
      </c>
      <c r="I35" s="167"/>
      <c r="J35" s="167"/>
      <c r="K35" s="167"/>
      <c r="L35" s="16" t="s">
        <v>99</v>
      </c>
    </row>
    <row r="36" spans="1:12" ht="84" customHeight="1">
      <c r="A36" s="12" t="s">
        <v>121</v>
      </c>
      <c r="B36" s="118"/>
      <c r="C36" s="118"/>
      <c r="D36" s="131" t="e">
        <f>C36/B36</f>
        <v>#DIV/0!</v>
      </c>
      <c r="E36" s="132" t="e">
        <f>(D36-0.02)*B36</f>
        <v>#DIV/0!</v>
      </c>
      <c r="F36" s="121"/>
      <c r="G36" s="122"/>
      <c r="H36" s="123"/>
      <c r="I36" s="157">
        <f>F36*G36*H36</f>
        <v>0</v>
      </c>
      <c r="J36" s="157"/>
      <c r="K36" s="157"/>
    </row>
    <row r="37" spans="1:12" ht="84" customHeight="1">
      <c r="A37" s="12" t="s">
        <v>122</v>
      </c>
      <c r="B37" s="118"/>
      <c r="C37" s="118"/>
      <c r="D37" s="131" t="e">
        <f>C37/B37</f>
        <v>#DIV/0!</v>
      </c>
      <c r="E37" s="132" t="e">
        <f>(D37-0.02)*B37</f>
        <v>#DIV/0!</v>
      </c>
      <c r="F37" s="121"/>
      <c r="G37" s="122"/>
      <c r="H37" s="123"/>
      <c r="I37" s="157">
        <f>F37*G37*H37</f>
        <v>0</v>
      </c>
      <c r="J37" s="157"/>
      <c r="K37" s="157"/>
    </row>
    <row r="38" spans="1:12" ht="84" customHeight="1">
      <c r="A38" s="12" t="s">
        <v>123</v>
      </c>
      <c r="B38" s="224"/>
      <c r="C38" s="225"/>
      <c r="D38" s="225"/>
      <c r="E38" s="225"/>
      <c r="F38" s="225"/>
      <c r="G38" s="225"/>
      <c r="H38" s="225"/>
      <c r="I38" s="157">
        <v>0</v>
      </c>
      <c r="J38" s="157"/>
      <c r="K38" s="157"/>
    </row>
    <row r="39" spans="1:12" ht="64.8" customHeight="1">
      <c r="A39" s="226" t="s">
        <v>184</v>
      </c>
      <c r="B39" s="154"/>
      <c r="C39" s="154"/>
      <c r="D39" s="154"/>
      <c r="E39" s="154"/>
      <c r="F39" s="154"/>
      <c r="G39" s="154"/>
      <c r="H39" s="154"/>
      <c r="I39" s="159"/>
    </row>
  </sheetData>
  <sheetProtection algorithmName="SHA-512" hashValue="58I9ILIwKJDFxjqm3sN0EtVMSDMaORGQf/vb6Bs0cCXA2Q8q9L9NTdXcu6pAYERV/m0RRBoR90+xVaZslUiWEg==" saltValue="BIZGwy/nWkVXUZWIDBkP2g==" spinCount="100000" sheet="1" objects="1" scenarios="1"/>
  <mergeCells count="45">
    <mergeCell ref="A39:I39"/>
    <mergeCell ref="A34:H34"/>
    <mergeCell ref="I34:K35"/>
    <mergeCell ref="I36:K36"/>
    <mergeCell ref="I37:K37"/>
    <mergeCell ref="B38:H38"/>
    <mergeCell ref="I38:K38"/>
    <mergeCell ref="G28:K28"/>
    <mergeCell ref="G29:J29"/>
    <mergeCell ref="G30:J30"/>
    <mergeCell ref="G31:J31"/>
    <mergeCell ref="G32:J32"/>
    <mergeCell ref="B33:H33"/>
    <mergeCell ref="A22:K22"/>
    <mergeCell ref="G23:K23"/>
    <mergeCell ref="G24:J24"/>
    <mergeCell ref="G25:J25"/>
    <mergeCell ref="G26:J26"/>
    <mergeCell ref="G27:J27"/>
    <mergeCell ref="G17:J17"/>
    <mergeCell ref="G18:J18"/>
    <mergeCell ref="G19:J19"/>
    <mergeCell ref="G20:J20"/>
    <mergeCell ref="A21:F21"/>
    <mergeCell ref="G21:J21"/>
    <mergeCell ref="A13:D13"/>
    <mergeCell ref="E13:F13"/>
    <mergeCell ref="G13:J13"/>
    <mergeCell ref="B15:E15"/>
    <mergeCell ref="G15:K15"/>
    <mergeCell ref="G16:K16"/>
    <mergeCell ref="A11:D11"/>
    <mergeCell ref="E11:F11"/>
    <mergeCell ref="G11:J11"/>
    <mergeCell ref="A12:D12"/>
    <mergeCell ref="E12:F12"/>
    <mergeCell ref="G12:J12"/>
    <mergeCell ref="A4:K4"/>
    <mergeCell ref="L7:L8"/>
    <mergeCell ref="A9:D9"/>
    <mergeCell ref="E9:F9"/>
    <mergeCell ref="G9:J9"/>
    <mergeCell ref="A10:D10"/>
    <mergeCell ref="E10:F10"/>
    <mergeCell ref="G10:J10"/>
  </mergeCells>
  <phoneticPr fontId="42"/>
  <conditionalFormatting sqref="A17:A18">
    <cfRule type="expression" dxfId="18" priority="11">
      <formula>#REF!="×"</formula>
    </cfRule>
  </conditionalFormatting>
  <conditionalFormatting sqref="A19:A22">
    <cfRule type="expression" dxfId="17" priority="12">
      <formula>$F$4="×"</formula>
    </cfRule>
  </conditionalFormatting>
  <conditionalFormatting sqref="A24:A26">
    <cfRule type="expression" dxfId="16" priority="16">
      <formula>$F$4="×"</formula>
    </cfRule>
  </conditionalFormatting>
  <conditionalFormatting sqref="A29:A31">
    <cfRule type="expression" dxfId="15" priority="15">
      <formula>$F$4="×"</formula>
    </cfRule>
  </conditionalFormatting>
  <conditionalFormatting sqref="A27:E27">
    <cfRule type="expression" dxfId="14" priority="7">
      <formula>$F$4="×"</formula>
    </cfRule>
  </conditionalFormatting>
  <conditionalFormatting sqref="A32:E32">
    <cfRule type="expression" dxfId="13" priority="3">
      <formula>$F$4="×"</formula>
    </cfRule>
  </conditionalFormatting>
  <conditionalFormatting sqref="A36:H37">
    <cfRule type="expression" dxfId="12" priority="13">
      <formula>#REF!="×"</formula>
    </cfRule>
  </conditionalFormatting>
  <conditionalFormatting sqref="B19:D19 B26:D26 B31:D31">
    <cfRule type="expression" dxfId="11" priority="17">
      <formula>$F$4="×"</formula>
    </cfRule>
  </conditionalFormatting>
  <conditionalFormatting sqref="B17:E18">
    <cfRule type="expression" dxfId="10" priority="19">
      <formula>$F$4="×"</formula>
    </cfRule>
  </conditionalFormatting>
  <conditionalFormatting sqref="B20:E20">
    <cfRule type="expression" dxfId="9" priority="10">
      <formula>$F$4="×"</formula>
    </cfRule>
  </conditionalFormatting>
  <conditionalFormatting sqref="B24:E25">
    <cfRule type="expression" dxfId="8" priority="18">
      <formula>$F$4="×"</formula>
    </cfRule>
  </conditionalFormatting>
  <conditionalFormatting sqref="B29:E30">
    <cfRule type="expression" dxfId="7" priority="4">
      <formula>$F$4="×"</formula>
    </cfRule>
  </conditionalFormatting>
  <conditionalFormatting sqref="G17:G21">
    <cfRule type="expression" dxfId="6" priority="8">
      <formula>$F$4="×"</formula>
    </cfRule>
  </conditionalFormatting>
  <conditionalFormatting sqref="G24:G27">
    <cfRule type="expression" dxfId="5" priority="5">
      <formula>$F$4="×"</formula>
    </cfRule>
  </conditionalFormatting>
  <conditionalFormatting sqref="G29:G32">
    <cfRule type="expression" dxfId="4" priority="1">
      <formula>$F$4="×"</formula>
    </cfRule>
  </conditionalFormatting>
  <conditionalFormatting sqref="I36:I38 A38:B38">
    <cfRule type="expression" dxfId="3" priority="14">
      <formula>#REF!="×"</formula>
    </cfRule>
  </conditionalFormatting>
  <conditionalFormatting sqref="K17:K21">
    <cfRule type="expression" dxfId="2" priority="9">
      <formula>$F$4="×"</formula>
    </cfRule>
  </conditionalFormatting>
  <conditionalFormatting sqref="K24:K27">
    <cfRule type="expression" dxfId="1" priority="6">
      <formula>$F$4="×"</formula>
    </cfRule>
  </conditionalFormatting>
  <conditionalFormatting sqref="K29:K32">
    <cfRule type="expression" dxfId="0" priority="2">
      <formula>$F$4="×"</formula>
    </cfRule>
  </conditionalFormatting>
  <dataValidations count="2">
    <dataValidation type="list" allowBlank="1" showInputMessage="1" showErrorMessage="1" sqref="E11:F11" xr:uid="{7F85F005-5BA5-4FD7-BF15-22217A1EE3A8}">
      <formula1>$M$1:$M$2</formula1>
    </dataValidation>
    <dataValidation type="list" allowBlank="1" showInputMessage="1" showErrorMessage="1" sqref="D20 D27 D32" xr:uid="{0CC8D2FC-AB7A-434E-A050-6CEA214FA33B}">
      <formula1>$M$20:$R$20</formula1>
    </dataValidation>
  </dataValidations>
  <printOptions horizontalCentered="1" verticalCentered="1"/>
  <pageMargins left="0.70866141732283472" right="0.70866141732283472" top="0.55118110236220474" bottom="0.15748031496062992" header="0.31496062992125984" footer="0.31496062992125984"/>
  <pageSetup paperSize="9" scale="47" fitToHeight="0" orientation="landscape" r:id="rId1"/>
  <rowBreaks count="2" manualBreakCount="2">
    <brk id="21" max="10" man="1"/>
    <brk id="32" max="10" man="1"/>
  </row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117FB-5006-41B7-A7EE-1641BA1082E4}">
  <sheetPr codeName="Sheet7"/>
  <dimension ref="A1:F38"/>
  <sheetViews>
    <sheetView view="pageBreakPreview" zoomScale="115" zoomScaleNormal="100" zoomScaleSheetLayoutView="115" workbookViewId="0">
      <selection activeCell="C20" sqref="C20"/>
    </sheetView>
  </sheetViews>
  <sheetFormatPr defaultColWidth="8.88671875" defaultRowHeight="13.2"/>
  <cols>
    <col min="1" max="1" width="4.5546875" style="88" customWidth="1"/>
    <col min="2" max="3" width="23.6640625" style="88" customWidth="1"/>
    <col min="4" max="4" width="30.5546875" style="88" customWidth="1"/>
    <col min="5" max="5" width="18.6640625" style="88" bestFit="1" customWidth="1"/>
    <col min="6" max="6" width="17.44140625" style="88" customWidth="1"/>
    <col min="7" max="16384" width="8.88671875" style="88"/>
  </cols>
  <sheetData>
    <row r="1" spans="1:6" ht="22.2" customHeight="1" thickBot="1">
      <c r="A1" s="87" t="s">
        <v>178</v>
      </c>
    </row>
    <row r="2" spans="1:6" ht="13.8" thickBot="1">
      <c r="A2" s="89"/>
      <c r="B2" s="111"/>
      <c r="C2" s="90" t="s">
        <v>174</v>
      </c>
      <c r="D2" s="91" t="s">
        <v>175</v>
      </c>
      <c r="E2" s="91" t="s">
        <v>176</v>
      </c>
      <c r="F2" s="92" t="s">
        <v>177</v>
      </c>
    </row>
    <row r="3" spans="1:6" ht="18" customHeight="1">
      <c r="A3" s="93">
        <v>1</v>
      </c>
      <c r="B3" s="112"/>
      <c r="C3" s="94">
        <f>【法人単位】賃上げ実績報告書!E9</f>
        <v>0</v>
      </c>
      <c r="D3" s="95" t="str">
        <f>【法人単位】賃上げ実績報告書!A6</f>
        <v>令和8年　月　日付け薬第　　　号</v>
      </c>
      <c r="E3" s="96" t="str">
        <f>【法人単位】賃上げ実績報告書!K2</f>
        <v>令和8年　月　日</v>
      </c>
      <c r="F3" s="97">
        <f>【法人単位】賃上げ実績報告書!K13</f>
        <v>0</v>
      </c>
    </row>
    <row r="4" spans="1:6" ht="18" customHeight="1">
      <c r="D4" s="104"/>
      <c r="E4" s="105"/>
      <c r="F4" s="106"/>
    </row>
    <row r="5" spans="1:6" ht="22.2" customHeight="1" thickBot="1">
      <c r="A5" s="87" t="s">
        <v>179</v>
      </c>
    </row>
    <row r="6" spans="1:6" ht="13.8" thickBot="1">
      <c r="A6" s="89"/>
      <c r="B6" s="90" t="s">
        <v>173</v>
      </c>
      <c r="C6" s="90" t="s">
        <v>174</v>
      </c>
      <c r="D6" s="91" t="s">
        <v>175</v>
      </c>
      <c r="E6" s="91" t="s">
        <v>176</v>
      </c>
      <c r="F6" s="92" t="s">
        <v>177</v>
      </c>
    </row>
    <row r="7" spans="1:6" ht="18" customHeight="1">
      <c r="A7" s="93">
        <v>1</v>
      </c>
      <c r="B7" s="94" cm="1">
        <f t="array" aca="1" ref="B7" ca="1">INDIRECT("'"&amp;$A23&amp;"'!$E$10")</f>
        <v>0</v>
      </c>
      <c r="C7" s="94" cm="1">
        <f t="array" aca="1" ref="C7" ca="1">INDIRECT("'"&amp;$A23&amp;"'!$E$9")</f>
        <v>0</v>
      </c>
      <c r="D7" s="95" t="str" cm="1">
        <f t="array" aca="1" ref="D7" ca="1">INDIRECT("'"&amp;$A23&amp;"'!$A$6")</f>
        <v>令和8年　月　日付け薬第　　　　号</v>
      </c>
      <c r="E7" s="96" t="str" cm="1">
        <f t="array" aca="1" ref="E7" ca="1">INDIRECT("'"&amp;$A23&amp;"'!$K$2")</f>
        <v>令和8年　月　日</v>
      </c>
      <c r="F7" s="97" cm="1">
        <f t="array" aca="1" ref="F7" ca="1">INDIRECT("'"&amp;$A23&amp;"'!$K$13")</f>
        <v>0</v>
      </c>
    </row>
    <row r="8" spans="1:6" ht="18" customHeight="1">
      <c r="A8" s="98">
        <v>2</v>
      </c>
      <c r="B8" s="99" cm="1">
        <f t="array" aca="1" ref="B8" ca="1">INDIRECT("'"&amp;$A24&amp;"'!$E$10")</f>
        <v>0</v>
      </c>
      <c r="C8" s="99" cm="1">
        <f t="array" aca="1" ref="C8" ca="1">INDIRECT("'"&amp;$A24&amp;"'!$E$9")</f>
        <v>0</v>
      </c>
      <c r="D8" s="100" t="str" cm="1">
        <f t="array" aca="1" ref="D8" ca="1">INDIRECT("'"&amp;$A24&amp;"'!$A$6")</f>
        <v>令和8年　月　日付け薬第　　　　号</v>
      </c>
      <c r="E8" s="101" t="str" cm="1">
        <f t="array" aca="1" ref="E8" ca="1">INDIRECT("'"&amp;$A24&amp;"'!$K$2")</f>
        <v>令和8年　月　日</v>
      </c>
      <c r="F8" s="102" cm="1">
        <f t="array" aca="1" ref="F8" ca="1">INDIRECT("'"&amp;$A24&amp;"'!$K$13")</f>
        <v>0</v>
      </c>
    </row>
    <row r="9" spans="1:6" ht="18" customHeight="1">
      <c r="A9" s="98">
        <v>3</v>
      </c>
      <c r="B9" s="99" cm="1">
        <f t="array" aca="1" ref="B9" ca="1">INDIRECT("'"&amp;$A25&amp;"'!$E$10")</f>
        <v>0</v>
      </c>
      <c r="C9" s="99" cm="1">
        <f t="array" aca="1" ref="C9" ca="1">INDIRECT("'"&amp;$A25&amp;"'!$E$9")</f>
        <v>0</v>
      </c>
      <c r="D9" s="100" t="str" cm="1">
        <f t="array" aca="1" ref="D9" ca="1">INDIRECT("'"&amp;$A25&amp;"'!$A$6")</f>
        <v>令和8年　月　日付け薬第　　　　号</v>
      </c>
      <c r="E9" s="101" t="str" cm="1">
        <f t="array" aca="1" ref="E9" ca="1">INDIRECT("'"&amp;$A25&amp;"'!$K$2")</f>
        <v>令和8年　月　日</v>
      </c>
      <c r="F9" s="102" cm="1">
        <f t="array" aca="1" ref="F9" ca="1">INDIRECT("'"&amp;$A25&amp;"'!$K$13")</f>
        <v>0</v>
      </c>
    </row>
    <row r="10" spans="1:6" ht="18" customHeight="1">
      <c r="A10" s="98">
        <v>4</v>
      </c>
      <c r="B10" s="99" cm="1">
        <f t="array" aca="1" ref="B10" ca="1">INDIRECT("'"&amp;$A26&amp;"'!$E$10")</f>
        <v>0</v>
      </c>
      <c r="C10" s="99" cm="1">
        <f t="array" aca="1" ref="C10" ca="1">INDIRECT("'"&amp;$A26&amp;"'!$E$9")</f>
        <v>0</v>
      </c>
      <c r="D10" s="100" t="str" cm="1">
        <f t="array" aca="1" ref="D10" ca="1">INDIRECT("'"&amp;$A26&amp;"'!$A$6")</f>
        <v>令和8年　月　日付け薬第　　　　号</v>
      </c>
      <c r="E10" s="101" t="str" cm="1">
        <f t="array" aca="1" ref="E10" ca="1">INDIRECT("'"&amp;$A26&amp;"'!$K$2")</f>
        <v>令和8年　月　日</v>
      </c>
      <c r="F10" s="102" cm="1">
        <f t="array" aca="1" ref="F10" ca="1">INDIRECT("'"&amp;$A26&amp;"'!$K$13")</f>
        <v>0</v>
      </c>
    </row>
    <row r="11" spans="1:6" ht="18" customHeight="1">
      <c r="A11" s="98">
        <v>5</v>
      </c>
      <c r="B11" s="99" cm="1">
        <f t="array" aca="1" ref="B11" ca="1">INDIRECT("'"&amp;$A27&amp;"'!$E$10")</f>
        <v>0</v>
      </c>
      <c r="C11" s="99" cm="1">
        <f t="array" aca="1" ref="C11" ca="1">INDIRECT("'"&amp;$A27&amp;"'!$E$9")</f>
        <v>0</v>
      </c>
      <c r="D11" s="100" t="str" cm="1">
        <f t="array" aca="1" ref="D11" ca="1">INDIRECT("'"&amp;$A27&amp;"'!$A$6")</f>
        <v>令和8年　月　日付け薬第　　　　号</v>
      </c>
      <c r="E11" s="101" t="str" cm="1">
        <f t="array" aca="1" ref="E11" ca="1">INDIRECT("'"&amp;$A27&amp;"'!$K$2")</f>
        <v>令和8年　月　日</v>
      </c>
      <c r="F11" s="102" cm="1">
        <f t="array" aca="1" ref="F11" ca="1">INDIRECT("'"&amp;$A27&amp;"'!$K$13")</f>
        <v>0</v>
      </c>
    </row>
    <row r="12" spans="1:6" ht="18" customHeight="1">
      <c r="A12" s="98">
        <v>6</v>
      </c>
      <c r="B12" s="99" cm="1">
        <f t="array" aca="1" ref="B12" ca="1">INDIRECT("'"&amp;$A28&amp;"'!$E$10")</f>
        <v>0</v>
      </c>
      <c r="C12" s="99" cm="1">
        <f t="array" aca="1" ref="C12" ca="1">INDIRECT("'"&amp;$A28&amp;"'!$E$9")</f>
        <v>0</v>
      </c>
      <c r="D12" s="100" t="str" cm="1">
        <f t="array" aca="1" ref="D12" ca="1">INDIRECT("'"&amp;$A28&amp;"'!$A$6")</f>
        <v>令和8年　月　日付け薬第　　　　号</v>
      </c>
      <c r="E12" s="101" t="str" cm="1">
        <f t="array" aca="1" ref="E12" ca="1">INDIRECT("'"&amp;$A28&amp;"'!$K$2")</f>
        <v>令和8年　月　日</v>
      </c>
      <c r="F12" s="102" cm="1">
        <f t="array" aca="1" ref="F12" ca="1">INDIRECT("'"&amp;$A28&amp;"'!$K$13")</f>
        <v>0</v>
      </c>
    </row>
    <row r="13" spans="1:6" ht="18" customHeight="1">
      <c r="A13" s="98">
        <v>7</v>
      </c>
      <c r="B13" s="99" cm="1">
        <f t="array" aca="1" ref="B13" ca="1">INDIRECT("'"&amp;$A29&amp;"'!$E$10")</f>
        <v>0</v>
      </c>
      <c r="C13" s="99" cm="1">
        <f t="array" aca="1" ref="C13" ca="1">INDIRECT("'"&amp;$A29&amp;"'!$E$9")</f>
        <v>0</v>
      </c>
      <c r="D13" s="100" t="str" cm="1">
        <f t="array" aca="1" ref="D13" ca="1">INDIRECT("'"&amp;$A29&amp;"'!$A$6")</f>
        <v>令和8年　月　日付け薬第　　　　号</v>
      </c>
      <c r="E13" s="101" t="str" cm="1">
        <f t="array" aca="1" ref="E13" ca="1">INDIRECT("'"&amp;$A29&amp;"'!$K$2")</f>
        <v>令和8年　月　日</v>
      </c>
      <c r="F13" s="102" cm="1">
        <f t="array" aca="1" ref="F13" ca="1">INDIRECT("'"&amp;$A29&amp;"'!$K$13")</f>
        <v>0</v>
      </c>
    </row>
    <row r="14" spans="1:6" ht="18" customHeight="1">
      <c r="A14" s="98">
        <v>8</v>
      </c>
      <c r="B14" s="99" cm="1">
        <f t="array" aca="1" ref="B14" ca="1">INDIRECT("'"&amp;$A30&amp;"'!$E$10")</f>
        <v>0</v>
      </c>
      <c r="C14" s="99" cm="1">
        <f t="array" aca="1" ref="C14" ca="1">INDIRECT("'"&amp;$A30&amp;"'!$E$9")</f>
        <v>0</v>
      </c>
      <c r="D14" s="100" t="str" cm="1">
        <f t="array" aca="1" ref="D14" ca="1">INDIRECT("'"&amp;$A30&amp;"'!$A$6")</f>
        <v>令和8年　月　日付け薬第　　　　号</v>
      </c>
      <c r="E14" s="101" t="str" cm="1">
        <f t="array" aca="1" ref="E14" ca="1">INDIRECT("'"&amp;$A30&amp;"'!$K$2")</f>
        <v>令和8年　月　日</v>
      </c>
      <c r="F14" s="102" cm="1">
        <f t="array" aca="1" ref="F14" ca="1">INDIRECT("'"&amp;$A30&amp;"'!$K$13")</f>
        <v>0</v>
      </c>
    </row>
    <row r="15" spans="1:6" ht="18" customHeight="1">
      <c r="A15" s="98">
        <v>9</v>
      </c>
      <c r="B15" s="99" cm="1">
        <f t="array" aca="1" ref="B15" ca="1">INDIRECT("'"&amp;$A31&amp;"'!$E$10")</f>
        <v>0</v>
      </c>
      <c r="C15" s="99" cm="1">
        <f t="array" aca="1" ref="C15" ca="1">INDIRECT("'"&amp;$A31&amp;"'!$E$9")</f>
        <v>0</v>
      </c>
      <c r="D15" s="100" t="str" cm="1">
        <f t="array" aca="1" ref="D15" ca="1">INDIRECT("'"&amp;$A31&amp;"'!$A$6")</f>
        <v>令和8年　月　日付け薬第　　　　号</v>
      </c>
      <c r="E15" s="101" t="str" cm="1">
        <f t="array" aca="1" ref="E15" ca="1">INDIRECT("'"&amp;$A31&amp;"'!$K$2")</f>
        <v>令和8年　月　日</v>
      </c>
      <c r="F15" s="102" cm="1">
        <f t="array" aca="1" ref="F15" ca="1">INDIRECT("'"&amp;$A31&amp;"'!$K$13")</f>
        <v>0</v>
      </c>
    </row>
    <row r="16" spans="1:6" ht="18" customHeight="1">
      <c r="A16" s="98">
        <v>10</v>
      </c>
      <c r="B16" s="99" cm="1">
        <f t="array" aca="1" ref="B16" ca="1">INDIRECT("'"&amp;$A32&amp;"'!$E$10")</f>
        <v>0</v>
      </c>
      <c r="C16" s="99" cm="1">
        <f t="array" aca="1" ref="C16" ca="1">INDIRECT("'"&amp;$A32&amp;"'!$E$9")</f>
        <v>0</v>
      </c>
      <c r="D16" s="100" t="str" cm="1">
        <f t="array" aca="1" ref="D16" ca="1">INDIRECT("'"&amp;$A32&amp;"'!$A$6")</f>
        <v>令和8年　月　日付け薬第　　　　号</v>
      </c>
      <c r="E16" s="101" t="str" cm="1">
        <f t="array" aca="1" ref="E16" ca="1">INDIRECT("'"&amp;$A32&amp;"'!$K$2")</f>
        <v>令和8年　月　日</v>
      </c>
      <c r="F16" s="102" cm="1">
        <f t="array" aca="1" ref="F16" ca="1">INDIRECT("'"&amp;$A32&amp;"'!$K$13")</f>
        <v>0</v>
      </c>
    </row>
    <row r="17" spans="1:6" ht="18" customHeight="1">
      <c r="A17" s="98">
        <v>11</v>
      </c>
      <c r="B17" s="99" cm="1">
        <f t="array" aca="1" ref="B17" ca="1">INDIRECT("'"&amp;$A33&amp;"'!$E$10")</f>
        <v>0</v>
      </c>
      <c r="C17" s="99" cm="1">
        <f t="array" aca="1" ref="C17" ca="1">INDIRECT("'"&amp;$A33&amp;"'!$E$9")</f>
        <v>0</v>
      </c>
      <c r="D17" s="100" t="str" cm="1">
        <f t="array" aca="1" ref="D17" ca="1">INDIRECT("'"&amp;$A33&amp;"'!$A$6")</f>
        <v>令和8年　月　日付け薬第　　　　号</v>
      </c>
      <c r="E17" s="101" t="str" cm="1">
        <f t="array" aca="1" ref="E17" ca="1">INDIRECT("'"&amp;$A33&amp;"'!$K$2")</f>
        <v>令和8年　月　日</v>
      </c>
      <c r="F17" s="102" cm="1">
        <f t="array" aca="1" ref="F17" ca="1">INDIRECT("'"&amp;$A33&amp;"'!$K$13")</f>
        <v>0</v>
      </c>
    </row>
    <row r="18" spans="1:6" ht="18" customHeight="1">
      <c r="A18" s="98">
        <v>12</v>
      </c>
      <c r="B18" s="99" cm="1">
        <f t="array" aca="1" ref="B18" ca="1">INDIRECT("'"&amp;$A34&amp;"'!$E$10")</f>
        <v>0</v>
      </c>
      <c r="C18" s="99" cm="1">
        <f t="array" aca="1" ref="C18" ca="1">INDIRECT("'"&amp;$A34&amp;"'!$E$9")</f>
        <v>0</v>
      </c>
      <c r="D18" s="100" t="str" cm="1">
        <f t="array" aca="1" ref="D18" ca="1">INDIRECT("'"&amp;$A34&amp;"'!$A$6")</f>
        <v>令和8年　月　日付け薬第　　　　号</v>
      </c>
      <c r="E18" s="101" t="str" cm="1">
        <f t="array" aca="1" ref="E18" ca="1">INDIRECT("'"&amp;$A34&amp;"'!$K$2")</f>
        <v>令和8年　月　日</v>
      </c>
      <c r="F18" s="102" cm="1">
        <f t="array" aca="1" ref="F18" ca="1">INDIRECT("'"&amp;$A34&amp;"'!$K$13")</f>
        <v>0</v>
      </c>
    </row>
    <row r="19" spans="1:6" ht="18" customHeight="1">
      <c r="A19" s="98">
        <v>13</v>
      </c>
      <c r="B19" s="99" cm="1">
        <f t="array" aca="1" ref="B19" ca="1">INDIRECT("'"&amp;$A35&amp;"'!$E$10")</f>
        <v>0</v>
      </c>
      <c r="C19" s="99" cm="1">
        <f t="array" aca="1" ref="C19" ca="1">INDIRECT("'"&amp;$A35&amp;"'!$E$9")</f>
        <v>0</v>
      </c>
      <c r="D19" s="100" t="str" cm="1">
        <f t="array" aca="1" ref="D19" ca="1">INDIRECT("'"&amp;$A35&amp;"'!$A$6")</f>
        <v>令和8年　月　日付け薬第　　　　号</v>
      </c>
      <c r="E19" s="101" t="str" cm="1">
        <f t="array" aca="1" ref="E19" ca="1">INDIRECT("'"&amp;$A35&amp;"'!$K$2")</f>
        <v>令和8年　月　日</v>
      </c>
      <c r="F19" s="102" cm="1">
        <f t="array" aca="1" ref="F19" ca="1">INDIRECT("'"&amp;$A35&amp;"'!$K$13")</f>
        <v>0</v>
      </c>
    </row>
    <row r="20" spans="1:6" ht="18" customHeight="1">
      <c r="A20" s="98">
        <v>14</v>
      </c>
      <c r="B20" s="99" cm="1">
        <f t="array" aca="1" ref="B20" ca="1">INDIRECT("'"&amp;$A36&amp;"'!$E$10")</f>
        <v>0</v>
      </c>
      <c r="C20" s="99" cm="1">
        <f t="array" aca="1" ref="C20" ca="1">INDIRECT("'"&amp;$A36&amp;"'!$E$9")</f>
        <v>0</v>
      </c>
      <c r="D20" s="100" t="str" cm="1">
        <f t="array" aca="1" ref="D20" ca="1">INDIRECT("'"&amp;$A36&amp;"'!$A$6")</f>
        <v>令和8年　月　日付け薬第　　　　号</v>
      </c>
      <c r="E20" s="101" t="str" cm="1">
        <f t="array" aca="1" ref="E20" ca="1">INDIRECT("'"&amp;$A36&amp;"'!$K$2")</f>
        <v>令和8年　月　日</v>
      </c>
      <c r="F20" s="102" cm="1">
        <f t="array" aca="1" ref="F20" ca="1">INDIRECT("'"&amp;$A36&amp;"'!$K$13")</f>
        <v>0</v>
      </c>
    </row>
    <row r="21" spans="1:6" ht="18" customHeight="1">
      <c r="A21" s="98">
        <v>15</v>
      </c>
      <c r="B21" s="99" cm="1">
        <f t="array" aca="1" ref="B21" ca="1">INDIRECT("'"&amp;$A37&amp;"'!$E$10")</f>
        <v>0</v>
      </c>
      <c r="C21" s="99" cm="1">
        <f t="array" aca="1" ref="C21" ca="1">INDIRECT("'"&amp;$A37&amp;"'!$E$9")</f>
        <v>0</v>
      </c>
      <c r="D21" s="100" t="str" cm="1">
        <f t="array" aca="1" ref="D21" ca="1">INDIRECT("'"&amp;$A37&amp;"'!$A$6")</f>
        <v>令和8年　月　日付け薬第　　　　号</v>
      </c>
      <c r="E21" s="101" t="str" cm="1">
        <f t="array" aca="1" ref="E21" ca="1">INDIRECT("'"&amp;$A37&amp;"'!$K$2")</f>
        <v>令和8年　月　日</v>
      </c>
      <c r="F21" s="102" cm="1">
        <f t="array" aca="1" ref="F21" ca="1">INDIRECT("'"&amp;$A37&amp;"'!$K$13")</f>
        <v>0</v>
      </c>
    </row>
    <row r="23" spans="1:6">
      <c r="A23" s="103" t="s">
        <v>186</v>
      </c>
      <c r="B23" s="103"/>
    </row>
    <row r="24" spans="1:6">
      <c r="A24" s="103" t="s">
        <v>187</v>
      </c>
      <c r="B24" s="103"/>
    </row>
    <row r="25" spans="1:6">
      <c r="A25" s="103" t="s">
        <v>188</v>
      </c>
      <c r="B25" s="103"/>
    </row>
    <row r="26" spans="1:6">
      <c r="A26" s="103" t="s">
        <v>189</v>
      </c>
      <c r="B26" s="103"/>
    </row>
    <row r="27" spans="1:6">
      <c r="A27" s="103" t="s">
        <v>190</v>
      </c>
      <c r="B27" s="103"/>
    </row>
    <row r="28" spans="1:6">
      <c r="A28" s="103" t="s">
        <v>196</v>
      </c>
      <c r="B28" s="103"/>
    </row>
    <row r="29" spans="1:6">
      <c r="A29" s="103" t="s">
        <v>197</v>
      </c>
      <c r="B29" s="103"/>
    </row>
    <row r="30" spans="1:6">
      <c r="A30" s="103" t="s">
        <v>198</v>
      </c>
      <c r="B30" s="103"/>
    </row>
    <row r="31" spans="1:6">
      <c r="A31" s="103" t="s">
        <v>199</v>
      </c>
      <c r="B31" s="103"/>
    </row>
    <row r="32" spans="1:6">
      <c r="A32" s="103" t="s">
        <v>200</v>
      </c>
      <c r="B32" s="103"/>
    </row>
    <row r="33" spans="1:2">
      <c r="A33" s="103" t="s">
        <v>201</v>
      </c>
      <c r="B33" s="103"/>
    </row>
    <row r="34" spans="1:2">
      <c r="A34" s="103" t="s">
        <v>202</v>
      </c>
      <c r="B34" s="103"/>
    </row>
    <row r="35" spans="1:2">
      <c r="A35" s="103" t="s">
        <v>203</v>
      </c>
      <c r="B35" s="103"/>
    </row>
    <row r="36" spans="1:2">
      <c r="A36" s="103" t="s">
        <v>204</v>
      </c>
      <c r="B36" s="103"/>
    </row>
    <row r="37" spans="1:2">
      <c r="A37" s="103" t="s">
        <v>205</v>
      </c>
      <c r="B37" s="103"/>
    </row>
    <row r="38" spans="1:2">
      <c r="A38" s="103" t="s">
        <v>181</v>
      </c>
    </row>
  </sheetData>
  <sheetProtection algorithmName="SHA-512" hashValue="gGdflUxS9FALl3rc0THHCljwthMQOFhPqNgyskESyl/LxfnR92w3STw94yn5Ju9TYLGLHLt3mI/6Q7qXZoT++Q==" saltValue="HVkizrFItp5J96IGFkR6Kg==" spinCount="100000" sheet="1" objects="1" scenarios="1"/>
  <phoneticPr fontId="42"/>
  <pageMargins left="0.7" right="0.7" top="0.75" bottom="0.75" header="0.3" footer="0.3"/>
  <pageSetup paperSize="9" scale="72"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6AEB3-FF3E-4BDD-8253-3C02C10ABDED}">
  <sheetPr codeName="Sheet8"/>
  <dimension ref="A1:B48"/>
  <sheetViews>
    <sheetView workbookViewId="0">
      <selection activeCell="G8" sqref="G8"/>
    </sheetView>
  </sheetViews>
  <sheetFormatPr defaultColWidth="9" defaultRowHeight="13.2"/>
  <cols>
    <col min="1" max="16384" width="9" style="1"/>
  </cols>
  <sheetData>
    <row r="1" spans="1:2">
      <c r="A1" s="1" t="s">
        <v>2</v>
      </c>
    </row>
    <row r="2" spans="1:2">
      <c r="A2" s="1" t="s">
        <v>3</v>
      </c>
      <c r="B2" s="1">
        <v>1</v>
      </c>
    </row>
    <row r="3" spans="1:2">
      <c r="A3" s="1" t="s">
        <v>4</v>
      </c>
      <c r="B3" s="1">
        <v>2</v>
      </c>
    </row>
    <row r="4" spans="1:2">
      <c r="A4" s="1" t="s">
        <v>5</v>
      </c>
      <c r="B4" s="1">
        <v>3</v>
      </c>
    </row>
    <row r="5" spans="1:2">
      <c r="A5" s="1" t="s">
        <v>6</v>
      </c>
      <c r="B5" s="1">
        <v>4</v>
      </c>
    </row>
    <row r="6" spans="1:2">
      <c r="A6" s="1" t="s">
        <v>7</v>
      </c>
      <c r="B6" s="1">
        <v>5</v>
      </c>
    </row>
    <row r="7" spans="1:2">
      <c r="A7" s="1" t="s">
        <v>8</v>
      </c>
      <c r="B7" s="1">
        <v>6</v>
      </c>
    </row>
    <row r="8" spans="1:2">
      <c r="A8" s="1" t="s">
        <v>9</v>
      </c>
      <c r="B8" s="1">
        <v>7</v>
      </c>
    </row>
    <row r="9" spans="1:2">
      <c r="A9" s="1" t="s">
        <v>10</v>
      </c>
      <c r="B9" s="1">
        <v>8</v>
      </c>
    </row>
    <row r="10" spans="1:2">
      <c r="A10" s="1" t="s">
        <v>11</v>
      </c>
      <c r="B10" s="1">
        <v>9</v>
      </c>
    </row>
    <row r="11" spans="1:2">
      <c r="A11" s="1" t="s">
        <v>12</v>
      </c>
      <c r="B11" s="1">
        <v>10</v>
      </c>
    </row>
    <row r="12" spans="1:2">
      <c r="A12" s="1" t="s">
        <v>13</v>
      </c>
      <c r="B12" s="1">
        <v>11</v>
      </c>
    </row>
    <row r="13" spans="1:2">
      <c r="A13" s="1" t="s">
        <v>14</v>
      </c>
      <c r="B13" s="1">
        <v>12</v>
      </c>
    </row>
    <row r="14" spans="1:2">
      <c r="A14" s="1" t="s">
        <v>15</v>
      </c>
      <c r="B14" s="1">
        <v>13</v>
      </c>
    </row>
    <row r="15" spans="1:2">
      <c r="A15" s="1" t="s">
        <v>16</v>
      </c>
      <c r="B15" s="1">
        <v>14</v>
      </c>
    </row>
    <row r="16" spans="1:2">
      <c r="A16" s="1" t="s">
        <v>17</v>
      </c>
      <c r="B16" s="1">
        <v>15</v>
      </c>
    </row>
    <row r="17" spans="1:2">
      <c r="A17" s="1" t="s">
        <v>18</v>
      </c>
      <c r="B17" s="1">
        <v>16</v>
      </c>
    </row>
    <row r="18" spans="1:2">
      <c r="A18" s="1" t="s">
        <v>19</v>
      </c>
      <c r="B18" s="1">
        <v>17</v>
      </c>
    </row>
    <row r="19" spans="1:2">
      <c r="A19" s="1" t="s">
        <v>20</v>
      </c>
      <c r="B19" s="1">
        <v>18</v>
      </c>
    </row>
    <row r="20" spans="1:2">
      <c r="A20" s="1" t="s">
        <v>21</v>
      </c>
      <c r="B20" s="1">
        <v>19</v>
      </c>
    </row>
    <row r="21" spans="1:2">
      <c r="A21" s="1" t="s">
        <v>22</v>
      </c>
      <c r="B21" s="1">
        <v>20</v>
      </c>
    </row>
    <row r="22" spans="1:2">
      <c r="A22" s="1" t="s">
        <v>23</v>
      </c>
      <c r="B22" s="1">
        <v>21</v>
      </c>
    </row>
    <row r="23" spans="1:2">
      <c r="A23" s="1" t="s">
        <v>24</v>
      </c>
      <c r="B23" s="1">
        <v>22</v>
      </c>
    </row>
    <row r="24" spans="1:2">
      <c r="A24" s="1" t="s">
        <v>25</v>
      </c>
      <c r="B24" s="1">
        <v>23</v>
      </c>
    </row>
    <row r="25" spans="1:2">
      <c r="A25" s="1" t="s">
        <v>26</v>
      </c>
      <c r="B25" s="1">
        <v>24</v>
      </c>
    </row>
    <row r="26" spans="1:2">
      <c r="A26" s="1" t="s">
        <v>27</v>
      </c>
      <c r="B26" s="1">
        <v>25</v>
      </c>
    </row>
    <row r="27" spans="1:2">
      <c r="A27" s="1" t="s">
        <v>28</v>
      </c>
      <c r="B27" s="1">
        <v>26</v>
      </c>
    </row>
    <row r="28" spans="1:2">
      <c r="A28" s="1" t="s">
        <v>29</v>
      </c>
      <c r="B28" s="1">
        <v>27</v>
      </c>
    </row>
    <row r="29" spans="1:2">
      <c r="A29" s="1" t="s">
        <v>30</v>
      </c>
      <c r="B29" s="1">
        <v>28</v>
      </c>
    </row>
    <row r="30" spans="1:2">
      <c r="A30" s="1" t="s">
        <v>31</v>
      </c>
      <c r="B30" s="1">
        <v>29</v>
      </c>
    </row>
    <row r="31" spans="1:2">
      <c r="A31" s="1" t="s">
        <v>32</v>
      </c>
      <c r="B31" s="1">
        <v>30</v>
      </c>
    </row>
    <row r="32" spans="1:2">
      <c r="A32" s="1" t="s">
        <v>33</v>
      </c>
      <c r="B32" s="1">
        <v>31</v>
      </c>
    </row>
    <row r="33" spans="1:2">
      <c r="A33" s="1" t="s">
        <v>34</v>
      </c>
      <c r="B33" s="1">
        <v>32</v>
      </c>
    </row>
    <row r="34" spans="1:2">
      <c r="A34" s="1" t="s">
        <v>35</v>
      </c>
      <c r="B34" s="1">
        <v>33</v>
      </c>
    </row>
    <row r="35" spans="1:2">
      <c r="A35" s="1" t="s">
        <v>36</v>
      </c>
      <c r="B35" s="1">
        <v>34</v>
      </c>
    </row>
    <row r="36" spans="1:2">
      <c r="A36" s="1" t="s">
        <v>37</v>
      </c>
      <c r="B36" s="1">
        <v>35</v>
      </c>
    </row>
    <row r="37" spans="1:2">
      <c r="A37" s="1" t="s">
        <v>38</v>
      </c>
      <c r="B37" s="1">
        <v>36</v>
      </c>
    </row>
    <row r="38" spans="1:2">
      <c r="A38" s="1" t="s">
        <v>39</v>
      </c>
      <c r="B38" s="1">
        <v>37</v>
      </c>
    </row>
    <row r="39" spans="1:2">
      <c r="A39" s="1" t="s">
        <v>40</v>
      </c>
      <c r="B39" s="1">
        <v>38</v>
      </c>
    </row>
    <row r="40" spans="1:2">
      <c r="A40" s="1" t="s">
        <v>41</v>
      </c>
      <c r="B40" s="1">
        <v>39</v>
      </c>
    </row>
    <row r="41" spans="1:2">
      <c r="A41" s="1" t="s">
        <v>42</v>
      </c>
      <c r="B41" s="1">
        <v>40</v>
      </c>
    </row>
    <row r="42" spans="1:2">
      <c r="A42" s="1" t="s">
        <v>43</v>
      </c>
      <c r="B42" s="1">
        <v>41</v>
      </c>
    </row>
    <row r="43" spans="1:2">
      <c r="A43" s="1" t="s">
        <v>44</v>
      </c>
      <c r="B43" s="1">
        <v>42</v>
      </c>
    </row>
    <row r="44" spans="1:2">
      <c r="A44" s="1" t="s">
        <v>45</v>
      </c>
      <c r="B44" s="1">
        <v>43</v>
      </c>
    </row>
    <row r="45" spans="1:2">
      <c r="A45" s="1" t="s">
        <v>46</v>
      </c>
      <c r="B45" s="1">
        <v>44</v>
      </c>
    </row>
    <row r="46" spans="1:2">
      <c r="A46" s="1" t="s">
        <v>47</v>
      </c>
      <c r="B46" s="1">
        <v>45</v>
      </c>
    </row>
    <row r="47" spans="1:2">
      <c r="A47" s="1" t="s">
        <v>48</v>
      </c>
      <c r="B47" s="1">
        <v>46</v>
      </c>
    </row>
    <row r="48" spans="1:2">
      <c r="A48" s="1" t="s">
        <v>49</v>
      </c>
      <c r="B48" s="1">
        <v>47</v>
      </c>
    </row>
  </sheetData>
  <phoneticPr fontId="4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351667D72F15440B137FECB9C7CB151" ma:contentTypeVersion="15" ma:contentTypeDescription="新しいドキュメントを作成します。" ma:contentTypeScope="" ma:versionID="bbb55af48787b1274c4178d4b412e66d">
  <xsd:schema xmlns:xsd="http://www.w3.org/2001/XMLSchema" xmlns:xs="http://www.w3.org/2001/XMLSchema" xmlns:p="http://schemas.microsoft.com/office/2006/metadata/properties" xmlns:ns2="9500c7e0-a8b4-4cc7-a7aa-d9d65591dd5a" xmlns:ns3="85e6e18b-26c1-4122-9e79-e6c53ac26d53" targetNamespace="http://schemas.microsoft.com/office/2006/metadata/properties" ma:root="true" ma:fieldsID="4869acc94b12946d7e834c5e13ad972b" ns2:_="" ns3:_="">
    <xsd:import namespace="9500c7e0-a8b4-4cc7-a7aa-d9d65591dd5a"/>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00c7e0-a8b4-4cc7-a7aa-d9d65591dd5a"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90a81e3-ffe2-4ae9-b52d-59bcbe29c03b}"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9500c7e0-a8b4-4cc7-a7aa-d9d65591dd5a">
      <UserInfo>
        <DisplayName/>
        <AccountId xsi:nil="true"/>
        <AccountType/>
      </UserInfo>
    </Owner>
    <lcf76f155ced4ddcb4097134ff3c332f xmlns="9500c7e0-a8b4-4cc7-a7aa-d9d65591dd5a">
      <Terms xmlns="http://schemas.microsoft.com/office/infopath/2007/PartnerControls"/>
    </lcf76f155ced4ddcb4097134ff3c332f>
    <TaxCatchAll xmlns="85e6e18b-26c1-4122-9e79-e6c53ac26d5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A4836A-A75D-400F-BDC8-6270337F29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00c7e0-a8b4-4cc7-a7aa-d9d65591dd5a"/>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A6DD1A-A23B-4D25-B2CA-485C026E75D5}">
  <ds:schemaRefs>
    <ds:schemaRef ds:uri="http://schemas.microsoft.com/office/2006/documentManagement/types"/>
    <ds:schemaRef ds:uri="9500c7e0-a8b4-4cc7-a7aa-d9d65591dd5a"/>
    <ds:schemaRef ds:uri="http://purl.org/dc/dcmitype/"/>
    <ds:schemaRef ds:uri="http://purl.org/dc/elements/1.1/"/>
    <ds:schemaRef ds:uri="http://schemas.microsoft.com/office/infopath/2007/PartnerControls"/>
    <ds:schemaRef ds:uri="http://purl.org/dc/terms/"/>
    <ds:schemaRef ds:uri="85e6e18b-26c1-4122-9e79-e6c53ac26d53"/>
    <ds:schemaRef ds:uri="http://schemas.microsoft.com/office/2006/metadata/propertie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E58C5A04-A7B6-4777-B00B-8FCCC6BB34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24</vt:i4>
      </vt:variant>
      <vt:variant>
        <vt:lpstr>名前付き一覧</vt:lpstr>
      </vt:variant>
      <vt:variant>
        <vt:i4>41</vt:i4>
      </vt:variant>
    </vt:vector>
  </HeadingPairs>
  <TitlesOfParts>
    <vt:vector size="65" baseType="lpstr">
      <vt:lpstr>別紙（2.0％超部分算定シート）</vt:lpstr>
      <vt:lpstr>【参考】集計用シート（賃上げ支援事業）</vt:lpstr>
      <vt:lpstr>(例)【法人単位】賃上げ実績報告書</vt:lpstr>
      <vt:lpstr>対象施設報告シート（法人単位）</vt:lpstr>
      <vt:lpstr>別紙（2.0％超部分算定シート）（法人単位）</vt:lpstr>
      <vt:lpstr>【法人単位】賃上げ実績報告書</vt:lpstr>
      <vt:lpstr>(例)【施設単位】賃上げ実績報告書</vt:lpstr>
      <vt:lpstr>【施設単位】賃上げ実績報告書</vt:lpstr>
      <vt:lpstr>【施設単位】賃上げ実績報告書 (2)</vt:lpstr>
      <vt:lpstr>【施設単位】賃上げ実績報告書 (3)</vt:lpstr>
      <vt:lpstr>【施設単位】賃上げ実績報告書 (4)</vt:lpstr>
      <vt:lpstr>【施設単位】賃上げ実績報告書 (5)</vt:lpstr>
      <vt:lpstr>【施設単位】賃上げ実績報告書 (6)</vt:lpstr>
      <vt:lpstr>【施設単位】賃上げ実績報告書 (7)</vt:lpstr>
      <vt:lpstr>【施設単位】賃上げ実績報告書 (8)</vt:lpstr>
      <vt:lpstr>【施設単位】賃上げ実績報告書 (9)</vt:lpstr>
      <vt:lpstr>【施設単位】賃上げ実績報告書 (10)</vt:lpstr>
      <vt:lpstr>【施設単位】賃上げ実績報告書 (11)</vt:lpstr>
      <vt:lpstr>【施設単位】賃上げ実績報告書 (12)</vt:lpstr>
      <vt:lpstr>【施設単位】賃上げ実績報告書 (13)</vt:lpstr>
      <vt:lpstr>【施設単位】賃上げ実績報告書 (14)</vt:lpstr>
      <vt:lpstr>【施設単位】賃上げ実績報告書 (15)</vt:lpstr>
      <vt:lpstr>※入力禁止※返還額集計用</vt:lpstr>
      <vt:lpstr>都道府県リスト</vt:lpstr>
      <vt:lpstr>'(例)【施設単位】賃上げ実績報告書'!Print_Area</vt:lpstr>
      <vt:lpstr>'(例)【法人単位】賃上げ実績報告書'!Print_Area</vt:lpstr>
      <vt:lpstr>【施設単位】賃上げ実績報告書!Print_Area</vt:lpstr>
      <vt:lpstr>'【施設単位】賃上げ実績報告書 (10)'!Print_Area</vt:lpstr>
      <vt:lpstr>'【施設単位】賃上げ実績報告書 (11)'!Print_Area</vt:lpstr>
      <vt:lpstr>'【施設単位】賃上げ実績報告書 (12)'!Print_Area</vt:lpstr>
      <vt:lpstr>'【施設単位】賃上げ実績報告書 (13)'!Print_Area</vt:lpstr>
      <vt:lpstr>'【施設単位】賃上げ実績報告書 (14)'!Print_Area</vt:lpstr>
      <vt:lpstr>'【施設単位】賃上げ実績報告書 (15)'!Print_Area</vt:lpstr>
      <vt:lpstr>'【施設単位】賃上げ実績報告書 (2)'!Print_Area</vt:lpstr>
      <vt:lpstr>'【施設単位】賃上げ実績報告書 (3)'!Print_Area</vt:lpstr>
      <vt:lpstr>'【施設単位】賃上げ実績報告書 (4)'!Print_Area</vt:lpstr>
      <vt:lpstr>'【施設単位】賃上げ実績報告書 (5)'!Print_Area</vt:lpstr>
      <vt:lpstr>'【施設単位】賃上げ実績報告書 (6)'!Print_Area</vt:lpstr>
      <vt:lpstr>'【施設単位】賃上げ実績報告書 (7)'!Print_Area</vt:lpstr>
      <vt:lpstr>'【施設単位】賃上げ実績報告書 (8)'!Print_Area</vt:lpstr>
      <vt:lpstr>'【施設単位】賃上げ実績報告書 (9)'!Print_Area</vt:lpstr>
      <vt:lpstr>【法人単位】賃上げ実績報告書!Print_Area</vt:lpstr>
      <vt:lpstr>※入力禁止※返還額集計用!Print_Area</vt:lpstr>
      <vt:lpstr>'別紙（2.0％超部分算定シート）'!Print_Area</vt:lpstr>
      <vt:lpstr>'別紙（2.0％超部分算定シート）（法人単位）'!Print_Area</vt:lpstr>
      <vt:lpstr>'(例)【施設単位】賃上げ実績報告書'!Print_Titles</vt:lpstr>
      <vt:lpstr>'(例)【法人単位】賃上げ実績報告書'!Print_Titles</vt:lpstr>
      <vt:lpstr>【施設単位】賃上げ実績報告書!Print_Titles</vt:lpstr>
      <vt:lpstr>'【施設単位】賃上げ実績報告書 (10)'!Print_Titles</vt:lpstr>
      <vt:lpstr>'【施設単位】賃上げ実績報告書 (11)'!Print_Titles</vt:lpstr>
      <vt:lpstr>'【施設単位】賃上げ実績報告書 (12)'!Print_Titles</vt:lpstr>
      <vt:lpstr>'【施設単位】賃上げ実績報告書 (13)'!Print_Titles</vt:lpstr>
      <vt:lpstr>'【施設単位】賃上げ実績報告書 (14)'!Print_Titles</vt:lpstr>
      <vt:lpstr>'【施設単位】賃上げ実績報告書 (15)'!Print_Titles</vt:lpstr>
      <vt:lpstr>'【施設単位】賃上げ実績報告書 (2)'!Print_Titles</vt:lpstr>
      <vt:lpstr>'【施設単位】賃上げ実績報告書 (3)'!Print_Titles</vt:lpstr>
      <vt:lpstr>'【施設単位】賃上げ実績報告書 (4)'!Print_Titles</vt:lpstr>
      <vt:lpstr>'【施設単位】賃上げ実績報告書 (5)'!Print_Titles</vt:lpstr>
      <vt:lpstr>'【施設単位】賃上げ実績報告書 (6)'!Print_Titles</vt:lpstr>
      <vt:lpstr>'【施設単位】賃上げ実績報告書 (7)'!Print_Titles</vt:lpstr>
      <vt:lpstr>'【施設単位】賃上げ実績報告書 (8)'!Print_Titles</vt:lpstr>
      <vt:lpstr>'【施設単位】賃上げ実績報告書 (9)'!Print_Titles</vt:lpstr>
      <vt:lpstr>【法人単位】賃上げ実績報告書!Print_Titles</vt:lpstr>
      <vt:lpstr>'別紙（2.0％超部分算定シート）'!Print_Titles</vt:lpstr>
      <vt:lpstr>'別紙（2.0％超部分算定シート）（法人単位）'!Print_Titles</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石原 寛人(ishihara-hiroto)</dc:creator>
  <cp:keywords/>
  <dc:description/>
  <cp:lastModifiedBy>重信　光一（医務課）</cp:lastModifiedBy>
  <cp:revision>2</cp:revision>
  <cp:lastPrinted>2026-06-03T10:01:42Z</cp:lastPrinted>
  <dcterms:created xsi:type="dcterms:W3CDTF">2017-10-26T07:12:00Z</dcterms:created>
  <dcterms:modified xsi:type="dcterms:W3CDTF">2026-06-08T06:21:41Z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0x0101000351667D72F15440B137FECB9C7CB151</vt:lpwstr>
  </property>
  <property fmtid="{D5CDD505-2E9C-101B-9397-08002B2CF9AE}" pid="4" name="ComplianceAssetId">
    <vt:lpwstr/>
  </property>
  <property fmtid="{D5CDD505-2E9C-101B-9397-08002B2CF9AE}" pid="5" name="TriggerFlowInfo">
    <vt:lpwstr/>
  </property>
</Properties>
</file>