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4.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drawings/drawing5.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drawings/drawing6.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7.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8.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9.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10.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12.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13.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drawings/drawing14.xml" ContentType="application/vnd.openxmlformats-officedocument.drawing+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drawings/drawing15.xml" ContentType="application/vnd.openxmlformats-officedocument.drawing+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16.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drawings/drawing17.xml" ContentType="application/vnd.openxmlformats-officedocument.drawing+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omments4.xml" ContentType="application/vnd.openxmlformats-officedocument.spreadsheetml.comments+xml"/>
  <Override PartName="/xl/drawings/drawing19.xml" ContentType="application/vnd.openxmlformats-officedocument.drawing+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omments5.xml" ContentType="application/vnd.openxmlformats-officedocument.spreadsheetml.comments+xml"/>
  <Override PartName="/xl/drawings/drawing20.xml" ContentType="application/vnd.openxmlformats-officedocument.drawing+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omments6.xml" ContentType="application/vnd.openxmlformats-officedocument.spreadsheetml.comments+xml"/>
  <Override PartName="/xl/drawings/drawing21.xml" ContentType="application/vnd.openxmlformats-officedocument.drawing+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omments7.xml" ContentType="application/vnd.openxmlformats-officedocument.spreadsheetml.comments+xml"/>
  <Override PartName="/xl/drawings/drawing22.xml" ContentType="application/vnd.openxmlformats-officedocument.drawing+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omments8.xml" ContentType="application/vnd.openxmlformats-officedocument.spreadsheetml.comments+xml"/>
  <Override PartName="/xl/drawings/drawing23.xml" ContentType="application/vnd.openxmlformats-officedocument.drawing+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omments9.xml" ContentType="application/vnd.openxmlformats-officedocument.spreadsheetml.comments+xml"/>
  <Override PartName="/xl/drawings/drawing24.xml" ContentType="application/vnd.openxmlformats-officedocument.drawing+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omments10.xml" ContentType="application/vnd.openxmlformats-officedocument.spreadsheetml.comments+xml"/>
  <Override PartName="/xl/drawings/drawing25.xml" ContentType="application/vnd.openxmlformats-officedocument.drawing+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omments11.xml" ContentType="application/vnd.openxmlformats-officedocument.spreadsheetml.comments+xml"/>
  <Override PartName="/xl/drawings/drawing26.xml" ContentType="application/vnd.openxmlformats-officedocument.drawing+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omments12.xml" ContentType="application/vnd.openxmlformats-officedocument.spreadsheetml.comments+xml"/>
  <Override PartName="/xl/drawings/drawing27.xml" ContentType="application/vnd.openxmlformats-officedocument.drawing+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omments13.xml" ContentType="application/vnd.openxmlformats-officedocument.spreadsheetml.comments+xml"/>
  <Override PartName="/xl/drawings/drawing28.xml" ContentType="application/vnd.openxmlformats-officedocument.drawing+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omments14.xml" ContentType="application/vnd.openxmlformats-officedocument.spreadsheetml.comments+xml"/>
  <Override PartName="/xl/drawings/drawing29.xml" ContentType="application/vnd.openxmlformats-officedocument.drawing+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omments15.xml" ContentType="application/vnd.openxmlformats-officedocument.spreadsheetml.comments+xml"/>
  <Override PartName="/xl/drawings/drawing30.xml" ContentType="application/vnd.openxmlformats-officedocument.drawing+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omments16.xml" ContentType="application/vnd.openxmlformats-officedocument.spreadsheetml.comments+xml"/>
  <Override PartName="/xl/drawings/drawing3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
    </mc:Choice>
  </mc:AlternateContent>
  <xr:revisionPtr revIDLastSave="0" documentId="13_ncr:1_{C1E59779-31CB-4E1B-A9FC-516D5073B984}" xr6:coauthVersionLast="47" xr6:coauthVersionMax="47" xr10:uidLastSave="{00000000-0000-0000-0000-000000000000}"/>
  <bookViews>
    <workbookView xWindow="-108" yWindow="-108" windowWidth="30936" windowHeight="16776" tabRatio="864" activeTab="1" xr2:uid="{00000000-000D-0000-FFFF-FFFF00000000}"/>
  </bookViews>
  <sheets>
    <sheet name="【例】申請書兼請求書・賃上げ申出書" sheetId="126" r:id="rId1"/>
    <sheet name="申請書兼請求書・賃上げ申出書" sheetId="64" r:id="rId2"/>
    <sheet name="申請書兼実績報告書・請求書2" sheetId="111" state="hidden" r:id="rId3"/>
    <sheet name="申請書兼実績報告書・請求書3" sheetId="112" state="hidden" r:id="rId4"/>
    <sheet name="申請書兼実績報告書・請求書4" sheetId="113" state="hidden" r:id="rId5"/>
    <sheet name="申請書兼実績報告書・請求書5" sheetId="114" state="hidden" r:id="rId6"/>
    <sheet name="申請書兼実績報告書・請求書6" sheetId="115" state="hidden" r:id="rId7"/>
    <sheet name="申請書兼実績報告書・請求書7" sheetId="116" state="hidden" r:id="rId8"/>
    <sheet name="申請書兼実績報告書・請求書8" sheetId="117" state="hidden" r:id="rId9"/>
    <sheet name="申請書兼実績報告書・請求書9" sheetId="118" state="hidden" r:id="rId10"/>
    <sheet name="申請書兼実績報告書・請求書10" sheetId="119" state="hidden" r:id="rId11"/>
    <sheet name="申請書兼実績報告書・請求書11" sheetId="120" state="hidden" r:id="rId12"/>
    <sheet name="申請書兼実績報告書・請求書12" sheetId="121" state="hidden" r:id="rId13"/>
    <sheet name="申請書兼実績報告書・請求書13" sheetId="122" state="hidden" r:id="rId14"/>
    <sheet name="申請書兼実績報告書・請求書14" sheetId="123" state="hidden" r:id="rId15"/>
    <sheet name="申請書兼実績報告書・請求書15" sheetId="124" state="hidden" r:id="rId16"/>
    <sheet name="申請書兼請求書・賃上げ申出書2" sheetId="173" r:id="rId17"/>
    <sheet name="申請書兼請求書・賃上げ申出書3" sheetId="174" r:id="rId18"/>
    <sheet name="申請書兼請求書・賃上げ申出書4" sheetId="175" r:id="rId19"/>
    <sheet name="申請書兼請求書・賃上げ申出書5" sheetId="176" r:id="rId20"/>
    <sheet name="申請書兼請求書・賃上げ申出書6" sheetId="177" r:id="rId21"/>
    <sheet name="申請書兼請求書・賃上げ申出書7" sheetId="178" r:id="rId22"/>
    <sheet name="申請書兼請求書・賃上げ申出書8" sheetId="179" r:id="rId23"/>
    <sheet name="申請書兼請求書・賃上げ申出書9" sheetId="180" r:id="rId24"/>
    <sheet name="申請書兼請求書・賃上げ申出書10" sheetId="181" r:id="rId25"/>
    <sheet name="申請書兼請求書・賃上げ申出書11" sheetId="182" r:id="rId26"/>
    <sheet name="申請書兼請求書・賃上げ申出書12" sheetId="183" r:id="rId27"/>
    <sheet name="申請書兼請求書・賃上げ申出書13" sheetId="184" r:id="rId28"/>
    <sheet name="申請書兼請求書・賃上げ申出書14" sheetId="185" r:id="rId29"/>
    <sheet name="申請書兼請求書・賃上げ申出書15" sheetId="186" r:id="rId30"/>
    <sheet name="※入力禁止※集計用" sheetId="65" r:id="rId31"/>
    <sheet name="都道府県リスト" sheetId="62" state="hidden" r:id="rId32"/>
  </sheets>
  <definedNames>
    <definedName name="_xlnm.Print_Area" localSheetId="0">【例】申請書兼請求書・賃上げ申出書!$A$1:$FA$107</definedName>
    <definedName name="_xlnm.Print_Area" localSheetId="30">テーブル2[#All]</definedName>
    <definedName name="_xlnm.Print_Area" localSheetId="10">申請書兼実績報告書・請求書10!$A$1:$FA$89</definedName>
    <definedName name="_xlnm.Print_Area" localSheetId="11">申請書兼実績報告書・請求書11!$A$1:$FA$89</definedName>
    <definedName name="_xlnm.Print_Area" localSheetId="12">申請書兼実績報告書・請求書12!$A$1:$FA$89</definedName>
    <definedName name="_xlnm.Print_Area" localSheetId="13">申請書兼実績報告書・請求書13!$A$1:$FA$89</definedName>
    <definedName name="_xlnm.Print_Area" localSheetId="14">申請書兼実績報告書・請求書14!$A$1:$FA$89</definedName>
    <definedName name="_xlnm.Print_Area" localSheetId="15">申請書兼実績報告書・請求書15!$A$1:$FA$89</definedName>
    <definedName name="_xlnm.Print_Area" localSheetId="2">申請書兼実績報告書・請求書2!$A$1:$FA$89</definedName>
    <definedName name="_xlnm.Print_Area" localSheetId="3">申請書兼実績報告書・請求書3!$A$1:$FA$89</definedName>
    <definedName name="_xlnm.Print_Area" localSheetId="4">申請書兼実績報告書・請求書4!$A$1:$FA$89</definedName>
    <definedName name="_xlnm.Print_Area" localSheetId="5">申請書兼実績報告書・請求書5!$A$1:$FA$89</definedName>
    <definedName name="_xlnm.Print_Area" localSheetId="6">申請書兼実績報告書・請求書6!$A$1:$FA$89</definedName>
    <definedName name="_xlnm.Print_Area" localSheetId="7">申請書兼実績報告書・請求書7!$A$1:$FA$89</definedName>
    <definedName name="_xlnm.Print_Area" localSheetId="8">申請書兼実績報告書・請求書8!$A$1:$FA$89</definedName>
    <definedName name="_xlnm.Print_Area" localSheetId="9">申請書兼実績報告書・請求書9!$A$1:$FA$89</definedName>
    <definedName name="_xlnm.Print_Area" localSheetId="1">申請書兼請求書・賃上げ申出書!$A$1:$FA$107</definedName>
    <definedName name="_xlnm.Print_Area" localSheetId="24">申請書兼請求書・賃上げ申出書10!$A$1:$FA$107</definedName>
    <definedName name="_xlnm.Print_Area" localSheetId="25">申請書兼請求書・賃上げ申出書11!$A$1:$FA$107</definedName>
    <definedName name="_xlnm.Print_Area" localSheetId="26">申請書兼請求書・賃上げ申出書12!$A$1:$FA$107</definedName>
    <definedName name="_xlnm.Print_Area" localSheetId="27">申請書兼請求書・賃上げ申出書13!$A$1:$FA$107</definedName>
    <definedName name="_xlnm.Print_Area" localSheetId="28">申請書兼請求書・賃上げ申出書14!$A$1:$FA$107</definedName>
    <definedName name="_xlnm.Print_Area" localSheetId="29">申請書兼請求書・賃上げ申出書15!$A$1:$FA$107</definedName>
    <definedName name="_xlnm.Print_Area" localSheetId="16">申請書兼請求書・賃上げ申出書2!$A$1:$FA$107</definedName>
    <definedName name="_xlnm.Print_Area" localSheetId="17">申請書兼請求書・賃上げ申出書3!$A$1:$FA$107</definedName>
    <definedName name="_xlnm.Print_Area" localSheetId="18">申請書兼請求書・賃上げ申出書4!$A$1:$FA$107</definedName>
    <definedName name="_xlnm.Print_Area" localSheetId="19">申請書兼請求書・賃上げ申出書5!$A$1:$FA$107</definedName>
    <definedName name="_xlnm.Print_Area" localSheetId="20">申請書兼請求書・賃上げ申出書6!$A$1:$FA$107</definedName>
    <definedName name="_xlnm.Print_Area" localSheetId="21">申請書兼請求書・賃上げ申出書7!$A$1:$FA$107</definedName>
    <definedName name="_xlnm.Print_Area" localSheetId="22">申請書兼請求書・賃上げ申出書8!$A$1:$FA$107</definedName>
    <definedName name="_xlnm.Print_Area" localSheetId="23">申請書兼請求書・賃上げ申出書9!$A$1:$FA$107</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4" i="186" l="1"/>
  <c r="AR60" i="186"/>
  <c r="AR58" i="186"/>
  <c r="AR52" i="186"/>
  <c r="AR49" i="186"/>
  <c r="EU21" i="186"/>
  <c r="EO21" i="186"/>
  <c r="EF2" i="186"/>
  <c r="EF1" i="186"/>
  <c r="N64" i="185"/>
  <c r="AR60" i="185"/>
  <c r="AR58" i="185"/>
  <c r="AR52" i="185"/>
  <c r="AR49" i="185"/>
  <c r="EU21" i="185"/>
  <c r="EO21" i="185"/>
  <c r="EF2" i="185"/>
  <c r="EF1" i="185"/>
  <c r="N64" i="184"/>
  <c r="AR60" i="184"/>
  <c r="AR58" i="184"/>
  <c r="AR52" i="184"/>
  <c r="AR49" i="184"/>
  <c r="EU21" i="184"/>
  <c r="EO21" i="184"/>
  <c r="EF2" i="184"/>
  <c r="EF1" i="184"/>
  <c r="N64" i="183"/>
  <c r="AR60" i="183"/>
  <c r="AR58" i="183"/>
  <c r="AR52" i="183"/>
  <c r="AR49" i="183"/>
  <c r="EU21" i="183"/>
  <c r="EO21" i="183"/>
  <c r="EF2" i="183"/>
  <c r="EF1" i="183"/>
  <c r="N64" i="182"/>
  <c r="AR60" i="182"/>
  <c r="AR58" i="182"/>
  <c r="AR52" i="182"/>
  <c r="AR49" i="182"/>
  <c r="EU21" i="182"/>
  <c r="EO21" i="182"/>
  <c r="EF2" i="182"/>
  <c r="EF1" i="182"/>
  <c r="N64" i="181"/>
  <c r="AR60" i="181"/>
  <c r="AR58" i="181"/>
  <c r="AR52" i="181"/>
  <c r="AR49" i="181"/>
  <c r="EU21" i="181"/>
  <c r="EO21" i="181"/>
  <c r="EF2" i="181"/>
  <c r="EF1" i="181"/>
  <c r="N64" i="180"/>
  <c r="AR60" i="180"/>
  <c r="AR58" i="180"/>
  <c r="AR52" i="180"/>
  <c r="AR49" i="180"/>
  <c r="EU21" i="180"/>
  <c r="EO21" i="180"/>
  <c r="EF2" i="180"/>
  <c r="EF1" i="180"/>
  <c r="N64" i="179"/>
  <c r="AR60" i="179"/>
  <c r="AR58" i="179"/>
  <c r="AR52" i="179"/>
  <c r="AR49" i="179"/>
  <c r="EU21" i="179"/>
  <c r="EO21" i="179"/>
  <c r="EF2" i="179"/>
  <c r="EF1" i="179"/>
  <c r="N64" i="178"/>
  <c r="AR60" i="178"/>
  <c r="AR58" i="178"/>
  <c r="AR52" i="178"/>
  <c r="AR49" i="178"/>
  <c r="EU21" i="178"/>
  <c r="EO21" i="178"/>
  <c r="EF2" i="178"/>
  <c r="EF1" i="178"/>
  <c r="N64" i="177"/>
  <c r="AR60" i="177"/>
  <c r="AR58" i="177"/>
  <c r="AR52" i="177"/>
  <c r="AR49" i="177"/>
  <c r="EU21" i="177"/>
  <c r="EO21" i="177"/>
  <c r="EF2" i="177"/>
  <c r="EF1" i="177"/>
  <c r="N64" i="176"/>
  <c r="AR60" i="176"/>
  <c r="AR58" i="176"/>
  <c r="AR52" i="176"/>
  <c r="AR49" i="176"/>
  <c r="EU21" i="176"/>
  <c r="EO21" i="176"/>
  <c r="EF2" i="176"/>
  <c r="EF1" i="176"/>
  <c r="N64" i="175"/>
  <c r="AR60" i="175"/>
  <c r="AR58" i="175"/>
  <c r="AR52" i="175"/>
  <c r="AR49" i="175"/>
  <c r="EU21" i="175"/>
  <c r="EO21" i="175"/>
  <c r="EF2" i="175"/>
  <c r="EF1" i="175"/>
  <c r="N64" i="174"/>
  <c r="AR60" i="174"/>
  <c r="AR58" i="174"/>
  <c r="AR52" i="174"/>
  <c r="AR49" i="174"/>
  <c r="EU21" i="174"/>
  <c r="EO21" i="174"/>
  <c r="EF2" i="174"/>
  <c r="EF1" i="174"/>
  <c r="N64" i="173"/>
  <c r="AR60" i="173"/>
  <c r="AR58" i="173"/>
  <c r="AR52" i="173"/>
  <c r="AR49" i="173"/>
  <c r="EU21" i="173"/>
  <c r="EO21" i="173"/>
  <c r="EF2" i="173"/>
  <c r="EF1" i="173"/>
  <c r="AR60" i="64" l="1"/>
  <c r="AR52" i="64"/>
  <c r="AR60" i="126"/>
  <c r="AR52" i="126"/>
  <c r="N64" i="126"/>
  <c r="AR58" i="126"/>
  <c r="AR49" i="126"/>
  <c r="EU21" i="126"/>
  <c r="EO21" i="126"/>
  <c r="EF2" i="126"/>
  <c r="EF1" i="126"/>
  <c r="W15" i="65" a="1"/>
  <c r="N4" i="65" a="1"/>
  <c r="I16" i="65" a="1"/>
  <c r="X15" i="65" a="1"/>
  <c r="W11" i="65" a="1"/>
  <c r="M12" i="65" a="1"/>
  <c r="S16" i="65" a="1"/>
  <c r="I11" i="65" a="1"/>
  <c r="X4" i="65" a="1"/>
  <c r="B12" i="65" a="1"/>
  <c r="T15" i="65" a="1"/>
  <c r="Y12" i="65" a="1"/>
  <c r="M14" i="65" a="1"/>
  <c r="Y7" i="65" a="1"/>
  <c r="K8" i="65" a="1"/>
  <c r="L5" i="65" a="1"/>
  <c r="AB8" i="65" a="1"/>
  <c r="M4" i="65" a="1"/>
  <c r="AA3" i="65" a="1"/>
  <c r="Y5" i="65" a="1"/>
  <c r="S14" i="65" a="1"/>
  <c r="O5" i="65" a="1"/>
  <c r="Y11" i="65" a="1"/>
  <c r="S12" i="65" a="1"/>
  <c r="G3" i="65" a="1"/>
  <c r="X5" i="65" a="1"/>
  <c r="U8" i="65" a="1"/>
  <c r="U11" i="65" a="1"/>
  <c r="O10" i="65" a="1"/>
  <c r="L9" i="65" a="1"/>
  <c r="V14" i="65" a="1"/>
  <c r="V5" i="65" a="1"/>
  <c r="T9" i="65" a="1"/>
  <c r="C11" i="65" a="1"/>
  <c r="G14" i="65" a="1"/>
  <c r="J10" i="65" a="1"/>
  <c r="D13" i="65" a="1"/>
  <c r="F3" i="65" a="1"/>
  <c r="K6" i="65" a="1"/>
  <c r="F14" i="65" a="1"/>
  <c r="D4" i="65" a="1"/>
  <c r="W3" i="65" a="1"/>
  <c r="S8" i="65" a="1"/>
  <c r="L11" i="65" a="1"/>
  <c r="AD13" i="65" a="1"/>
  <c r="F11" i="65" a="1"/>
  <c r="A9" i="65" a="1"/>
  <c r="R12" i="65" a="1"/>
  <c r="N14" i="65" a="1"/>
  <c r="AC9" i="65" a="1"/>
  <c r="U10" i="65" a="1"/>
  <c r="C4" i="65" a="1"/>
  <c r="R6" i="65" a="1"/>
  <c r="J14" i="65" a="1"/>
  <c r="N10" i="65" a="1"/>
  <c r="K4" i="65" a="1"/>
  <c r="A4" i="65" a="1"/>
  <c r="S6" i="65" a="1"/>
  <c r="AC15" i="65" a="1"/>
  <c r="A6" i="65" a="1"/>
  <c r="A8" i="65" a="1"/>
  <c r="C8" i="65" a="1"/>
  <c r="B6" i="65" a="1"/>
  <c r="T7" i="65" a="1"/>
  <c r="S5" i="65" a="1"/>
  <c r="L13" i="65" a="1"/>
  <c r="I7" i="65" a="1"/>
  <c r="M5" i="65" a="1"/>
  <c r="C3" i="65" a="1"/>
  <c r="D7" i="65" a="1"/>
  <c r="C6" i="65" a="1"/>
  <c r="D11" i="65" a="1"/>
  <c r="T11" i="65" a="1"/>
  <c r="V9" i="65" a="1"/>
  <c r="I6" i="65" a="1"/>
  <c r="J16" i="65" a="1"/>
  <c r="E16" i="65" a="1"/>
  <c r="T4" i="65" a="1"/>
  <c r="H3" i="65" a="1"/>
  <c r="Y8" i="65" a="1"/>
  <c r="AB13" i="65" a="1"/>
  <c r="D6" i="65" a="1"/>
  <c r="M7" i="65" a="1"/>
  <c r="B15" i="65" a="1"/>
  <c r="V8" i="65" a="1"/>
  <c r="I4" i="65" a="1"/>
  <c r="N8" i="65" a="1"/>
  <c r="C9" i="65" a="1"/>
  <c r="J11" i="65" a="1"/>
  <c r="S3" i="65" a="1"/>
  <c r="U4" i="65" a="1"/>
  <c r="X11" i="65" a="1"/>
  <c r="V13" i="65" a="1"/>
  <c r="M6" i="65" a="1"/>
  <c r="Y4" i="65" a="1"/>
  <c r="N15" i="65" a="1"/>
  <c r="M15" i="65" a="1"/>
  <c r="G13" i="65" a="1"/>
  <c r="B8" i="65" a="1"/>
  <c r="AA12" i="65" a="1"/>
  <c r="AA9" i="65" a="1"/>
  <c r="L16" i="65" a="1"/>
  <c r="X14" i="65" a="1"/>
  <c r="D3" i="65" a="1"/>
  <c r="V10" i="65" a="1"/>
  <c r="I15" i="65" a="1"/>
  <c r="H8" i="65" a="1"/>
  <c r="E4" i="65" a="1"/>
  <c r="X8" i="65" a="1"/>
  <c r="J8" i="65" a="1"/>
  <c r="E9" i="65" a="1"/>
  <c r="U6" i="65" a="1"/>
  <c r="T12" i="65" a="1"/>
  <c r="V4" i="65" a="1"/>
  <c r="AA7" i="65" a="1"/>
  <c r="L10" i="65" a="1"/>
  <c r="AB6" i="65" a="1"/>
  <c r="G10" i="65" a="1"/>
  <c r="M9" i="65" a="1"/>
  <c r="U7" i="65" a="1"/>
  <c r="N13" i="65" a="1"/>
  <c r="A13" i="65" a="1"/>
  <c r="V15" i="65" a="1"/>
  <c r="N11" i="65" a="1"/>
  <c r="U14" i="65" a="1"/>
  <c r="T5" i="65" a="1"/>
  <c r="I10" i="65" a="1"/>
  <c r="Y14" i="65" a="1"/>
  <c r="M16" i="65" a="1"/>
  <c r="H4" i="65" a="1"/>
  <c r="A10" i="65" a="1"/>
  <c r="V6" i="65" a="1"/>
  <c r="A7" i="65" a="1"/>
  <c r="E15" i="65" a="1"/>
  <c r="F16" i="65" a="1"/>
  <c r="C14" i="65" a="1"/>
  <c r="G16" i="65" a="1"/>
  <c r="L14" i="65" a="1"/>
  <c r="R16" i="65" a="1"/>
  <c r="M11" i="65" a="1"/>
  <c r="R11" i="65" a="1"/>
  <c r="L3" i="65" a="1"/>
  <c r="L7" i="65" a="1"/>
  <c r="U13" i="65" a="1"/>
  <c r="AC16" i="65" a="1"/>
  <c r="AB9" i="65" a="1"/>
  <c r="L6" i="65" a="1"/>
  <c r="V7" i="65" a="1"/>
  <c r="AD3" i="65" a="1"/>
  <c r="S11" i="65" a="1"/>
  <c r="E11" i="65" a="1"/>
  <c r="R3" i="65" a="1"/>
  <c r="U5" i="65" a="1"/>
  <c r="E8" i="65" a="1"/>
  <c r="H12" i="65" a="1"/>
  <c r="J7" i="65" a="1"/>
  <c r="H10" i="65" a="1"/>
  <c r="K12" i="65" a="1"/>
  <c r="L4" i="65" a="1"/>
  <c r="N7" i="65" a="1"/>
  <c r="W13" i="65" a="1"/>
  <c r="B4" i="65" a="1"/>
  <c r="C5" i="65" a="1"/>
  <c r="F12" i="65" a="1"/>
  <c r="W10" i="65" a="1"/>
  <c r="AD14" i="65" a="1"/>
  <c r="F13" i="65" a="1"/>
  <c r="D8" i="65" a="1"/>
  <c r="I5" i="65" a="1"/>
  <c r="D16" i="65" a="1"/>
  <c r="G11" i="65" a="1"/>
  <c r="K11" i="65" a="1"/>
  <c r="G4" i="65" a="1"/>
  <c r="AC3" i="65" a="1"/>
  <c r="AA14" i="65" a="1"/>
  <c r="F10" i="65" a="1"/>
  <c r="A3" i="65" a="1"/>
  <c r="AA6" i="65" a="1"/>
  <c r="B14" i="65" a="1"/>
  <c r="AD9" i="65" a="1"/>
  <c r="F15" i="65" a="1"/>
  <c r="AC5" i="65" a="1"/>
  <c r="AD7" i="65" a="1"/>
  <c r="R14" i="65" a="1"/>
  <c r="AD10" i="65" a="1"/>
  <c r="K14" i="65" a="1"/>
  <c r="O8" i="65" a="1"/>
  <c r="C10" i="65" a="1"/>
  <c r="AD12" i="65" a="1"/>
  <c r="A16" i="65" a="1"/>
  <c r="AB3" i="65" a="1"/>
  <c r="A11" i="65" a="1"/>
  <c r="O6" i="65" a="1"/>
  <c r="J12" i="65" a="1"/>
  <c r="S9" i="65" a="1"/>
  <c r="V12" i="65" a="1"/>
  <c r="I9" i="65" a="1"/>
  <c r="AB16" i="65" a="1"/>
  <c r="O16" i="65" a="1"/>
  <c r="I14" i="65" a="1"/>
  <c r="E12" i="65" a="1"/>
  <c r="X9" i="65" a="1"/>
  <c r="K15" i="65" a="1"/>
  <c r="J15" i="65" a="1"/>
  <c r="D12" i="65" a="1"/>
  <c r="M8" i="65" a="1"/>
  <c r="O4" i="65" a="1"/>
  <c r="O13" i="65" a="1"/>
  <c r="N6" i="65" a="1"/>
  <c r="F4" i="65" a="1"/>
  <c r="K3" i="65" a="1"/>
  <c r="H7" i="65" a="1"/>
  <c r="H5" i="65" a="1"/>
  <c r="B5" i="65" a="1"/>
  <c r="AC4" i="65" a="1"/>
  <c r="W16" i="65" a="1"/>
  <c r="V16" i="65" a="1"/>
  <c r="B7" i="65" a="1"/>
  <c r="F7" i="65" a="1"/>
  <c r="AD11" i="65" a="1"/>
  <c r="B11" i="65" a="1"/>
  <c r="AC7" i="65" a="1"/>
  <c r="AD8" i="65" a="1"/>
  <c r="H11" i="65" a="1"/>
  <c r="AD16" i="65" a="1"/>
  <c r="K7" i="65" a="1"/>
  <c r="K9" i="65" a="1"/>
  <c r="X10" i="65" a="1"/>
  <c r="I3" i="65" a="1"/>
  <c r="G8" i="65" a="1"/>
  <c r="W12" i="65" a="1"/>
  <c r="U3" i="65" a="1"/>
  <c r="AB7" i="65" a="1"/>
  <c r="D5" i="65" a="1"/>
  <c r="N9" i="65" a="1"/>
  <c r="T10" i="65" a="1"/>
  <c r="B16" i="65" a="1"/>
  <c r="S10" i="65" a="1"/>
  <c r="R4" i="65" a="1"/>
  <c r="L8" i="65" a="1"/>
  <c r="F5" i="65" a="1"/>
  <c r="N12" i="65" a="1"/>
  <c r="G12" i="65" a="1"/>
  <c r="W14" i="65" a="1"/>
  <c r="O12" i="65" a="1"/>
  <c r="S7" i="65" a="1"/>
  <c r="AB11" i="65" a="1"/>
  <c r="AD4" i="65" a="1"/>
  <c r="R15" i="65" a="1"/>
  <c r="F9" i="65" a="1"/>
  <c r="AD5" i="65" a="1"/>
  <c r="G5" i="65" a="1"/>
  <c r="AA8" i="65" a="1"/>
  <c r="AA4" i="65" a="1"/>
  <c r="W9" i="65" a="1"/>
  <c r="Y3" i="65" a="1"/>
  <c r="AC11" i="65" a="1"/>
  <c r="J4" i="65" a="1"/>
  <c r="S15" i="65" a="1"/>
  <c r="J9" i="65" a="1"/>
  <c r="W8" i="65" a="1"/>
  <c r="B10" i="65" a="1"/>
  <c r="R9" i="65" a="1"/>
  <c r="O14" i="65" a="1"/>
  <c r="N16" i="65" a="1"/>
  <c r="L15" i="65" a="1"/>
  <c r="T14" i="65" a="1"/>
  <c r="B9" i="65" a="1"/>
  <c r="M13" i="65" a="1"/>
  <c r="A14" i="65" a="1"/>
  <c r="W5" i="65" a="1"/>
  <c r="H9" i="65" a="1"/>
  <c r="U12" i="65" a="1"/>
  <c r="U16" i="65" a="1"/>
  <c r="AA11" i="65" a="1"/>
  <c r="O3" i="65" a="1"/>
  <c r="J6" i="65" a="1"/>
  <c r="AC14" i="65" a="1"/>
  <c r="AC10" i="65" a="1"/>
  <c r="AB14" i="65" a="1"/>
  <c r="R5" i="65" a="1"/>
  <c r="H15" i="65" a="1"/>
  <c r="X13" i="65" a="1"/>
  <c r="E6" i="65" a="1"/>
  <c r="V11" i="65" a="1"/>
  <c r="O9" i="65" a="1"/>
  <c r="R10" i="65" a="1"/>
  <c r="AD6" i="65" a="1"/>
  <c r="C16" i="65" a="1"/>
  <c r="O7" i="65" a="1"/>
  <c r="D15" i="65" a="1"/>
  <c r="Y6" i="65" a="1"/>
  <c r="X7" i="65" a="1"/>
  <c r="AA10" i="65" a="1"/>
  <c r="AB10" i="65" a="1"/>
  <c r="L12" i="65" a="1"/>
  <c r="AA15" i="65" a="1"/>
  <c r="U15" i="65" a="1"/>
  <c r="Y15" i="65" a="1"/>
  <c r="D9" i="65" a="1"/>
  <c r="AB12" i="65" a="1"/>
  <c r="T16" i="65" a="1"/>
  <c r="A5" i="65" a="1"/>
  <c r="Y9" i="65" a="1"/>
  <c r="Y16" i="65" a="1"/>
  <c r="G15" i="65" a="1"/>
  <c r="T13" i="65" a="1"/>
  <c r="AA16" i="65" a="1"/>
  <c r="E7" i="65" a="1"/>
  <c r="AA5" i="65" a="1"/>
  <c r="J13" i="65" a="1"/>
  <c r="S4" i="65" a="1"/>
  <c r="W4" i="65" a="1"/>
  <c r="O11" i="65" a="1"/>
  <c r="C13" i="65" a="1"/>
  <c r="R7" i="65" a="1"/>
  <c r="D14" i="65" a="1"/>
  <c r="F6" i="65" a="1"/>
  <c r="N3" i="65" a="1"/>
  <c r="J5" i="65" a="1"/>
  <c r="H16" i="65" a="1"/>
  <c r="X16" i="65" a="1"/>
  <c r="T3" i="65" a="1"/>
  <c r="E13" i="65" a="1"/>
  <c r="AA13" i="65" a="1"/>
  <c r="I13" i="65" a="1"/>
  <c r="J3" i="65" a="1"/>
  <c r="AC6" i="65" a="1"/>
  <c r="AC12" i="65" a="1"/>
  <c r="D10" i="65" a="1"/>
  <c r="A15" i="65" a="1"/>
  <c r="R8" i="65" a="1"/>
  <c r="Y10" i="65" a="1"/>
  <c r="AC8" i="65" a="1"/>
  <c r="G6" i="65" a="1"/>
  <c r="V3" i="65" a="1"/>
  <c r="AB4" i="65" a="1"/>
  <c r="N5" i="65" a="1"/>
  <c r="K16" i="65" a="1"/>
  <c r="E14" i="65" a="1"/>
  <c r="C15" i="65" a="1"/>
  <c r="AB15" i="65" a="1"/>
  <c r="E5" i="65" a="1"/>
  <c r="K5" i="65" a="1"/>
  <c r="X12" i="65" a="1"/>
  <c r="T6" i="65" a="1"/>
  <c r="B13" i="65" a="1"/>
  <c r="X3" i="65" a="1"/>
  <c r="U9" i="65" a="1"/>
  <c r="T8" i="65" a="1"/>
  <c r="S13" i="65" a="1"/>
  <c r="R13" i="65" a="1"/>
  <c r="I12" i="65" a="1"/>
  <c r="W6" i="65" a="1"/>
  <c r="AB5" i="65" a="1"/>
  <c r="K13" i="65" a="1"/>
  <c r="H6" i="65" a="1"/>
  <c r="X6" i="65" a="1"/>
  <c r="C12" i="65" a="1"/>
  <c r="B3" i="65" a="1"/>
  <c r="H14" i="65" a="1"/>
  <c r="E10" i="65" a="1"/>
  <c r="H13" i="65" a="1"/>
  <c r="C7" i="65" a="1"/>
  <c r="A12" i="65" a="1"/>
  <c r="G7" i="65" a="1"/>
  <c r="K10" i="65" a="1"/>
  <c r="E3" i="65" a="1"/>
  <c r="AC13" i="65" a="1"/>
  <c r="Y13" i="65" a="1"/>
  <c r="G9" i="65" a="1"/>
  <c r="O15" i="65" a="1"/>
  <c r="AD15" i="65" a="1"/>
  <c r="W7" i="65" a="1"/>
  <c r="M10" i="65" a="1"/>
  <c r="M3" i="65" a="1"/>
  <c r="I8" i="65" a="1"/>
  <c r="F8" i="65" a="1"/>
  <c r="A3" i="65" l="1"/>
  <c r="B3" i="65"/>
  <c r="J3" i="65"/>
  <c r="AC3" i="65"/>
  <c r="T3" i="65"/>
  <c r="D3" i="65"/>
  <c r="F3" i="65"/>
  <c r="Y3" i="65"/>
  <c r="L3" i="65"/>
  <c r="N3" i="65"/>
  <c r="C3" i="65"/>
  <c r="V3" i="65"/>
  <c r="W3" i="65"/>
  <c r="Z3" i="65" s="1"/>
  <c r="K3" i="65"/>
  <c r="AA3" i="65"/>
  <c r="AB3" i="65"/>
  <c r="U3" i="65"/>
  <c r="E3" i="65"/>
  <c r="G3" i="65"/>
  <c r="X3" i="65"/>
  <c r="R3" i="65"/>
  <c r="M3" i="65"/>
  <c r="O3" i="65"/>
  <c r="S3" i="65"/>
  <c r="I3" i="65"/>
  <c r="H3" i="65"/>
  <c r="AD3" i="65"/>
  <c r="T16" i="65"/>
  <c r="AA12" i="65"/>
  <c r="U7" i="65"/>
  <c r="V14" i="65"/>
  <c r="AA15" i="65"/>
  <c r="C6" i="65"/>
  <c r="S9" i="65"/>
  <c r="L7" i="65"/>
  <c r="AA5" i="65"/>
  <c r="L5" i="65"/>
  <c r="O7" i="65"/>
  <c r="U4" i="65"/>
  <c r="U13" i="65"/>
  <c r="L16" i="65"/>
  <c r="G16" i="65"/>
  <c r="S16" i="65"/>
  <c r="T6" i="65"/>
  <c r="R6" i="65"/>
  <c r="AC11" i="65"/>
  <c r="AB14" i="65"/>
  <c r="B5" i="65"/>
  <c r="S14" i="65"/>
  <c r="J15" i="65"/>
  <c r="N5" i="65"/>
  <c r="Y10" i="65"/>
  <c r="N6" i="65"/>
  <c r="J11" i="65"/>
  <c r="A7" i="65"/>
  <c r="I16" i="65"/>
  <c r="W7" i="65"/>
  <c r="Z7" i="65" s="1"/>
  <c r="T4" i="65"/>
  <c r="W6" i="65"/>
  <c r="Z6" i="65" s="1"/>
  <c r="M8" i="65"/>
  <c r="C5" i="65"/>
  <c r="R13" i="65"/>
  <c r="L15" i="65"/>
  <c r="V7" i="65"/>
  <c r="AD4" i="65"/>
  <c r="M11" i="65"/>
  <c r="AA6" i="65"/>
  <c r="L13" i="65"/>
  <c r="J9" i="65"/>
  <c r="K6" i="65"/>
  <c r="V10" i="65"/>
  <c r="AA4" i="65"/>
  <c r="D15" i="65"/>
  <c r="B14" i="65"/>
  <c r="D5" i="65"/>
  <c r="T12" i="65"/>
  <c r="K15" i="65"/>
  <c r="T8" i="65"/>
  <c r="R4" i="65"/>
  <c r="J8" i="65"/>
  <c r="M16" i="65"/>
  <c r="M5" i="65"/>
  <c r="I13" i="65"/>
  <c r="AD12" i="65"/>
  <c r="K4" i="65"/>
  <c r="Y15" i="65"/>
  <c r="AC14" i="65"/>
  <c r="I4" i="65"/>
  <c r="F4" i="65"/>
  <c r="X12" i="65"/>
  <c r="Y16" i="65"/>
  <c r="U10" i="65"/>
  <c r="L4" i="65"/>
  <c r="E4" i="65"/>
  <c r="D13" i="65"/>
  <c r="S5" i="65"/>
  <c r="B15" i="65"/>
  <c r="K13" i="65"/>
  <c r="U12" i="65"/>
  <c r="S12" i="65"/>
  <c r="I8" i="65"/>
  <c r="E8" i="65"/>
  <c r="S8" i="65"/>
  <c r="F9" i="65"/>
  <c r="V5" i="65"/>
  <c r="C16" i="65"/>
  <c r="C12" i="65"/>
  <c r="AD9" i="65"/>
  <c r="X4" i="65"/>
  <c r="R16" i="65"/>
  <c r="AD14" i="65"/>
  <c r="I12" i="65"/>
  <c r="AC7" i="65"/>
  <c r="J12" i="65"/>
  <c r="D11" i="65"/>
  <c r="L14" i="65"/>
  <c r="O13" i="65"/>
  <c r="K16" i="65"/>
  <c r="R5" i="65"/>
  <c r="S10" i="65"/>
  <c r="F15" i="65"/>
  <c r="D16" i="65"/>
  <c r="O6" i="65"/>
  <c r="T7" i="65"/>
  <c r="E15" i="65"/>
  <c r="M12" i="65"/>
  <c r="B16" i="65"/>
  <c r="A14" i="65"/>
  <c r="W11" i="65"/>
  <c r="Z11" i="65" s="1"/>
  <c r="L12" i="65"/>
  <c r="J7" i="65"/>
  <c r="AB12" i="65"/>
  <c r="H8" i="65"/>
  <c r="F10" i="65"/>
  <c r="N15" i="65"/>
  <c r="H12" i="65"/>
  <c r="I7" i="65"/>
  <c r="B6" i="65"/>
  <c r="K14" i="65"/>
  <c r="E9" i="65"/>
  <c r="W13" i="65"/>
  <c r="Z13" i="65" s="1"/>
  <c r="G10" i="65"/>
  <c r="A12" i="65"/>
  <c r="K12" i="65"/>
  <c r="Y4" i="65"/>
  <c r="U9" i="65"/>
  <c r="B10" i="65"/>
  <c r="J16" i="65"/>
  <c r="H11" i="65"/>
  <c r="V15" i="65"/>
  <c r="F12" i="65"/>
  <c r="D14" i="65"/>
  <c r="F16" i="65"/>
  <c r="W10" i="65"/>
  <c r="Z10" i="65" s="1"/>
  <c r="M15" i="65"/>
  <c r="O8" i="65"/>
  <c r="H5" i="65"/>
  <c r="C13" i="65"/>
  <c r="S6" i="65"/>
  <c r="AA13" i="65"/>
  <c r="AC15" i="65"/>
  <c r="AA8" i="65"/>
  <c r="H13" i="65"/>
  <c r="F6" i="65"/>
  <c r="X14" i="65"/>
  <c r="N7" i="65"/>
  <c r="B13" i="65"/>
  <c r="L8" i="65"/>
  <c r="J10" i="65"/>
  <c r="J6" i="65"/>
  <c r="N8" i="65"/>
  <c r="M6" i="65"/>
  <c r="AC8" i="65"/>
  <c r="E10" i="65"/>
  <c r="G5" i="65"/>
  <c r="Y9" i="65"/>
  <c r="A6" i="65"/>
  <c r="C8" i="65"/>
  <c r="N14" i="65"/>
  <c r="AB7" i="65"/>
  <c r="C4" i="65"/>
  <c r="F11" i="65"/>
  <c r="D12" i="65"/>
  <c r="B7" i="65"/>
  <c r="T11" i="65"/>
  <c r="AD7" i="65"/>
  <c r="AB9" i="65"/>
  <c r="D9" i="65"/>
  <c r="X13" i="65"/>
  <c r="F5" i="65"/>
  <c r="E5" i="65"/>
  <c r="G14" i="65"/>
  <c r="A9" i="65"/>
  <c r="S13" i="65"/>
  <c r="C10" i="65"/>
  <c r="AA11" i="65"/>
  <c r="H4" i="65"/>
  <c r="O15" i="65"/>
  <c r="AD8" i="65"/>
  <c r="H6" i="65"/>
  <c r="AB15" i="65"/>
  <c r="V9" i="65"/>
  <c r="I15" i="65"/>
  <c r="X10" i="65"/>
  <c r="R12" i="65"/>
  <c r="D7" i="65"/>
  <c r="H7" i="65"/>
  <c r="W15" i="65"/>
  <c r="Z15" i="65" s="1"/>
  <c r="L10" i="65"/>
  <c r="B9" i="65"/>
  <c r="N9" i="65"/>
  <c r="I11" i="65"/>
  <c r="O12" i="65"/>
  <c r="B11" i="65"/>
  <c r="E14" i="65"/>
  <c r="K9" i="65"/>
  <c r="G6" i="65"/>
  <c r="V13" i="65"/>
  <c r="J14" i="65"/>
  <c r="R8" i="65"/>
  <c r="A5" i="65"/>
  <c r="O9" i="65"/>
  <c r="W16" i="65"/>
  <c r="Z16" i="65" s="1"/>
  <c r="O4" i="65"/>
  <c r="U14" i="65"/>
  <c r="R11" i="65"/>
  <c r="E12" i="65"/>
  <c r="T13" i="65"/>
  <c r="O16" i="65"/>
  <c r="O14" i="65"/>
  <c r="X16" i="65"/>
  <c r="S15" i="65"/>
  <c r="U16" i="65"/>
  <c r="AC9" i="65"/>
  <c r="AA10" i="65"/>
  <c r="Y5" i="65"/>
  <c r="Y7" i="65"/>
  <c r="E11" i="65"/>
  <c r="W9" i="65"/>
  <c r="Z9" i="65" s="1"/>
  <c r="Y14" i="65"/>
  <c r="W5" i="65"/>
  <c r="Z5" i="65" s="1"/>
  <c r="T14" i="65"/>
  <c r="A15" i="65"/>
  <c r="C14" i="65"/>
  <c r="AA14" i="65"/>
  <c r="N16" i="65"/>
  <c r="AD16" i="65"/>
  <c r="A10" i="65"/>
  <c r="I14" i="65"/>
  <c r="C15" i="65"/>
  <c r="AD6" i="65"/>
  <c r="S11" i="65"/>
  <c r="AB4" i="65"/>
  <c r="G13" i="65"/>
  <c r="F14" i="65"/>
  <c r="AD13" i="65"/>
  <c r="G15" i="65"/>
  <c r="AD15" i="65"/>
  <c r="G11" i="65"/>
  <c r="Y11" i="65"/>
  <c r="T15" i="65"/>
  <c r="G7" i="65"/>
  <c r="M14" i="65"/>
  <c r="G4" i="65"/>
  <c r="H10" i="65"/>
  <c r="A4" i="65"/>
  <c r="T5" i="65"/>
  <c r="AB5" i="65"/>
  <c r="L6" i="65"/>
  <c r="AC12" i="65"/>
  <c r="W12" i="65"/>
  <c r="Z12" i="65" s="1"/>
  <c r="A11" i="65"/>
  <c r="M9" i="65"/>
  <c r="O10" i="65"/>
  <c r="K7" i="65"/>
  <c r="L11" i="65"/>
  <c r="H14" i="65"/>
  <c r="X11" i="65"/>
  <c r="C7" i="65"/>
  <c r="A8" i="65"/>
  <c r="T9" i="65"/>
  <c r="G12" i="65"/>
  <c r="X7" i="65"/>
  <c r="V8" i="65"/>
  <c r="I5" i="65"/>
  <c r="M13" i="65"/>
  <c r="J13" i="65"/>
  <c r="R9" i="65"/>
  <c r="T10" i="65"/>
  <c r="AA7" i="65"/>
  <c r="R15" i="65"/>
  <c r="U5" i="65"/>
  <c r="AB11" i="65"/>
  <c r="I10" i="65"/>
  <c r="K5" i="65"/>
  <c r="AC10" i="65"/>
  <c r="E6" i="65"/>
  <c r="G8" i="65"/>
  <c r="B12" i="65"/>
  <c r="D4" i="65"/>
  <c r="V12" i="65"/>
  <c r="B8" i="65"/>
  <c r="A16" i="65"/>
  <c r="M7" i="65"/>
  <c r="AC16" i="65"/>
  <c r="V4" i="65"/>
  <c r="N13" i="65"/>
  <c r="AA16" i="65"/>
  <c r="N12" i="65"/>
  <c r="AB16" i="65"/>
  <c r="AA9" i="65"/>
  <c r="AC4" i="65"/>
  <c r="L9" i="65"/>
  <c r="W4" i="65"/>
  <c r="Z4" i="65" s="1"/>
  <c r="Y6" i="65"/>
  <c r="X9" i="65"/>
  <c r="U11" i="65"/>
  <c r="R14" i="65"/>
  <c r="AB10" i="65"/>
  <c r="AD11" i="65"/>
  <c r="AB6" i="65"/>
  <c r="O11" i="65"/>
  <c r="V6" i="65"/>
  <c r="X8" i="65"/>
  <c r="X5" i="65"/>
  <c r="AB8" i="65"/>
  <c r="H16" i="65"/>
  <c r="E13" i="65"/>
  <c r="Y12" i="65"/>
  <c r="S7" i="65"/>
  <c r="F13" i="65"/>
  <c r="U8" i="65"/>
  <c r="N10" i="65"/>
  <c r="K11" i="65"/>
  <c r="R10" i="65"/>
  <c r="J4" i="65"/>
  <c r="F8" i="65"/>
  <c r="E16" i="65"/>
  <c r="R7" i="65"/>
  <c r="B4" i="65"/>
  <c r="AD5" i="65"/>
  <c r="N4" i="65"/>
  <c r="AD10" i="65"/>
  <c r="C9" i="65"/>
  <c r="V11" i="65"/>
  <c r="AC5" i="65"/>
  <c r="AB13" i="65"/>
  <c r="J5" i="65"/>
  <c r="A13" i="65"/>
  <c r="AC6" i="65"/>
  <c r="H15" i="65"/>
  <c r="I9" i="65"/>
  <c r="D8" i="65"/>
  <c r="Y13" i="65"/>
  <c r="X6" i="65"/>
  <c r="W14" i="65"/>
  <c r="Z14" i="65" s="1"/>
  <c r="E7" i="65"/>
  <c r="U15" i="65"/>
  <c r="M4" i="65"/>
  <c r="N11" i="65"/>
  <c r="F7" i="65"/>
  <c r="K10" i="65"/>
  <c r="X15" i="65"/>
  <c r="W8" i="65"/>
  <c r="Z8" i="65" s="1"/>
  <c r="V16" i="65"/>
  <c r="H9" i="65"/>
  <c r="S4" i="65"/>
  <c r="U6" i="65"/>
  <c r="D10" i="65"/>
  <c r="AC13" i="65"/>
  <c r="Y8" i="65"/>
  <c r="G9" i="65"/>
  <c r="M10" i="65"/>
  <c r="O5" i="65"/>
  <c r="C11" i="65"/>
  <c r="I6" i="65"/>
  <c r="K8" i="65"/>
  <c r="D6" i="65"/>
  <c r="EU21" i="64"/>
  <c r="EO21" i="64"/>
  <c r="AR58" i="64"/>
  <c r="EF2" i="64"/>
  <c r="EF1" i="64"/>
  <c r="P11" i="65" l="1"/>
  <c r="Q11" i="65"/>
  <c r="P10" i="65"/>
  <c r="Q10" i="65"/>
  <c r="Q4" i="65"/>
  <c r="P4" i="65"/>
  <c r="P3" i="65"/>
  <c r="Q3" i="65"/>
  <c r="Q5" i="65"/>
  <c r="P5" i="65"/>
  <c r="Q14" i="65"/>
  <c r="P14" i="65"/>
  <c r="P9" i="65"/>
  <c r="Q9" i="65"/>
  <c r="Q15" i="65"/>
  <c r="P15" i="65"/>
  <c r="Q7" i="65"/>
  <c r="P7" i="65"/>
  <c r="P16" i="65"/>
  <c r="Q16" i="65"/>
  <c r="Q12" i="65"/>
  <c r="P12" i="65"/>
  <c r="Q13" i="65"/>
  <c r="P13" i="65"/>
  <c r="P8" i="65"/>
  <c r="Q8" i="65"/>
  <c r="P6" i="65"/>
  <c r="Q6" i="65"/>
  <c r="AR49" i="64"/>
  <c r="AC2" i="65"/>
  <c r="AB2" i="65"/>
  <c r="V2" i="65"/>
  <c r="AD2" i="65"/>
  <c r="W2" i="65"/>
  <c r="AA2" i="65"/>
  <c r="X2" i="65"/>
  <c r="Y2" i="65"/>
  <c r="U2" i="65"/>
  <c r="N64" i="64" l="1"/>
  <c r="T2" i="65" l="1"/>
  <c r="H2" i="65"/>
  <c r="I2" i="65"/>
  <c r="N55" i="124" l="1" a="1"/>
  <c r="N55" i="124" s="1"/>
  <c r="AH50" i="124"/>
  <c r="CO48" i="124"/>
  <c r="EG39" i="124"/>
  <c r="DA38" i="124"/>
  <c r="CO38" i="124"/>
  <c r="EG37" i="124"/>
  <c r="EG35" i="124"/>
  <c r="CO35" i="124"/>
  <c r="EG33" i="124"/>
  <c r="CO33" i="124"/>
  <c r="DA31" i="124"/>
  <c r="EA27" i="124"/>
  <c r="CO27" i="124"/>
  <c r="EJ25" i="124"/>
  <c r="EC25" i="124"/>
  <c r="CO25" i="124"/>
  <c r="ES22" i="124"/>
  <c r="EK22" i="124"/>
  <c r="EA22" i="124"/>
  <c r="N55" i="123" a="1"/>
  <c r="N55" i="123" s="1"/>
  <c r="AH50" i="123"/>
  <c r="CO48" i="123"/>
  <c r="CO47" i="123"/>
  <c r="EG39" i="123"/>
  <c r="DA38" i="123"/>
  <c r="CO38" i="123"/>
  <c r="EG37" i="123"/>
  <c r="EG35" i="123"/>
  <c r="CO35" i="123"/>
  <c r="EG33" i="123"/>
  <c r="CO33" i="123"/>
  <c r="DA31" i="123"/>
  <c r="EA27" i="123"/>
  <c r="CO27" i="123"/>
  <c r="EJ25" i="123"/>
  <c r="EC25" i="123"/>
  <c r="CO25" i="123"/>
  <c r="ES22" i="123"/>
  <c r="EK22" i="123"/>
  <c r="EA22" i="123"/>
  <c r="N55" i="122" a="1"/>
  <c r="N55" i="122" s="1"/>
  <c r="AH50" i="122"/>
  <c r="CO48" i="122"/>
  <c r="CO47" i="122"/>
  <c r="EG39" i="122"/>
  <c r="DA38" i="122"/>
  <c r="CO38" i="122"/>
  <c r="EG37" i="122"/>
  <c r="EG35" i="122"/>
  <c r="CO35" i="122"/>
  <c r="EG33" i="122"/>
  <c r="CO33" i="122"/>
  <c r="DA31" i="122"/>
  <c r="EA27" i="122"/>
  <c r="CO27" i="122"/>
  <c r="EJ25" i="122"/>
  <c r="EC25" i="122"/>
  <c r="CO25" i="122"/>
  <c r="ES22" i="122"/>
  <c r="EK22" i="122"/>
  <c r="EA22" i="122"/>
  <c r="N55" i="121" a="1"/>
  <c r="N55" i="121" s="1"/>
  <c r="AH50" i="121"/>
  <c r="CO48" i="121"/>
  <c r="CO47" i="121"/>
  <c r="EG39" i="121"/>
  <c r="DA38" i="121"/>
  <c r="CO38" i="121"/>
  <c r="EG37" i="121"/>
  <c r="EG35" i="121"/>
  <c r="CO35" i="121"/>
  <c r="EG33" i="121"/>
  <c r="CO33" i="121"/>
  <c r="DA31" i="121"/>
  <c r="EA27" i="121"/>
  <c r="CO27" i="121"/>
  <c r="EJ25" i="121"/>
  <c r="EC25" i="121"/>
  <c r="CO25" i="121"/>
  <c r="ES22" i="121"/>
  <c r="EK22" i="121"/>
  <c r="EA22" i="121"/>
  <c r="N55" i="120" a="1"/>
  <c r="N55" i="120" s="1"/>
  <c r="AH50" i="120"/>
  <c r="CO48" i="120"/>
  <c r="CO47" i="120"/>
  <c r="EG39" i="120"/>
  <c r="DA38" i="120"/>
  <c r="CO38" i="120"/>
  <c r="EG37" i="120"/>
  <c r="EG35" i="120"/>
  <c r="CO35" i="120"/>
  <c r="EG33" i="120"/>
  <c r="CO33" i="120"/>
  <c r="DA31" i="120"/>
  <c r="EA27" i="120"/>
  <c r="CO27" i="120"/>
  <c r="EJ25" i="120"/>
  <c r="EC25" i="120"/>
  <c r="CO25" i="120"/>
  <c r="ES22" i="120"/>
  <c r="EK22" i="120"/>
  <c r="EA22" i="120"/>
  <c r="N55" i="119" a="1"/>
  <c r="N55" i="119" s="1"/>
  <c r="AH50" i="119"/>
  <c r="CO48" i="119"/>
  <c r="CO47" i="119"/>
  <c r="EG39" i="119"/>
  <c r="DA38" i="119"/>
  <c r="CO38" i="119"/>
  <c r="EG37" i="119"/>
  <c r="EG35" i="119"/>
  <c r="CO35" i="119"/>
  <c r="EG33" i="119"/>
  <c r="CO33" i="119"/>
  <c r="DA31" i="119"/>
  <c r="EA27" i="119"/>
  <c r="CO27" i="119"/>
  <c r="EJ25" i="119"/>
  <c r="EC25" i="119"/>
  <c r="CO25" i="119"/>
  <c r="ES22" i="119"/>
  <c r="EK22" i="119"/>
  <c r="EA22" i="119"/>
  <c r="AH50" i="118"/>
  <c r="EG39" i="118"/>
  <c r="DA38" i="118"/>
  <c r="CO38" i="118"/>
  <c r="EG37" i="118"/>
  <c r="EG35" i="118"/>
  <c r="CO35" i="118"/>
  <c r="EG33" i="118"/>
  <c r="CO33" i="118"/>
  <c r="DA31" i="118"/>
  <c r="EA27" i="118"/>
  <c r="CO27" i="118"/>
  <c r="EJ25" i="118"/>
  <c r="EC25" i="118"/>
  <c r="CO25" i="118"/>
  <c r="ES22" i="118"/>
  <c r="EK22" i="118"/>
  <c r="EA22" i="118"/>
  <c r="AH50" i="117"/>
  <c r="EG39" i="117"/>
  <c r="DA38" i="117"/>
  <c r="CO38" i="117"/>
  <c r="EG37" i="117"/>
  <c r="EG35" i="117"/>
  <c r="CO35" i="117"/>
  <c r="EG33" i="117"/>
  <c r="CO33" i="117"/>
  <c r="DA31" i="117"/>
  <c r="EA27" i="117"/>
  <c r="CO27" i="117"/>
  <c r="EJ25" i="117"/>
  <c r="EC25" i="117"/>
  <c r="CO25" i="117"/>
  <c r="ES22" i="117"/>
  <c r="EK22" i="117"/>
  <c r="EA22" i="117"/>
  <c r="N55" i="116" a="1"/>
  <c r="N55" i="116" s="1"/>
  <c r="AH50" i="116"/>
  <c r="CO48" i="116"/>
  <c r="CO47" i="116"/>
  <c r="EG39" i="116"/>
  <c r="DA38" i="116"/>
  <c r="CO38" i="116"/>
  <c r="EG37" i="116"/>
  <c r="EG35" i="116"/>
  <c r="CO35" i="116"/>
  <c r="EG33" i="116"/>
  <c r="CO33" i="116"/>
  <c r="DA31" i="116"/>
  <c r="EA27" i="116"/>
  <c r="CO27" i="116"/>
  <c r="EJ25" i="116"/>
  <c r="EC25" i="116"/>
  <c r="CO25" i="116"/>
  <c r="ES22" i="116"/>
  <c r="EK22" i="116"/>
  <c r="EA22" i="116"/>
  <c r="N55" i="115" a="1"/>
  <c r="N55" i="115" s="1"/>
  <c r="AH50" i="115"/>
  <c r="CO48" i="115"/>
  <c r="CO47" i="115"/>
  <c r="EG39" i="115"/>
  <c r="DA38" i="115"/>
  <c r="CO38" i="115"/>
  <c r="EG37" i="115"/>
  <c r="EG35" i="115"/>
  <c r="CO35" i="115"/>
  <c r="EG33" i="115"/>
  <c r="CO33" i="115"/>
  <c r="DA31" i="115"/>
  <c r="EA27" i="115"/>
  <c r="CO27" i="115"/>
  <c r="EJ25" i="115"/>
  <c r="EC25" i="115"/>
  <c r="CO25" i="115"/>
  <c r="ES22" i="115"/>
  <c r="EK22" i="115"/>
  <c r="EA22" i="115"/>
  <c r="N55" i="114" a="1"/>
  <c r="N55" i="114" s="1"/>
  <c r="AH50" i="114"/>
  <c r="CO48" i="114"/>
  <c r="CO47" i="114"/>
  <c r="EG39" i="114"/>
  <c r="DA38" i="114"/>
  <c r="CO38" i="114"/>
  <c r="EG37" i="114"/>
  <c r="EG35" i="114"/>
  <c r="CO35" i="114"/>
  <c r="EG33" i="114"/>
  <c r="CO33" i="114"/>
  <c r="DA31" i="114"/>
  <c r="EA27" i="114"/>
  <c r="CO27" i="114"/>
  <c r="EJ25" i="114"/>
  <c r="EC25" i="114"/>
  <c r="CO25" i="114"/>
  <c r="ES22" i="114"/>
  <c r="EK22" i="114"/>
  <c r="EA22" i="114"/>
  <c r="N55" i="113" a="1"/>
  <c r="N55" i="113" s="1"/>
  <c r="AH50" i="113"/>
  <c r="CO48" i="113"/>
  <c r="CO47" i="113"/>
  <c r="EG39" i="113"/>
  <c r="DA38" i="113"/>
  <c r="CO38" i="113"/>
  <c r="EG37" i="113"/>
  <c r="EG35" i="113"/>
  <c r="CO35" i="113"/>
  <c r="EG33" i="113"/>
  <c r="CO33" i="113"/>
  <c r="DA31" i="113"/>
  <c r="EA27" i="113"/>
  <c r="CO27" i="113"/>
  <c r="EJ25" i="113"/>
  <c r="EC25" i="113"/>
  <c r="CO25" i="113"/>
  <c r="ES22" i="113"/>
  <c r="EK22" i="113"/>
  <c r="EA22" i="113"/>
  <c r="N55" i="112" a="1"/>
  <c r="N55" i="112" s="1"/>
  <c r="AH50" i="112"/>
  <c r="CO48" i="112"/>
  <c r="EG39" i="112"/>
  <c r="DA38" i="112"/>
  <c r="CO38" i="112"/>
  <c r="EG37" i="112"/>
  <c r="EG35" i="112"/>
  <c r="CO35" i="112"/>
  <c r="EG33" i="112"/>
  <c r="CO33" i="112"/>
  <c r="DA31" i="112"/>
  <c r="EA27" i="112"/>
  <c r="CO27" i="112"/>
  <c r="EJ25" i="112"/>
  <c r="EC25" i="112"/>
  <c r="CO25" i="112"/>
  <c r="ES22" i="112"/>
  <c r="EK22" i="112"/>
  <c r="EA22" i="112"/>
  <c r="N55" i="111" a="1"/>
  <c r="N55" i="111" s="1"/>
  <c r="AH50" i="111"/>
  <c r="CO48" i="111"/>
  <c r="CO47" i="111"/>
  <c r="EG39" i="111"/>
  <c r="DA38" i="111"/>
  <c r="CO38" i="111"/>
  <c r="EG37" i="111"/>
  <c r="EG35" i="111"/>
  <c r="CO35" i="111"/>
  <c r="EG33" i="111"/>
  <c r="CO33" i="111"/>
  <c r="DA31" i="111"/>
  <c r="EA27" i="111"/>
  <c r="CO27" i="111"/>
  <c r="EJ25" i="111"/>
  <c r="EC25" i="111"/>
  <c r="CO25" i="111"/>
  <c r="ES22" i="111"/>
  <c r="EK22" i="111"/>
  <c r="EA22" i="111"/>
  <c r="R2" i="65"/>
  <c r="O2" i="65"/>
  <c r="N2" i="65"/>
  <c r="M2" i="65"/>
  <c r="L2" i="65"/>
  <c r="K2" i="65"/>
  <c r="J2" i="65"/>
  <c r="G2" i="65"/>
  <c r="F2" i="65"/>
  <c r="E2" i="65"/>
  <c r="D2" i="65"/>
  <c r="C2" i="65"/>
  <c r="B2" i="65"/>
  <c r="A2" i="65"/>
  <c r="N55" i="117" l="1" a="1"/>
  <c r="N55" i="117" s="1"/>
  <c r="CO47" i="117"/>
  <c r="CO48" i="117"/>
  <c r="N55" i="118" a="1"/>
  <c r="N55" i="118" s="1"/>
  <c r="CO48" i="118"/>
  <c r="CO47" i="118"/>
  <c r="CO47" i="124"/>
  <c r="CO47" i="112"/>
  <c r="Z2" i="65"/>
  <c r="S2" i="65" l="1"/>
  <c r="Q2" i="65"/>
  <c r="P2"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F566F5FB-293B-4FEB-A55A-76663734812B}">
      <text>
        <r>
          <rPr>
            <b/>
            <sz val="9"/>
            <color indexed="81"/>
            <rFont val="MS P ゴシック"/>
            <family val="3"/>
            <charset val="128"/>
          </rPr>
          <t>注)令和７年度に申請済の場合、
   今回申請できません。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56C2F254-1855-449C-B79D-9D7E133492A8}">
      <text>
        <r>
          <rPr>
            <b/>
            <sz val="9"/>
            <color indexed="81"/>
            <rFont val="MS P ゴシック"/>
            <family val="3"/>
            <charset val="128"/>
          </rPr>
          <t>注)令和７年度に申請済の場合、
   今回申請できません。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A8528556-7D10-41EF-BC2E-4D61795421DA}">
      <text>
        <r>
          <rPr>
            <b/>
            <sz val="9"/>
            <color indexed="81"/>
            <rFont val="MS P ゴシック"/>
            <family val="3"/>
            <charset val="128"/>
          </rPr>
          <t>注)令和７年度に申請済の場合、
   今回申請できません。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B801951C-0558-4956-B3B1-69BE8870D8C7}">
      <text>
        <r>
          <rPr>
            <b/>
            <sz val="9"/>
            <color indexed="81"/>
            <rFont val="MS P ゴシック"/>
            <family val="3"/>
            <charset val="128"/>
          </rPr>
          <t>注)令和７年度に申請済の場合、
   今回申請できません。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B8726C54-97D4-45D5-86B3-6B8A1D9B260F}">
      <text>
        <r>
          <rPr>
            <b/>
            <sz val="9"/>
            <color indexed="81"/>
            <rFont val="MS P ゴシック"/>
            <family val="3"/>
            <charset val="128"/>
          </rPr>
          <t>注)令和７年度に申請済の場合、
   今回申請できません。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7E869615-B92D-4B8F-BAE8-C1F5846ACE3C}">
      <text>
        <r>
          <rPr>
            <b/>
            <sz val="9"/>
            <color indexed="81"/>
            <rFont val="MS P ゴシック"/>
            <family val="3"/>
            <charset val="128"/>
          </rPr>
          <t>注)令和７年度に申請済の場合、
   今回申請できません。</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3CBBB5A5-34CA-420B-A9B7-C0672DD7AA98}">
      <text>
        <r>
          <rPr>
            <b/>
            <sz val="9"/>
            <color indexed="81"/>
            <rFont val="MS P ゴシック"/>
            <family val="3"/>
            <charset val="128"/>
          </rPr>
          <t>注)令和７年度に申請済の場合、
   今回申請できません。</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624D0F66-31F8-4E29-9445-0027DAFAA05B}">
      <text>
        <r>
          <rPr>
            <b/>
            <sz val="9"/>
            <color indexed="81"/>
            <rFont val="MS P ゴシック"/>
            <family val="3"/>
            <charset val="128"/>
          </rPr>
          <t>注)令和７年度に申請済の場合、
   今回申請できません。</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EFE7A7D5-BCCA-403B-A525-5FEB863BFB63}">
      <text>
        <r>
          <rPr>
            <b/>
            <sz val="9"/>
            <color indexed="81"/>
            <rFont val="MS P ゴシック"/>
            <family val="3"/>
            <charset val="128"/>
          </rPr>
          <t>注)令和７年度に申請済の場合、
   今回申請できません。</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0A10A87E-9B99-4CDA-A5AD-F26C30D10475}">
      <text>
        <r>
          <rPr>
            <b/>
            <sz val="9"/>
            <color indexed="81"/>
            <rFont val="MS P ゴシック"/>
            <family val="3"/>
            <charset val="128"/>
          </rPr>
          <t>注)令和７年度に申請済の場合、
   今回申請できません。</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C61575EA-8F72-42D9-909E-C22F550E6D4F}">
      <text>
        <r>
          <rPr>
            <b/>
            <sz val="9"/>
            <color indexed="81"/>
            <rFont val="MS P ゴシック"/>
            <family val="3"/>
            <charset val="128"/>
          </rPr>
          <t>注)令和７年度に申請済の場合、
   今回申請できません。</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73573A3E-E114-4981-8D6D-93A9A9DCC963}">
      <text>
        <r>
          <rPr>
            <b/>
            <sz val="9"/>
            <color indexed="81"/>
            <rFont val="MS P ゴシック"/>
            <family val="3"/>
            <charset val="128"/>
          </rPr>
          <t>注)令和７年度に申請済の場合、
   今回申請できません。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3E105838-F999-4C2F-BE53-D34F115395D8}">
      <text>
        <r>
          <rPr>
            <b/>
            <sz val="9"/>
            <color indexed="81"/>
            <rFont val="MS P ゴシック"/>
            <family val="3"/>
            <charset val="128"/>
          </rPr>
          <t>注)令和７年度に申請済の場合、
   今回申請できません。</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49C11D6F-D0BD-4ABE-A622-1C7C8999D04F}">
      <text>
        <r>
          <rPr>
            <b/>
            <sz val="9"/>
            <color indexed="81"/>
            <rFont val="MS P ゴシック"/>
            <family val="3"/>
            <charset val="128"/>
          </rPr>
          <t>注)令和７年度に申請済の場合、
   今回申請できません。</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AA4D6737-E1F3-45ED-8638-62F191D5ACE8}">
      <text>
        <r>
          <rPr>
            <b/>
            <sz val="9"/>
            <color indexed="81"/>
            <rFont val="MS P ゴシック"/>
            <family val="3"/>
            <charset val="128"/>
          </rPr>
          <t>注)令和７年度に申請済の場合、
   今回申請できません。</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S56" authorId="0" shapeId="0" xr:uid="{B52849B5-B109-418C-B1EC-D787C0172F0F}">
      <text>
        <r>
          <rPr>
            <b/>
            <sz val="9"/>
            <color indexed="81"/>
            <rFont val="MS P ゴシック"/>
            <family val="3"/>
            <charset val="128"/>
          </rPr>
          <t>注)令和７年度に申請済の場合、
   今回申請できません。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<sst xmlns="http://schemas.openxmlformats.org/spreadsheetml/2006/main" count="3483" uniqueCount="239">
  <si>
    <t>１．申請者の情報</t>
    <rPh sb="2" eb="4">
      <t>シンセイ</t>
    </rPh>
    <rPh sb="4" eb="5">
      <t>シャ</t>
    </rPh>
    <rPh sb="6" eb="8">
      <t>ジョウホウ</t>
    </rPh>
    <phoneticPr fontId="37"/>
  </si>
  <si>
    <t>申請年月日</t>
    <rPh sb="0" eb="2">
      <t>シンセイ</t>
    </rPh>
    <rPh sb="2" eb="3">
      <t>ネン</t>
    </rPh>
    <rPh sb="3" eb="5">
      <t>ネンガッピ</t>
    </rPh>
    <phoneticPr fontId="15"/>
  </si>
  <si>
    <t>年</t>
    <rPh sb="0" eb="1">
      <t>ネン</t>
    </rPh>
    <phoneticPr fontId="37"/>
  </si>
  <si>
    <t>月</t>
    <rPh sb="0" eb="1">
      <t>ガツ</t>
    </rPh>
    <phoneticPr fontId="37"/>
  </si>
  <si>
    <t>日</t>
    <rPh sb="0" eb="1">
      <t>ニチ</t>
    </rPh>
    <phoneticPr fontId="37"/>
  </si>
  <si>
    <t>フリガナ</t>
    <phoneticPr fontId="37"/>
  </si>
  <si>
    <t>〒</t>
    <phoneticPr fontId="37"/>
  </si>
  <si>
    <t>－</t>
    <phoneticPr fontId="37"/>
  </si>
  <si>
    <t>事務担当者</t>
    <rPh sb="0" eb="2">
      <t>ジム</t>
    </rPh>
    <rPh sb="2" eb="5">
      <t>タントウシャ</t>
    </rPh>
    <phoneticPr fontId="37"/>
  </si>
  <si>
    <t>氏名</t>
    <rPh sb="0" eb="2">
      <t>シメイ</t>
    </rPh>
    <phoneticPr fontId="37"/>
  </si>
  <si>
    <t>電話番号</t>
    <rPh sb="0" eb="2">
      <t>デンワ</t>
    </rPh>
    <rPh sb="2" eb="4">
      <t>バンゴウ</t>
    </rPh>
    <phoneticPr fontId="37"/>
  </si>
  <si>
    <t>代表者職</t>
    <rPh sb="0" eb="3">
      <t>ダイヒョウシャ</t>
    </rPh>
    <rPh sb="3" eb="4">
      <t>ショク</t>
    </rPh>
    <phoneticPr fontId="37"/>
  </si>
  <si>
    <t>電子メール</t>
    <rPh sb="0" eb="2">
      <t>デンシ</t>
    </rPh>
    <phoneticPr fontId="37"/>
  </si>
  <si>
    <t>合計</t>
    <rPh sb="0" eb="2">
      <t>ゴウケイ</t>
    </rPh>
    <phoneticPr fontId="36"/>
  </si>
  <si>
    <t>金融機関名</t>
    <rPh sb="0" eb="2">
      <t>キンユウ</t>
    </rPh>
    <rPh sb="2" eb="5">
      <t>キカンメイ</t>
    </rPh>
    <phoneticPr fontId="37"/>
  </si>
  <si>
    <t>金融機関
コード</t>
    <rPh sb="0" eb="2">
      <t>キンユウ</t>
    </rPh>
    <rPh sb="2" eb="4">
      <t>キカン</t>
    </rPh>
    <phoneticPr fontId="37"/>
  </si>
  <si>
    <t>支店名</t>
    <rPh sb="0" eb="3">
      <t>シテンメイ</t>
    </rPh>
    <phoneticPr fontId="37"/>
  </si>
  <si>
    <t>支店
コード</t>
    <rPh sb="0" eb="2">
      <t>シテン</t>
    </rPh>
    <phoneticPr fontId="37"/>
  </si>
  <si>
    <t>口座番号
（右詰め）</t>
    <rPh sb="0" eb="2">
      <t>コウザ</t>
    </rPh>
    <rPh sb="2" eb="4">
      <t>バンゴウ</t>
    </rPh>
    <rPh sb="6" eb="8">
      <t>ミギヅメ</t>
    </rPh>
    <phoneticPr fontId="37"/>
  </si>
  <si>
    <t>預金種別</t>
    <rPh sb="0" eb="2">
      <t>ヨキン</t>
    </rPh>
    <rPh sb="2" eb="4">
      <t>シュベツ</t>
    </rPh>
    <phoneticPr fontId="37"/>
  </si>
  <si>
    <t>口座名義人</t>
    <rPh sb="0" eb="2">
      <t>コウザ</t>
    </rPh>
    <rPh sb="2" eb="5">
      <t>メイギニン</t>
    </rPh>
    <phoneticPr fontId="37"/>
  </si>
  <si>
    <t>※　ゆうちょ銀行の場合は、「振込用の店名・預金種目・口座番号（７桁）」（通帳見開き下部に記載）を記入すること。</t>
    <rPh sb="6" eb="8">
      <t>ギンコウ</t>
    </rPh>
    <rPh sb="9" eb="11">
      <t>バアイ</t>
    </rPh>
    <rPh sb="14" eb="16">
      <t>フリコミ</t>
    </rPh>
    <rPh sb="16" eb="17">
      <t>ヨウ</t>
    </rPh>
    <rPh sb="18" eb="20">
      <t>テンメイ</t>
    </rPh>
    <rPh sb="21" eb="23">
      <t>ヨキン</t>
    </rPh>
    <rPh sb="23" eb="24">
      <t>シュ</t>
    </rPh>
    <rPh sb="24" eb="25">
      <t>モク</t>
    </rPh>
    <rPh sb="26" eb="28">
      <t>コウザ</t>
    </rPh>
    <rPh sb="28" eb="30">
      <t>バンゴウ</t>
    </rPh>
    <rPh sb="32" eb="33">
      <t>ケタ</t>
    </rPh>
    <rPh sb="36" eb="38">
      <t>ツウチョウ</t>
    </rPh>
    <rPh sb="38" eb="40">
      <t>ミヒラ</t>
    </rPh>
    <rPh sb="41" eb="43">
      <t>カブ</t>
    </rPh>
    <rPh sb="44" eb="46">
      <t>キサイ</t>
    </rPh>
    <rPh sb="48" eb="50">
      <t>キニュウ</t>
    </rPh>
    <phoneticPr fontId="37"/>
  </si>
  <si>
    <t>医療機関名</t>
    <rPh sb="0" eb="4">
      <t>イリョウキカン</t>
    </rPh>
    <rPh sb="4" eb="5">
      <t>メイ</t>
    </rPh>
    <phoneticPr fontId="37"/>
  </si>
  <si>
    <t>法人名</t>
    <rPh sb="0" eb="2">
      <t>ホウジン</t>
    </rPh>
    <rPh sb="2" eb="3">
      <t>メイ</t>
    </rPh>
    <phoneticPr fontId="37"/>
  </si>
  <si>
    <t>ヨミガナ</t>
    <phoneticPr fontId="37"/>
  </si>
  <si>
    <t>住所</t>
    <rPh sb="0" eb="2">
      <t>ジュウショ</t>
    </rPh>
    <phoneticPr fontId="37"/>
  </si>
  <si>
    <t>金融機関名</t>
    <rPh sb="0" eb="2">
      <t>キンユウ</t>
    </rPh>
    <rPh sb="2" eb="4">
      <t>キカン</t>
    </rPh>
    <rPh sb="4" eb="5">
      <t>メイ</t>
    </rPh>
    <phoneticPr fontId="37"/>
  </si>
  <si>
    <t>金融機関コード</t>
    <rPh sb="0" eb="2">
      <t>キンユウ</t>
    </rPh>
    <rPh sb="2" eb="4">
      <t>キカン</t>
    </rPh>
    <phoneticPr fontId="37"/>
  </si>
  <si>
    <t>支店コード</t>
    <rPh sb="0" eb="2">
      <t>シテン</t>
    </rPh>
    <phoneticPr fontId="37"/>
  </si>
  <si>
    <t>口座番号</t>
    <rPh sb="0" eb="2">
      <t>コウザ</t>
    </rPh>
    <rPh sb="2" eb="4">
      <t>バンゴウ</t>
    </rPh>
    <phoneticPr fontId="37"/>
  </si>
  <si>
    <t>※都道府県名を選択してください</t>
    <rPh sb="1" eb="5">
      <t>トドウフケン</t>
    </rPh>
    <rPh sb="5" eb="6">
      <t>メイ</t>
    </rPh>
    <rPh sb="7" eb="9">
      <t>センタク</t>
    </rPh>
    <phoneticPr fontId="37"/>
  </si>
  <si>
    <t>01北海道</t>
  </si>
  <si>
    <t>02青森県</t>
    <rPh sb="4" eb="5">
      <t>ケン</t>
    </rPh>
    <phoneticPr fontId="37"/>
  </si>
  <si>
    <t>03岩手県</t>
    <rPh sb="4" eb="5">
      <t>ケン</t>
    </rPh>
    <phoneticPr fontId="37"/>
  </si>
  <si>
    <t>04宮城県</t>
    <phoneticPr fontId="37"/>
  </si>
  <si>
    <t>05秋田県</t>
    <phoneticPr fontId="37"/>
  </si>
  <si>
    <t>06山形県</t>
    <phoneticPr fontId="37"/>
  </si>
  <si>
    <t>07福島県</t>
    <phoneticPr fontId="37"/>
  </si>
  <si>
    <t>08茨城県</t>
    <phoneticPr fontId="37"/>
  </si>
  <si>
    <t>09栃木県</t>
    <phoneticPr fontId="37"/>
  </si>
  <si>
    <t>10群馬県</t>
    <phoneticPr fontId="37"/>
  </si>
  <si>
    <t>11埼玉県</t>
    <phoneticPr fontId="37"/>
  </si>
  <si>
    <t>12千葉県</t>
    <phoneticPr fontId="37"/>
  </si>
  <si>
    <t>13東京都</t>
    <rPh sb="4" eb="5">
      <t>ト</t>
    </rPh>
    <phoneticPr fontId="37"/>
  </si>
  <si>
    <t>14神奈川県</t>
    <phoneticPr fontId="37"/>
  </si>
  <si>
    <t>15新潟県</t>
    <phoneticPr fontId="37"/>
  </si>
  <si>
    <t>16富山県</t>
    <phoneticPr fontId="37"/>
  </si>
  <si>
    <t>17石川県</t>
    <phoneticPr fontId="37"/>
  </si>
  <si>
    <t>18福井県</t>
    <phoneticPr fontId="37"/>
  </si>
  <si>
    <t>19山梨県</t>
    <phoneticPr fontId="37"/>
  </si>
  <si>
    <t>20長野県</t>
    <phoneticPr fontId="37"/>
  </si>
  <si>
    <t>21岐阜県</t>
    <phoneticPr fontId="37"/>
  </si>
  <si>
    <t>22静岡県</t>
    <phoneticPr fontId="37"/>
  </si>
  <si>
    <t>23愛知県</t>
    <phoneticPr fontId="37"/>
  </si>
  <si>
    <t>24三重県</t>
    <phoneticPr fontId="37"/>
  </si>
  <si>
    <t>25滋賀県</t>
    <phoneticPr fontId="37"/>
  </si>
  <si>
    <t>26京都府</t>
    <rPh sb="4" eb="5">
      <t>フ</t>
    </rPh>
    <phoneticPr fontId="37"/>
  </si>
  <si>
    <t>27大阪府</t>
    <rPh sb="4" eb="5">
      <t>フ</t>
    </rPh>
    <phoneticPr fontId="37"/>
  </si>
  <si>
    <t>28兵庫県</t>
    <phoneticPr fontId="37"/>
  </si>
  <si>
    <t>29奈良県</t>
    <phoneticPr fontId="37"/>
  </si>
  <si>
    <t>30和歌山県</t>
    <phoneticPr fontId="37"/>
  </si>
  <si>
    <t>31鳥取県</t>
    <phoneticPr fontId="37"/>
  </si>
  <si>
    <t>32島根県</t>
    <phoneticPr fontId="37"/>
  </si>
  <si>
    <t>33岡山県</t>
    <phoneticPr fontId="37"/>
  </si>
  <si>
    <t>34広島県</t>
    <phoneticPr fontId="37"/>
  </si>
  <si>
    <t>35山口県</t>
    <phoneticPr fontId="37"/>
  </si>
  <si>
    <t>36徳島県</t>
    <phoneticPr fontId="37"/>
  </si>
  <si>
    <t>37香川県</t>
    <phoneticPr fontId="37"/>
  </si>
  <si>
    <t>38愛媛県</t>
    <phoneticPr fontId="37"/>
  </si>
  <si>
    <t>39高知県</t>
    <phoneticPr fontId="37"/>
  </si>
  <si>
    <t>40福岡県</t>
    <phoneticPr fontId="37"/>
  </si>
  <si>
    <t>41佐賀県</t>
    <phoneticPr fontId="37"/>
  </si>
  <si>
    <t>42長崎県</t>
    <phoneticPr fontId="37"/>
  </si>
  <si>
    <t>43熊本県</t>
    <phoneticPr fontId="37"/>
  </si>
  <si>
    <t>44大分県</t>
    <phoneticPr fontId="37"/>
  </si>
  <si>
    <t>45宮崎県</t>
    <phoneticPr fontId="37"/>
  </si>
  <si>
    <t>46鹿児島県</t>
    <phoneticPr fontId="37"/>
  </si>
  <si>
    <t>47沖縄県</t>
    <phoneticPr fontId="37"/>
  </si>
  <si>
    <t>保険医療機関コード</t>
    <rPh sb="0" eb="2">
      <t>ホケン</t>
    </rPh>
    <rPh sb="2" eb="6">
      <t>イリョウキカン</t>
    </rPh>
    <phoneticPr fontId="37"/>
  </si>
  <si>
    <t>委任状</t>
    <rPh sb="0" eb="3">
      <t>イニンジョウ</t>
    </rPh>
    <phoneticPr fontId="37"/>
  </si>
  <si>
    <t>有</t>
    <rPh sb="0" eb="1">
      <t>ア</t>
    </rPh>
    <phoneticPr fontId="36"/>
  </si>
  <si>
    <t>無</t>
    <rPh sb="0" eb="1">
      <t>ナ</t>
    </rPh>
    <phoneticPr fontId="36"/>
  </si>
  <si>
    <t>↓法人の振込口座を記載してください。</t>
    <rPh sb="1" eb="3">
      <t>ホウジン</t>
    </rPh>
    <rPh sb="4" eb="6">
      <t>フリコミ</t>
    </rPh>
    <rPh sb="6" eb="8">
      <t>コウザ</t>
    </rPh>
    <rPh sb="9" eb="11">
      <t>キサイ</t>
    </rPh>
    <phoneticPr fontId="36"/>
  </si>
  <si>
    <t>↓医療機関等の振込口座を記載してください。</t>
    <rPh sb="1" eb="3">
      <t>イリョウ</t>
    </rPh>
    <rPh sb="3" eb="5">
      <t>キカン</t>
    </rPh>
    <rPh sb="5" eb="6">
      <t>トウ</t>
    </rPh>
    <rPh sb="7" eb="9">
      <t>フリコミ</t>
    </rPh>
    <rPh sb="9" eb="11">
      <t>コウザ</t>
    </rPh>
    <rPh sb="12" eb="14">
      <t>キサイ</t>
    </rPh>
    <phoneticPr fontId="36"/>
  </si>
  <si>
    <t>佐賀県知事　山口　祥義　殿</t>
    <rPh sb="0" eb="2">
      <t>サガ</t>
    </rPh>
    <rPh sb="2" eb="5">
      <t>ケンチジ</t>
    </rPh>
    <rPh sb="6" eb="8">
      <t>ヤマグチ</t>
    </rPh>
    <rPh sb="9" eb="10">
      <t>ショウ</t>
    </rPh>
    <rPh sb="10" eb="11">
      <t>ギ</t>
    </rPh>
    <phoneticPr fontId="15"/>
  </si>
  <si>
    <t>記</t>
    <rPh sb="0" eb="1">
      <t>キ</t>
    </rPh>
    <phoneticPr fontId="36"/>
  </si>
  <si>
    <t>医療法人　○○会</t>
    <rPh sb="0" eb="2">
      <t>イリョウ</t>
    </rPh>
    <rPh sb="2" eb="4">
      <t>ホウジン</t>
    </rPh>
    <rPh sb="7" eb="8">
      <t>カイ</t>
    </rPh>
    <phoneticPr fontId="37"/>
  </si>
  <si>
    <t>算定額（円）</t>
    <rPh sb="0" eb="3">
      <t>サンテイガク</t>
    </rPh>
    <rPh sb="4" eb="5">
      <t>エン</t>
    </rPh>
    <phoneticPr fontId="36"/>
  </si>
  <si>
    <r>
      <t>有床診療所</t>
    </r>
    <r>
      <rPr>
        <sz val="10"/>
        <rFont val="ＭＳ Ｐゴシック"/>
        <family val="3"/>
        <charset val="128"/>
      </rPr>
      <t>（14床以上）</t>
    </r>
    <rPh sb="0" eb="1">
      <t>ユウ</t>
    </rPh>
    <rPh sb="1" eb="2">
      <t>トコ</t>
    </rPh>
    <rPh sb="2" eb="5">
      <t>シンリョウジョ</t>
    </rPh>
    <rPh sb="8" eb="9">
      <t>トコ</t>
    </rPh>
    <rPh sb="9" eb="11">
      <t>イジョウ</t>
    </rPh>
    <phoneticPr fontId="36"/>
  </si>
  <si>
    <r>
      <t>有床診療所</t>
    </r>
    <r>
      <rPr>
        <sz val="10"/>
        <rFont val="ＭＳ Ｐゴシック"/>
        <family val="3"/>
        <charset val="128"/>
      </rPr>
      <t>（13床以下）</t>
    </r>
    <r>
      <rPr>
        <sz val="11"/>
        <rFont val="ＭＳ Ｐゴシック"/>
        <family val="3"/>
        <charset val="128"/>
      </rPr>
      <t xml:space="preserve">
または無床診療所</t>
    </r>
    <rPh sb="0" eb="1">
      <t>ユウ</t>
    </rPh>
    <rPh sb="1" eb="2">
      <t>トコ</t>
    </rPh>
    <rPh sb="2" eb="5">
      <t>シンリョウジョ</t>
    </rPh>
    <rPh sb="8" eb="9">
      <t>トコ</t>
    </rPh>
    <rPh sb="9" eb="11">
      <t>イカ</t>
    </rPh>
    <rPh sb="16" eb="17">
      <t>ム</t>
    </rPh>
    <rPh sb="17" eb="18">
      <t>トコ</t>
    </rPh>
    <rPh sb="18" eb="21">
      <t>シンリョウジョ</t>
    </rPh>
    <phoneticPr fontId="36"/>
  </si>
  <si>
    <r>
      <t>薬局</t>
    </r>
    <r>
      <rPr>
        <sz val="10"/>
        <rFont val="ＭＳ Ｐゴシック"/>
        <family val="3"/>
        <charset val="128"/>
      </rPr>
      <t>（５店舗以下）</t>
    </r>
    <rPh sb="0" eb="2">
      <t>ヤッキョク</t>
    </rPh>
    <rPh sb="4" eb="6">
      <t>テンポ</t>
    </rPh>
    <rPh sb="6" eb="8">
      <t>イカ</t>
    </rPh>
    <phoneticPr fontId="36"/>
  </si>
  <si>
    <r>
      <t>薬局</t>
    </r>
    <r>
      <rPr>
        <sz val="10"/>
        <rFont val="ＭＳ Ｐゴシック"/>
        <family val="3"/>
        <charset val="128"/>
      </rPr>
      <t>（６店舗以上19店舗以下）</t>
    </r>
    <rPh sb="0" eb="2">
      <t>ヤッキョク</t>
    </rPh>
    <rPh sb="4" eb="6">
      <t>テンポ</t>
    </rPh>
    <rPh sb="6" eb="8">
      <t>イジョウ</t>
    </rPh>
    <rPh sb="10" eb="12">
      <t>テンポ</t>
    </rPh>
    <rPh sb="12" eb="14">
      <t>イカ</t>
    </rPh>
    <phoneticPr fontId="36"/>
  </si>
  <si>
    <t>施設の
住所・所在地</t>
    <rPh sb="0" eb="2">
      <t>シセツ</t>
    </rPh>
    <rPh sb="4" eb="6">
      <t>ジュウショ</t>
    </rPh>
    <rPh sb="7" eb="10">
      <t>ショザイチ</t>
    </rPh>
    <phoneticPr fontId="37"/>
  </si>
  <si>
    <t>ここに申請日を入力ください（年月は不要）↓</t>
    <rPh sb="3" eb="5">
      <t>シンセイ</t>
    </rPh>
    <rPh sb="5" eb="6">
      <t>ヒ</t>
    </rPh>
    <rPh sb="7" eb="9">
      <t>ニュウリョク</t>
    </rPh>
    <rPh sb="14" eb="15">
      <t>ネン</t>
    </rPh>
    <rPh sb="15" eb="16">
      <t>ゲツ</t>
    </rPh>
    <rPh sb="17" eb="19">
      <t>フヨウ</t>
    </rPh>
    <phoneticPr fontId="36"/>
  </si>
  <si>
    <t>以下の内容について誓約します。</t>
    <phoneticPr fontId="36"/>
  </si>
  <si>
    <r>
      <t xml:space="preserve">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</si>
  <si>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ここにチェック（レ点）を入れた算定額を記載ください</t>
    </r>
    <rPh sb="12" eb="13">
      <t>テン</t>
    </rPh>
    <rPh sb="15" eb="16">
      <t>イ</t>
    </rPh>
    <rPh sb="18" eb="21">
      <t>サンテイガク</t>
    </rPh>
    <rPh sb="22" eb="24">
      <t>キサイ</t>
    </rPh>
    <phoneticPr fontId="36"/>
  </si>
  <si>
    <t>保険医療機関コード</t>
    <rPh sb="0" eb="2">
      <t>ホケン</t>
    </rPh>
    <rPh sb="2" eb="4">
      <t>イリョウ</t>
    </rPh>
    <rPh sb="4" eb="6">
      <t>キカン</t>
    </rPh>
    <phoneticPr fontId="37"/>
  </si>
  <si>
    <r>
      <t xml:space="preserve">施設の名称
</t>
    </r>
    <r>
      <rPr>
        <sz val="10"/>
        <color theme="1"/>
        <rFont val="ＭＳ Ｐゴシック"/>
        <family val="3"/>
        <charset val="128"/>
      </rPr>
      <t>（法人名は記載しない）</t>
    </r>
    <rPh sb="0" eb="2">
      <t>シセツ</t>
    </rPh>
    <rPh sb="3" eb="5">
      <t>メイショウ</t>
    </rPh>
    <rPh sb="7" eb="10">
      <t>ホウジンメイ</t>
    </rPh>
    <rPh sb="11" eb="13">
      <t>キサイ</t>
    </rPh>
    <phoneticPr fontId="37"/>
  </si>
  <si>
    <r>
      <t xml:space="preserve">開設者
</t>
    </r>
    <r>
      <rPr>
        <sz val="10"/>
        <color theme="1"/>
        <rFont val="ＭＳ Ｐゴシック"/>
        <family val="3"/>
        <charset val="128"/>
      </rPr>
      <t>（代表者の職・氏名も記載）</t>
    </r>
    <rPh sb="0" eb="3">
      <t>カイセツシャ</t>
    </rPh>
    <rPh sb="5" eb="8">
      <t>ダイヒョウシャ</t>
    </rPh>
    <rPh sb="9" eb="10">
      <t>ショク</t>
    </rPh>
    <rPh sb="11" eb="13">
      <t>シメイ</t>
    </rPh>
    <rPh sb="14" eb="16">
      <t>キサイ</t>
    </rPh>
    <phoneticPr fontId="37"/>
  </si>
  <si>
    <t>FAX</t>
    <phoneticPr fontId="37"/>
  </si>
  <si>
    <r>
      <t xml:space="preserve">２．交付申請額 </t>
    </r>
    <r>
      <rPr>
        <b/>
        <sz val="10"/>
        <color rgb="FFFF0000"/>
        <rFont val="ＭＳ Ｐゴシック"/>
        <family val="3"/>
        <charset val="128"/>
      </rPr>
      <t>（</t>
    </r>
    <r>
      <rPr>
        <b/>
        <u/>
        <sz val="10"/>
        <color rgb="FFFF0000"/>
        <rFont val="ＭＳ Ｐゴシック"/>
        <family val="3"/>
        <charset val="128"/>
      </rPr>
      <t>該当する施設区分にチェック（レ点）を入れてください</t>
    </r>
    <r>
      <rPr>
        <b/>
        <sz val="10"/>
        <color rgb="FFFF0000"/>
        <rFont val="ＭＳ Ｐゴシック"/>
        <family val="3"/>
        <charset val="128"/>
      </rPr>
      <t>）</t>
    </r>
    <rPh sb="2" eb="4">
      <t>コウフ</t>
    </rPh>
    <rPh sb="4" eb="7">
      <t>シンセイガク</t>
    </rPh>
    <rPh sb="24" eb="25">
      <t>テン</t>
    </rPh>
    <phoneticPr fontId="37"/>
  </si>
  <si>
    <t>賃上げ対応給付金</t>
    <rPh sb="3" eb="5">
      <t>タイオウ</t>
    </rPh>
    <rPh sb="5" eb="8">
      <t>キュウフキン</t>
    </rPh>
    <phoneticPr fontId="36"/>
  </si>
  <si>
    <t>物価上昇対応給付金</t>
    <rPh sb="2" eb="4">
      <t>ジョウショウ</t>
    </rPh>
    <rPh sb="4" eb="6">
      <t>タイオウ</t>
    </rPh>
    <rPh sb="6" eb="9">
      <t>キュウフキン</t>
    </rPh>
    <phoneticPr fontId="36"/>
  </si>
  <si>
    <t>振込先の預貯金通帳の表紙及び表紙裏面（金融機関名、店名、店番号、口座種別、口座番号及び口座名義人（カタカナ名義を含む。）が記載されたページ）の写しを添付します。</t>
    <phoneticPr fontId="36"/>
  </si>
  <si>
    <t>施設区分</t>
    <rPh sb="0" eb="2">
      <t>シセツ</t>
    </rPh>
    <rPh sb="2" eb="4">
      <t>クブン</t>
    </rPh>
    <phoneticPr fontId="36"/>
  </si>
  <si>
    <t>病床数 [A]</t>
    <rPh sb="0" eb="3">
      <t>ビョウショウスウ</t>
    </rPh>
    <phoneticPr fontId="36"/>
  </si>
  <si>
    <t>単価 [B]</t>
    <rPh sb="0" eb="2">
      <t>タンカ</t>
    </rPh>
    <phoneticPr fontId="36"/>
  </si>
  <si>
    <t>算定額[A×B]</t>
    <rPh sb="0" eb="2">
      <t>サンテイ</t>
    </rPh>
    <rPh sb="2" eb="3">
      <t>ガク</t>
    </rPh>
    <phoneticPr fontId="36"/>
  </si>
  <si>
    <t>　※ 病床数は令和７年８月１日時点の許可病床数とすること。
　　　ただし、令和７年度佐賀県病床数適正化支援事業費給付金により、同年８月２日以降に削減した病床数があれば、当該病床数を除くこと。
　※ 薬局の店舗数は、所属する同一グループ内の令和７年４月30日時点の数（申請対象の保険薬局を含む）とすること。</t>
    <phoneticPr fontId="36"/>
  </si>
  <si>
    <t>理事長</t>
    <rPh sb="0" eb="3">
      <t>リジチョウ</t>
    </rPh>
    <phoneticPr fontId="37"/>
  </si>
  <si>
    <t>佐賀　太郎</t>
    <rPh sb="0" eb="2">
      <t>サガ</t>
    </rPh>
    <rPh sb="3" eb="5">
      <t>タロウ</t>
    </rPh>
    <phoneticPr fontId="37"/>
  </si>
  <si>
    <t>○○クリニック</t>
    <phoneticPr fontId="37"/>
  </si>
  <si>
    <t>佐賀県○○市○○町○○</t>
    <phoneticPr fontId="37"/>
  </si>
  <si>
    <t>佐賀　次郎</t>
    <phoneticPr fontId="37"/>
  </si>
  <si>
    <t>0952-00-1234</t>
    <phoneticPr fontId="37"/>
  </si>
  <si>
    <t>0952-11-1234</t>
    <phoneticPr fontId="37"/>
  </si>
  <si>
    <t>saga-jiro@xxx.yy.jp</t>
    <phoneticPr fontId="37"/>
  </si>
  <si>
    <t>普通</t>
  </si>
  <si>
    <t>イリョウホウジン　マルマルカイ</t>
    <phoneticPr fontId="37"/>
  </si>
  <si>
    <t>令和７年度佐賀県医療機関等における物価上昇対応給付金交付申請書兼実績報告書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シンセイショ</t>
    </rPh>
    <rPh sb="31" eb="32">
      <t>ケン</t>
    </rPh>
    <rPh sb="32" eb="34">
      <t>ジッセキ</t>
    </rPh>
    <rPh sb="34" eb="37">
      <t>ホウコクショ</t>
    </rPh>
    <phoneticPr fontId="15"/>
  </si>
  <si>
    <r>
      <t xml:space="preserve">３．誓約事項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</si>
  <si>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令和７年度佐賀県医療機関等における物価上昇対応給付金交付請求書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セイキュウショ</t>
    </rPh>
    <phoneticPr fontId="15"/>
  </si>
  <si>
    <t>　佐賀県医療機関等における物価上昇対応給付金の交付を受けたいので、令和７年度佐賀県医療機関等における物価上昇対応給付金交付要綱第４条の規定により、下記のとおり申請します。</t>
    <phoneticPr fontId="37"/>
  </si>
  <si>
    <t>様式第１号（第４条第１項関係）</t>
    <rPh sb="0" eb="2">
      <t>ヨウシキ</t>
    </rPh>
    <rPh sb="2" eb="3">
      <t>ダイ</t>
    </rPh>
    <rPh sb="4" eb="5">
      <t>ゴウ</t>
    </rPh>
    <rPh sb="6" eb="7">
      <t>ダイ</t>
    </rPh>
    <rPh sb="8" eb="9">
      <t>ジョウ</t>
    </rPh>
    <rPh sb="9" eb="10">
      <t>ダイ</t>
    </rPh>
    <rPh sb="11" eb="12">
      <t>コウ</t>
    </rPh>
    <rPh sb="12" eb="14">
      <t>カンケイ</t>
    </rPh>
    <phoneticPr fontId="36"/>
  </si>
  <si>
    <t>様式第２号（第６条第１項関係）</t>
    <rPh sb="0" eb="2">
      <t>ヨウシキ</t>
    </rPh>
    <rPh sb="2" eb="3">
      <t>ダイ</t>
    </rPh>
    <rPh sb="4" eb="5">
      <t>ゴウ</t>
    </rPh>
    <rPh sb="6" eb="7">
      <t>ダイ</t>
    </rPh>
    <rPh sb="8" eb="9">
      <t>ジョウ</t>
    </rPh>
    <rPh sb="9" eb="10">
      <t>ダイ</t>
    </rPh>
    <rPh sb="11" eb="12">
      <t>コウ</t>
    </rPh>
    <rPh sb="12" eb="14">
      <t>カンケイ</t>
    </rPh>
    <phoneticPr fontId="36"/>
  </si>
  <si>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37"/>
  </si>
  <si>
    <t>請求年月日</t>
    <rPh sb="0" eb="2">
      <t>セイキュウ</t>
    </rPh>
    <rPh sb="2" eb="3">
      <t>ネン</t>
    </rPh>
    <rPh sb="3" eb="5">
      <t>ネンガッピ</t>
    </rPh>
    <phoneticPr fontId="15"/>
  </si>
  <si>
    <t xml:space="preserve">２．請求額 </t>
    <rPh sb="2" eb="4">
      <t>セイキュウ</t>
    </rPh>
    <rPh sb="4" eb="5">
      <t>ガク</t>
    </rPh>
    <phoneticPr fontId="37"/>
  </si>
  <si>
    <t>金</t>
    <rPh sb="0" eb="1">
      <t>カネ</t>
    </rPh>
    <phoneticPr fontId="36"/>
  </si>
  <si>
    <t>円</t>
    <rPh sb="0" eb="1">
      <t>エン</t>
    </rPh>
    <phoneticPr fontId="36"/>
  </si>
  <si>
    <t>１．給付事業者の情報</t>
    <rPh sb="2" eb="4">
      <t>キュウフ</t>
    </rPh>
    <rPh sb="4" eb="7">
      <t>ジギョウシャ</t>
    </rPh>
    <rPh sb="6" eb="7">
      <t>シャ</t>
    </rPh>
    <rPh sb="8" eb="10">
      <t>ジョウホウ</t>
    </rPh>
    <phoneticPr fontId="37"/>
  </si>
  <si>
    <r>
      <t>薬局</t>
    </r>
    <r>
      <rPr>
        <sz val="10"/>
        <rFont val="ＭＳ Ｐゴシック"/>
        <family val="3"/>
        <charset val="128"/>
      </rPr>
      <t>（20店舗以上</t>
    </r>
    <r>
      <rPr>
        <sz val="11"/>
        <rFont val="ＭＳ Ｐゴシック"/>
        <family val="3"/>
        <charset val="128"/>
      </rPr>
      <t>）</t>
    </r>
    <rPh sb="0" eb="2">
      <t>ヤッキョク</t>
    </rPh>
    <rPh sb="5" eb="7">
      <t>テンポ</t>
    </rPh>
    <rPh sb="7" eb="9">
      <t>イジョウ</t>
    </rPh>
    <phoneticPr fontId="36"/>
  </si>
  <si>
    <r>
      <t>ﾌﾘｶﾞﾅ</t>
    </r>
    <r>
      <rPr>
        <sz val="8"/>
        <rFont val="ＭＳ Ｐゴシック"/>
        <family val="3"/>
        <charset val="128"/>
      </rPr>
      <t>(半角カナ)</t>
    </r>
    <rPh sb="6" eb="8">
      <t>ハンカク</t>
    </rPh>
    <phoneticPr fontId="36"/>
  </si>
  <si>
    <r>
      <t xml:space="preserve">法人名
</t>
    </r>
    <r>
      <rPr>
        <sz val="9"/>
        <rFont val="ＭＳ Ｐゴシック"/>
        <family val="3"/>
        <charset val="128"/>
      </rPr>
      <t>（個人は記載不要）</t>
    </r>
    <rPh sb="0" eb="2">
      <t>ホウジン</t>
    </rPh>
    <rPh sb="2" eb="3">
      <t>メイ</t>
    </rPh>
    <rPh sb="5" eb="7">
      <t>コジン</t>
    </rPh>
    <rPh sb="8" eb="10">
      <t>キサイ</t>
    </rPh>
    <rPh sb="10" eb="12">
      <t>フヨウ</t>
    </rPh>
    <phoneticPr fontId="37"/>
  </si>
  <si>
    <r>
      <rPr>
        <sz val="11"/>
        <rFont val="ＭＳ Ｐゴシック"/>
        <family val="3"/>
        <charset val="128"/>
      </rPr>
      <t>代表者の職</t>
    </r>
    <r>
      <rPr>
        <sz val="10"/>
        <rFont val="ＭＳ Ｐゴシック"/>
        <family val="3"/>
        <charset val="128"/>
      </rPr>
      <t xml:space="preserve">
</t>
    </r>
    <r>
      <rPr>
        <sz val="9"/>
        <rFont val="ＭＳ Ｐゴシック"/>
        <family val="3"/>
        <charset val="128"/>
      </rPr>
      <t>（個人は記載不要）</t>
    </r>
    <rPh sb="0" eb="3">
      <t>ダイヒョウシャ</t>
    </rPh>
    <rPh sb="4" eb="5">
      <t>ショク</t>
    </rPh>
    <rPh sb="7" eb="9">
      <t>コジン</t>
    </rPh>
    <rPh sb="10" eb="12">
      <t>キサイ</t>
    </rPh>
    <rPh sb="12" eb="14">
      <t>フヨウ</t>
    </rPh>
    <phoneticPr fontId="37"/>
  </si>
  <si>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
　　　 している法人その他の団体又は個人ではありません。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
　　　　　　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</si>
  <si>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r>
      <rPr>
        <b/>
        <sz val="10"/>
        <color rgb="FFFF0000"/>
        <rFont val="ＭＳ Ｐゴシック"/>
        <family val="3"/>
        <charset val="128"/>
      </rPr>
      <t xml:space="preserve"> </t>
    </r>
    <r>
      <rPr>
        <b/>
        <u/>
        <sz val="10"/>
        <color rgb="FFFF0000"/>
        <rFont val="ＭＳ Ｐゴシック"/>
        <family val="3"/>
        <charset val="128"/>
      </rPr>
      <t xml:space="preserve">← ここに委任状の有無を選択ください
</t>
    </r>
    <r>
      <rPr>
        <b/>
        <sz val="10"/>
        <color rgb="FFFF0000"/>
        <rFont val="ＭＳ Ｐゴシック"/>
        <family val="3"/>
        <charset val="128"/>
      </rPr>
      <t>　 　（</t>
    </r>
    <r>
      <rPr>
        <b/>
        <u/>
        <sz val="10"/>
        <color rgb="FFFF0000"/>
        <rFont val="ＭＳ Ｐゴシック"/>
        <family val="3"/>
        <charset val="128"/>
      </rPr>
      <t>有の場合は委任状を添付ください</t>
    </r>
    <r>
      <rPr>
        <b/>
        <sz val="10"/>
        <color rgb="FFFF0000"/>
        <rFont val="ＭＳ Ｐゴシック"/>
        <family val="3"/>
        <charset val="128"/>
      </rPr>
      <t>）</t>
    </r>
    <rPh sb="6" eb="9">
      <t>イニンジョウ</t>
    </rPh>
    <rPh sb="10" eb="12">
      <t>ウム</t>
    </rPh>
    <rPh sb="13" eb="15">
      <t>センタク</t>
    </rPh>
    <phoneticPr fontId="36"/>
  </si>
  <si>
    <t>※施設毎（診療所、店舗単位）で入力ください</t>
    <phoneticPr fontId="36"/>
  </si>
  <si>
    <t>事務担当者_氏名</t>
    <rPh sb="6" eb="8">
      <t>シメイ</t>
    </rPh>
    <phoneticPr fontId="37"/>
  </si>
  <si>
    <t>郵便番号_文字列</t>
    <rPh sb="0" eb="2">
      <t>ユウビン</t>
    </rPh>
    <rPh sb="2" eb="4">
      <t>バンゴウ</t>
    </rPh>
    <rPh sb="5" eb="8">
      <t>モジレツ</t>
    </rPh>
    <phoneticPr fontId="37"/>
  </si>
  <si>
    <t>郵便番号_数値</t>
    <rPh sb="0" eb="2">
      <t>ユウビン</t>
    </rPh>
    <rPh sb="5" eb="7">
      <t>スウチ</t>
    </rPh>
    <phoneticPr fontId="37"/>
  </si>
  <si>
    <t>申請年月日_文字列</t>
    <rPh sb="0" eb="5">
      <t>シンセイネンガッピ</t>
    </rPh>
    <rPh sb="6" eb="9">
      <t>モジレツ</t>
    </rPh>
    <phoneticPr fontId="37"/>
  </si>
  <si>
    <t>申請年月日_西暦</t>
    <rPh sb="6" eb="8">
      <t>セイレキ</t>
    </rPh>
    <phoneticPr fontId="37"/>
  </si>
  <si>
    <t>申請年月日_和暦</t>
    <rPh sb="6" eb="8">
      <t>ワレキ</t>
    </rPh>
    <phoneticPr fontId="37"/>
  </si>
  <si>
    <t>事務担当者_電話番号</t>
    <rPh sb="6" eb="8">
      <t>デンワ</t>
    </rPh>
    <rPh sb="8" eb="10">
      <t>バンゴウ</t>
    </rPh>
    <phoneticPr fontId="37"/>
  </si>
  <si>
    <t>事務担当者_ファクシミリ</t>
    <phoneticPr fontId="37"/>
  </si>
  <si>
    <t>事務担当者_電子メール</t>
    <rPh sb="6" eb="8">
      <t>デンシ</t>
    </rPh>
    <phoneticPr fontId="37"/>
  </si>
  <si>
    <t>支給申請額(円)_合計</t>
    <rPh sb="9" eb="11">
      <t>ゴウケイ</t>
    </rPh>
    <phoneticPr fontId="37"/>
  </si>
  <si>
    <t>口座振替名義人_フリガナ</t>
    <rPh sb="0" eb="2">
      <t>コウザ</t>
    </rPh>
    <rPh sb="2" eb="4">
      <t>フリカエ</t>
    </rPh>
    <rPh sb="4" eb="7">
      <t>メイギニン</t>
    </rPh>
    <phoneticPr fontId="37"/>
  </si>
  <si>
    <t>口座振替名義人_漢字</t>
    <rPh sb="8" eb="10">
      <t>カンジ</t>
    </rPh>
    <phoneticPr fontId="37"/>
  </si>
  <si>
    <t>代表者氏名</t>
    <rPh sb="0" eb="3">
      <t>ダイヒョウシャ</t>
    </rPh>
    <phoneticPr fontId="37"/>
  </si>
  <si>
    <t>代表者ヨミガナ</t>
    <rPh sb="0" eb="3">
      <t>ダイヒョウシャ</t>
    </rPh>
    <phoneticPr fontId="37"/>
  </si>
  <si>
    <t>預金種別2</t>
    <rPh sb="0" eb="2">
      <t>ヨキンシュベツ2</t>
    </rPh>
    <phoneticPr fontId="37"/>
  </si>
  <si>
    <t>委任状の有無</t>
    <rPh sb="0" eb="3">
      <t>イニンジョウ</t>
    </rPh>
    <rPh sb="4" eb="6">
      <t>ウム</t>
    </rPh>
    <phoneticPr fontId="37"/>
  </si>
  <si>
    <t>マルマルクリニック</t>
    <phoneticPr fontId="36"/>
  </si>
  <si>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ここにチェック（レ点）を入れた「算定額」を入力ください</t>
    </r>
    <rPh sb="12" eb="13">
      <t>テン</t>
    </rPh>
    <rPh sb="15" eb="16">
      <t>イ</t>
    </rPh>
    <rPh sb="19" eb="22">
      <t>サンテイガク</t>
    </rPh>
    <rPh sb="24" eb="26">
      <t>ニュウリョク</t>
    </rPh>
    <phoneticPr fontId="36"/>
  </si>
  <si>
    <r>
      <t>有床診療所</t>
    </r>
    <r>
      <rPr>
        <sz val="10"/>
        <rFont val="ＭＳ Ｐゴシック"/>
        <family val="3"/>
        <charset val="128"/>
      </rPr>
      <t>（３床以上）</t>
    </r>
    <rPh sb="0" eb="1">
      <t>ユウ</t>
    </rPh>
    <rPh sb="1" eb="2">
      <t>トコ</t>
    </rPh>
    <rPh sb="2" eb="5">
      <t>シンリョウジョ</t>
    </rPh>
    <rPh sb="7" eb="8">
      <t>トコ</t>
    </rPh>
    <rPh sb="8" eb="10">
      <t>イジョウ</t>
    </rPh>
    <phoneticPr fontId="36"/>
  </si>
  <si>
    <r>
      <t>有床診療所</t>
    </r>
    <r>
      <rPr>
        <sz val="10"/>
        <rFont val="ＭＳ Ｐゴシック"/>
        <family val="3"/>
        <charset val="128"/>
      </rPr>
      <t>（２床以下）</t>
    </r>
    <r>
      <rPr>
        <sz val="11"/>
        <rFont val="ＭＳ Ｐゴシック"/>
        <family val="3"/>
        <charset val="128"/>
      </rPr>
      <t xml:space="preserve">
または無床診療所</t>
    </r>
    <rPh sb="0" eb="1">
      <t>ユウ</t>
    </rPh>
    <rPh sb="1" eb="2">
      <t>トコ</t>
    </rPh>
    <rPh sb="2" eb="5">
      <t>シンリョウジョ</t>
    </rPh>
    <rPh sb="7" eb="8">
      <t>トコ</t>
    </rPh>
    <rPh sb="8" eb="10">
      <t>イカ</t>
    </rPh>
    <rPh sb="15" eb="16">
      <t>ム</t>
    </rPh>
    <rPh sb="16" eb="17">
      <t>トコ</t>
    </rPh>
    <rPh sb="17" eb="20">
      <t>シンリョウジョ</t>
    </rPh>
    <phoneticPr fontId="36"/>
  </si>
  <si>
    <t>訪問看護ステーション</t>
    <rPh sb="0" eb="2">
      <t>ホウモン</t>
    </rPh>
    <rPh sb="2" eb="4">
      <t>カンゴ</t>
    </rPh>
    <phoneticPr fontId="36"/>
  </si>
  <si>
    <r>
      <rPr>
        <sz val="12"/>
        <rFont val="ＭＳ Ｐゴシック"/>
        <family val="3"/>
        <charset val="128"/>
      </rPr>
      <t>４．誓約事項</t>
    </r>
    <r>
      <rPr>
        <sz val="11"/>
        <rFont val="ＭＳ Ｐゴシック"/>
        <family val="3"/>
        <charset val="128"/>
      </rPr>
      <t xml:space="preserve">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</si>
  <si>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店舗数</t>
    <rPh sb="0" eb="3">
      <t>テンポスウ</t>
    </rPh>
    <phoneticPr fontId="36"/>
  </si>
  <si>
    <t>令和８年度佐賀県医療機関等における賃上げ・物価上昇対応給付金 交付申請書兼請求書 
兼物価上昇対応給付金実績報告書</t>
    <rPh sb="0" eb="2">
      <t>レイワ</t>
    </rPh>
    <rPh sb="3" eb="5">
      <t>ネンド</t>
    </rPh>
    <rPh sb="5" eb="8">
      <t>サガケン</t>
    </rPh>
    <rPh sb="8" eb="10">
      <t>イリョウ</t>
    </rPh>
    <rPh sb="10" eb="12">
      <t>キカン</t>
    </rPh>
    <rPh sb="12" eb="13">
      <t>トウ</t>
    </rPh>
    <rPh sb="17" eb="19">
      <t>チンア</t>
    </rPh>
    <rPh sb="21" eb="23">
      <t>ブッカ</t>
    </rPh>
    <rPh sb="23" eb="25">
      <t>ジョウショウ</t>
    </rPh>
    <rPh sb="25" eb="27">
      <t>タイオウ</t>
    </rPh>
    <rPh sb="27" eb="29">
      <t>キュウフ</t>
    </rPh>
    <rPh sb="31" eb="34">
      <t>シンセイショ</t>
    </rPh>
    <rPh sb="35" eb="36">
      <t>ケン</t>
    </rPh>
    <rPh sb="36" eb="37">
      <t>ケン</t>
    </rPh>
    <rPh sb="37" eb="40">
      <t>セイキュウショ</t>
    </rPh>
    <rPh sb="39" eb="40">
      <t>ケン</t>
    </rPh>
    <rPh sb="42" eb="43">
      <t>ケン</t>
    </rPh>
    <rPh sb="43" eb="45">
      <t>ブッカ</t>
    </rPh>
    <rPh sb="45" eb="47">
      <t>タイオウ</t>
    </rPh>
    <rPh sb="47" eb="50">
      <t>キュウフキン</t>
    </rPh>
    <rPh sb="50" eb="52">
      <t>ジッセキ</t>
    </rPh>
    <rPh sb="52" eb="55">
      <t>ホウコクショ</t>
    </rPh>
    <phoneticPr fontId="15"/>
  </si>
  <si>
    <t>　　</t>
    <phoneticPr fontId="36"/>
  </si>
  <si>
    <t>様式第１号別紙</t>
    <rPh sb="0" eb="2">
      <t>ヨウシキ</t>
    </rPh>
    <rPh sb="2" eb="3">
      <t>ダイ</t>
    </rPh>
    <rPh sb="4" eb="5">
      <t>ゴウ</t>
    </rPh>
    <rPh sb="5" eb="7">
      <t>ベッシ</t>
    </rPh>
    <phoneticPr fontId="36"/>
  </si>
  <si>
    <t>　佐賀県医療機関等における賃上げ・物価上昇対応給付金の交付を受けたいので、令和８年度佐賀県医療機関等における賃上げ・物価上昇対応給付金交付要綱第４条の規定により、下記のとおり申請します。</t>
    <rPh sb="13" eb="15">
      <t>チンア</t>
    </rPh>
    <rPh sb="54" eb="56">
      <t>チンア</t>
    </rPh>
    <phoneticPr fontId="37"/>
  </si>
  <si>
    <t>↓ここに申請年月日を入力ください</t>
    <phoneticPr fontId="36"/>
  </si>
  <si>
    <t>④：本事業の給付額を活用してベースアップを実施し、令和８年６月１日から当該ベースアップの水準を維持又は拡大する（④、⑤、⑥の重複可）。</t>
  </si>
  <si>
    <t>職種１</t>
    <rPh sb="0" eb="2">
      <t>ショクシュ</t>
    </rPh>
    <phoneticPr fontId="36"/>
  </si>
  <si>
    <t>職種２</t>
    <rPh sb="0" eb="2">
      <t>ショクシュ</t>
    </rPh>
    <phoneticPr fontId="36"/>
  </si>
  <si>
    <t>職種３</t>
    <rPh sb="0" eb="2">
      <t>ショクシュ</t>
    </rPh>
    <phoneticPr fontId="36"/>
  </si>
  <si>
    <t>その他医療に従事しない、専ら事務作業（医師事務作業補助者、看護補助者等が医療を専門とする職員の補助として行う事務作業を除く）を行う職員</t>
    <phoneticPr fontId="36"/>
  </si>
  <si>
    <t>　　　　　　　　　　　　　  医師</t>
    <rPh sb="15" eb="17">
      <t>イシ</t>
    </rPh>
    <phoneticPr fontId="36"/>
  </si>
  <si>
    <t>　　　　　　　　　　　　 歯科医師</t>
    <rPh sb="13" eb="15">
      <t>シカ</t>
    </rPh>
    <rPh sb="15" eb="17">
      <t>イシ</t>
    </rPh>
    <phoneticPr fontId="36"/>
  </si>
  <si>
    <t>⑤：賃金表等や給与規程等の変更に時間を要するため、本事業の給付額を活用して一時金又は特別手当を支給し、令和８年６月１日から支給した対象職員のベースアップを実施する（④、⑤、⑥の重複可）。</t>
    <phoneticPr fontId="36"/>
  </si>
  <si>
    <t>⑥：令和７年度の対象職員のベースアップが令和７年３月31日時点の賃金水準と比較して2.0％を上回って実施しており、令和７年12月から令和８年５月までの間の当該2.0％を上回る部分に充てる（④、⑤、⑥の重複可）。</t>
    <phoneticPr fontId="36"/>
  </si>
  <si>
    <t>⑦：本事業の給付額は④～⑥のために支出する。</t>
    <phoneticPr fontId="36"/>
  </si>
  <si>
    <t>⑧：本事業により賃金改善を行う時点から令和８年５月までの間、賃金項目（業績等に応じて変動するものを除く。）の水準を低下させていない。</t>
    <phoneticPr fontId="36"/>
  </si>
  <si>
    <t>⑨：著しく偏った配分は行っていない。</t>
    <phoneticPr fontId="36"/>
  </si>
  <si>
    <t>⑩：労働基準法、労働災害補償保険法、最低賃金法、労働安全衛生法、雇用保険法その他の労働に関する法令に違反し、罰金以上の刑に処せられていない。</t>
    <phoneticPr fontId="36"/>
  </si>
  <si>
    <t>⑪：労働保険料の納付が適正に行われている。</t>
    <phoneticPr fontId="36"/>
  </si>
  <si>
    <r>
      <rPr>
        <sz val="12"/>
        <rFont val="ＭＳ Ｐゴシック"/>
        <family val="3"/>
        <charset val="128"/>
      </rPr>
      <t>２．交付申請額兼請求額（物価上昇給付金にあっては兼実績報告額）</t>
    </r>
    <r>
      <rPr>
        <b/>
        <sz val="10"/>
        <color rgb="FFFF0000"/>
        <rFont val="ＭＳ Ｐゴシック"/>
        <family val="3"/>
        <charset val="128"/>
      </rPr>
      <t>（</t>
    </r>
    <r>
      <rPr>
        <b/>
        <u/>
        <sz val="10"/>
        <color rgb="FFFF0000"/>
        <rFont val="ＭＳ Ｐゴシック"/>
        <family val="3"/>
        <charset val="128"/>
      </rPr>
      <t>該当する区分にチェック（レ点）を入れてください</t>
    </r>
    <r>
      <rPr>
        <b/>
        <sz val="10"/>
        <color rgb="FFFF0000"/>
        <rFont val="ＭＳ Ｐゴシック"/>
        <family val="3"/>
        <charset val="128"/>
      </rPr>
      <t>）</t>
    </r>
    <rPh sb="2" eb="4">
      <t>コウフ</t>
    </rPh>
    <rPh sb="4" eb="7">
      <t>シンセイガク</t>
    </rPh>
    <rPh sb="7" eb="8">
      <t>ケン</t>
    </rPh>
    <rPh sb="8" eb="11">
      <t>セイキュウガク</t>
    </rPh>
    <rPh sb="12" eb="14">
      <t>ブッカ</t>
    </rPh>
    <rPh sb="14" eb="16">
      <t>ジョウショウ</t>
    </rPh>
    <rPh sb="16" eb="19">
      <t>キュウフキン</t>
    </rPh>
    <rPh sb="24" eb="25">
      <t>ケン</t>
    </rPh>
    <rPh sb="25" eb="27">
      <t>ジッセキ</t>
    </rPh>
    <rPh sb="27" eb="30">
      <t>ホウコクガク</t>
    </rPh>
    <rPh sb="45" eb="46">
      <t>テン</t>
    </rPh>
    <phoneticPr fontId="37"/>
  </si>
  <si>
    <r>
      <t>１．申請者の情報　</t>
    </r>
    <r>
      <rPr>
        <b/>
        <u/>
        <sz val="10"/>
        <color rgb="FFFF0000"/>
        <rFont val="ＭＳ Ｐゴシック"/>
        <family val="3"/>
        <charset val="128"/>
        <scheme val="minor"/>
      </rPr>
      <t>※施設毎（診療所、店舗単位）に入力ください</t>
    </r>
    <rPh sb="2" eb="4">
      <t>シンセイ</t>
    </rPh>
    <rPh sb="4" eb="5">
      <t>シャ</t>
    </rPh>
    <rPh sb="6" eb="8">
      <t>ジョウホウ</t>
    </rPh>
    <phoneticPr fontId="37"/>
  </si>
  <si>
    <t>O100 外来・在宅ベースアップ評価料（Ⅰ）</t>
    <phoneticPr fontId="36"/>
  </si>
  <si>
    <t>P100 歯科外来・在宅ベースアップ評価料（Ⅰ）</t>
    <phoneticPr fontId="36"/>
  </si>
  <si>
    <t>O102 入院ベースアップ評価料（医科）</t>
  </si>
  <si>
    <t>訪問看護ベースアップ評価料（Ⅰ）</t>
    <phoneticPr fontId="36"/>
  </si>
  <si>
    <r>
      <rPr>
        <b/>
        <sz val="10"/>
        <color rgb="FFFF0000"/>
        <rFont val="ＭＳ Ｐゴシック"/>
        <family val="3"/>
        <charset val="128"/>
      </rPr>
      <t xml:space="preserve"> </t>
    </r>
    <r>
      <rPr>
        <b/>
        <u/>
        <sz val="10"/>
        <color rgb="FFFF0000"/>
        <rFont val="ＭＳ Ｐゴシック"/>
        <family val="3"/>
        <charset val="128"/>
      </rPr>
      <t>← ここに委任状の有無を選択ください（有の場合は委任状を添付ください</t>
    </r>
    <r>
      <rPr>
        <b/>
        <sz val="10"/>
        <color rgb="FFFF0000"/>
        <rFont val="ＭＳ Ｐゴシック"/>
        <family val="3"/>
        <charset val="128"/>
      </rPr>
      <t>）</t>
    </r>
    <phoneticPr fontId="36"/>
  </si>
  <si>
    <r>
      <t>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</si>
  <si>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t>１．対象施設であることの申出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2" eb="4">
      <t>タイショウ</t>
    </rPh>
    <rPh sb="4" eb="6">
      <t>シセツ</t>
    </rPh>
    <rPh sb="12" eb="14">
      <t>モウシデ</t>
    </rPh>
    <phoneticPr fontId="37"/>
  </si>
  <si>
    <r>
      <t>２．その他要件を満たすことの確認・誓約等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4" eb="5">
      <t>タ</t>
    </rPh>
    <rPh sb="5" eb="7">
      <t>ヨウケン</t>
    </rPh>
    <rPh sb="8" eb="9">
      <t>ミ</t>
    </rPh>
    <rPh sb="14" eb="16">
      <t>カクニン</t>
    </rPh>
    <rPh sb="17" eb="20">
      <t>セイヤクナド</t>
    </rPh>
    <phoneticPr fontId="37"/>
  </si>
  <si>
    <r>
      <t>３．ベースアップ評価料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該当する区分にチェック（レ点）を入れてください。複数選択可。</t>
    </r>
    <r>
      <rPr>
        <b/>
        <sz val="10"/>
        <color rgb="FFFF0000"/>
        <rFont val="ＭＳ Ｐゴシック"/>
        <family val="3"/>
        <charset val="128"/>
        <scheme val="minor"/>
      </rPr>
      <t>）</t>
    </r>
    <rPh sb="8" eb="11">
      <t>ヒョウカリョウ</t>
    </rPh>
    <rPh sb="37" eb="39">
      <t>フクスウ</t>
    </rPh>
    <rPh sb="39" eb="41">
      <t>センタク</t>
    </rPh>
    <rPh sb="41" eb="42">
      <t>カ</t>
    </rPh>
    <phoneticPr fontId="36"/>
  </si>
  <si>
    <t>施設の名称</t>
    <rPh sb="0" eb="2">
      <t>シセツ</t>
    </rPh>
    <rPh sb="3" eb="5">
      <t>メイショウ</t>
    </rPh>
    <phoneticPr fontId="36"/>
  </si>
  <si>
    <t>開設者</t>
    <rPh sb="0" eb="3">
      <t>カイセツシャ</t>
    </rPh>
    <phoneticPr fontId="36"/>
  </si>
  <si>
    <t>　　令和８年度佐賀県医療機関等における賃上げ対応給付金において、下記のとおり対象施設であることを申し出ます。</t>
    <rPh sb="2" eb="4">
      <t>レイワ</t>
    </rPh>
    <rPh sb="19" eb="21">
      <t>チンア</t>
    </rPh>
    <rPh sb="32" eb="34">
      <t>カキ</t>
    </rPh>
    <rPh sb="38" eb="40">
      <t>タイショウ</t>
    </rPh>
    <rPh sb="40" eb="42">
      <t>シセツ</t>
    </rPh>
    <rPh sb="48" eb="49">
      <t>モウ</t>
    </rPh>
    <rPh sb="50" eb="51">
      <t>デ</t>
    </rPh>
    <phoneticPr fontId="37"/>
  </si>
  <si>
    <t>①：令和８年３月１日時点において、下記３（ベースアップ評価料）に掲げる診療報酬のいずれかを届け出ている。</t>
    <rPh sb="17" eb="19">
      <t>カキ</t>
    </rPh>
    <rPh sb="27" eb="30">
      <t>ヒョウカリョウ</t>
    </rPh>
    <phoneticPr fontId="36"/>
  </si>
  <si>
    <t>②：令和８年３月１日時点において、下記３（ベースアップ評価料）に掲げる診療報酬の対象外だが、令和８年６月１日時点で令和８年度診療報酬改定による見直し後のベースアップ評価料を届け出る。</t>
    <rPh sb="17" eb="19">
      <t>カキ</t>
    </rPh>
    <rPh sb="27" eb="29">
      <t>ヒョウカ</t>
    </rPh>
    <rPh sb="29" eb="30">
      <t>リョウ</t>
    </rPh>
    <phoneticPr fontId="36"/>
  </si>
  <si>
    <t>○○銀行</t>
    <phoneticPr fontId="36"/>
  </si>
  <si>
    <t>○○支店</t>
    <phoneticPr fontId="36"/>
  </si>
  <si>
    <t>※④～⑥はチェックが１～３つ必要があり、⑦～⑪は全てにチェックが必要</t>
    <rPh sb="14" eb="16">
      <t>ヒツヨウ</t>
    </rPh>
    <rPh sb="24" eb="25">
      <t>スベ</t>
    </rPh>
    <rPh sb="32" eb="34">
      <t>ヒツヨウ</t>
    </rPh>
    <phoneticPr fontId="36"/>
  </si>
  <si>
    <t>令和８年度佐賀県医療機関等における賃上げ対応給付金に係る申出書</t>
    <rPh sb="0" eb="2">
      <t>レイワ</t>
    </rPh>
    <rPh sb="3" eb="5">
      <t>ネンド</t>
    </rPh>
    <rPh sb="5" eb="8">
      <t>サガケン</t>
    </rPh>
    <rPh sb="8" eb="10">
      <t>イリョウ</t>
    </rPh>
    <rPh sb="10" eb="12">
      <t>キカン</t>
    </rPh>
    <rPh sb="12" eb="13">
      <t>トウ</t>
    </rPh>
    <rPh sb="17" eb="19">
      <t>チンア</t>
    </rPh>
    <rPh sb="20" eb="22">
      <t>タイオウ</t>
    </rPh>
    <rPh sb="22" eb="25">
      <t>キュウフキン</t>
    </rPh>
    <rPh sb="26" eb="27">
      <t>カカ</t>
    </rPh>
    <rPh sb="28" eb="30">
      <t>モウシデ</t>
    </rPh>
    <phoneticPr fontId="15"/>
  </si>
  <si>
    <r>
      <t>③：②に該当する場合の職種構成は以下のとおり。</t>
    </r>
    <r>
      <rPr>
        <b/>
        <sz val="11"/>
        <color rgb="FFFF0000"/>
        <rFont val="ＭＳ Ｐゴシック"/>
        <family val="3"/>
        <charset val="128"/>
      </rPr>
      <t>（</t>
    </r>
    <r>
      <rPr>
        <b/>
        <u/>
        <sz val="10"/>
        <color rgb="FFFF0000"/>
        <rFont val="ＭＳ Ｐゴシック"/>
        <family val="3"/>
        <charset val="128"/>
      </rPr>
      <t>該当する区分にチェック（レ点）を入れてください。</t>
    </r>
    <r>
      <rPr>
        <b/>
        <sz val="10"/>
        <color rgb="FFFF0000"/>
        <rFont val="ＭＳ Ｐゴシック"/>
        <family val="3"/>
        <charset val="128"/>
      </rPr>
      <t>薬局は記入不要。</t>
    </r>
    <r>
      <rPr>
        <b/>
        <sz val="11"/>
        <color rgb="FFFF0000"/>
        <rFont val="ＭＳ Ｐゴシック"/>
        <family val="3"/>
        <charset val="128"/>
      </rPr>
      <t>）</t>
    </r>
    <phoneticPr fontId="36"/>
  </si>
  <si>
    <t>申出年月日</t>
    <rPh sb="0" eb="2">
      <t>モウシデ</t>
    </rPh>
    <rPh sb="2" eb="5">
      <t>ネンガッピ</t>
    </rPh>
    <phoneticPr fontId="36"/>
  </si>
  <si>
    <t>年</t>
    <rPh sb="0" eb="1">
      <t>ネン</t>
    </rPh>
    <phoneticPr fontId="36"/>
  </si>
  <si>
    <t>日</t>
    <rPh sb="0" eb="1">
      <t>ヒ</t>
    </rPh>
    <phoneticPr fontId="36"/>
  </si>
  <si>
    <t>月</t>
    <rPh sb="0" eb="1">
      <t>ツキ</t>
    </rPh>
    <phoneticPr fontId="36"/>
  </si>
  <si>
    <t xml:space="preserve"> </t>
    <phoneticPr fontId="36"/>
  </si>
  <si>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自己又は自社若しくは自社の役員等が、次のいずれにも該当する者ではありません。また、次に掲げるものが、その経営に実質的に関与している法人
　　　 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</si>
  <si>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t>注）本申出書は、賃上げ対応給付金を申請される場合のみ記入ください。物価上昇対応給付金のみ申請される場合は、記入しないでください。</t>
    <phoneticPr fontId="36"/>
  </si>
  <si>
    <t>薬局分はこちらではなく、薬局向けの申請様式
にて申請ください</t>
    <rPh sb="0" eb="3">
      <t>ヤッキョクブン</t>
    </rPh>
    <rPh sb="12" eb="14">
      <t>ヤッキョク</t>
    </rPh>
    <rPh sb="14" eb="15">
      <t>ム</t>
    </rPh>
    <rPh sb="17" eb="19">
      <t>シンセイ</t>
    </rPh>
    <rPh sb="19" eb="21">
      <t>ヨウシキ</t>
    </rPh>
    <rPh sb="24" eb="26">
      <t>シンセイ</t>
    </rPh>
    <phoneticPr fontId="36"/>
  </si>
  <si>
    <t>保険薬局</t>
    <rPh sb="0" eb="2">
      <t>ホケン</t>
    </rPh>
    <rPh sb="2" eb="4">
      <t>ヤッキョク</t>
    </rPh>
    <phoneticPr fontId="36"/>
  </si>
  <si>
    <t>・５店舗以下（85,000円）
・６～19店舗（75,000円）
・20店舗以上（50,000円）</t>
    <rPh sb="2" eb="6">
      <t>テンポイカ</t>
    </rPh>
    <rPh sb="13" eb="14">
      <t>エン</t>
    </rPh>
    <rPh sb="21" eb="23">
      <t>テンポ</t>
    </rPh>
    <rPh sb="30" eb="31">
      <t>エン</t>
    </rPh>
    <rPh sb="36" eb="38">
      <t>テンポ</t>
    </rPh>
    <rPh sb="38" eb="40">
      <t>イジョウ</t>
    </rPh>
    <rPh sb="47" eb="48">
      <t>エン</t>
    </rPh>
    <phoneticPr fontId="36"/>
  </si>
  <si>
    <t>・５店舗以下（145,000円）
・６～19店舗（105,000円）
・20店舗以上（70,000円）</t>
    <rPh sb="2" eb="6">
      <t>テンポイカ</t>
    </rPh>
    <rPh sb="14" eb="15">
      <t>エン</t>
    </rPh>
    <rPh sb="22" eb="24">
      <t>テンポ</t>
    </rPh>
    <rPh sb="32" eb="33">
      <t>エン</t>
    </rPh>
    <rPh sb="38" eb="40">
      <t>テンポ</t>
    </rPh>
    <rPh sb="40" eb="42">
      <t>イジョウ</t>
    </rPh>
    <rPh sb="49" eb="50">
      <t>エン</t>
    </rPh>
    <phoneticPr fontId="36"/>
  </si>
  <si>
    <t>　※ 病床数は令和７年８月１日時点の許可病床数とすること。ただし、令和７年度佐賀県病床数適正化支援事業費
　　　給付金により、同年８月２日以降に削減した病床数があれば、当該病床数を除くこと。</t>
    <phoneticPr fontId="36"/>
  </si>
  <si>
    <t>　（１施設あたり）</t>
    <phoneticPr fontId="36"/>
  </si>
  <si>
    <t xml:space="preserve"> ← 自動計算　[A×B]</t>
    <rPh sb="3" eb="7">
      <t>ジドウケイサン</t>
    </rPh>
    <phoneticPr fontId="36"/>
  </si>
  <si>
    <t>様式第１号（第５条第１項関係）</t>
    <rPh sb="0" eb="2">
      <t>ヨウシキ</t>
    </rPh>
    <rPh sb="2" eb="3">
      <t>ダイ</t>
    </rPh>
    <rPh sb="4" eb="5">
      <t>ゴウ</t>
    </rPh>
    <rPh sb="6" eb="7">
      <t>ダイ</t>
    </rPh>
    <rPh sb="8" eb="9">
      <t>ジョウ</t>
    </rPh>
    <rPh sb="9" eb="10">
      <t>ダイ</t>
    </rPh>
    <rPh sb="11" eb="12">
      <t>コウ</t>
    </rPh>
    <rPh sb="12" eb="14">
      <t>カンケイ</t>
    </rPh>
    <phoneticPr fontId="36"/>
  </si>
  <si>
    <t>申請書兼請求書・賃上げ申出書2</t>
    <phoneticPr fontId="37"/>
  </si>
  <si>
    <t>申請書兼請求書・賃上げ申出書3</t>
    <phoneticPr fontId="37"/>
  </si>
  <si>
    <t>申請書兼請求書・賃上げ申出書4</t>
  </si>
  <si>
    <t>申請書兼請求書・賃上げ申出書5</t>
  </si>
  <si>
    <t>申請書兼請求書・賃上げ申出書6</t>
  </si>
  <si>
    <t>申請書兼請求書・賃上げ申出書7</t>
  </si>
  <si>
    <t>申請書兼請求書・賃上げ申出書8</t>
  </si>
  <si>
    <t>申請書兼請求書・賃上げ申出書9</t>
  </si>
  <si>
    <t>申請書兼請求書・賃上げ申出書10</t>
  </si>
  <si>
    <t>申請書兼請求書・賃上げ申出書11</t>
  </si>
  <si>
    <t>申請書兼請求書・賃上げ申出書12</t>
  </si>
  <si>
    <t>申請書兼請求書・賃上げ申出書13</t>
  </si>
  <si>
    <t>申請書兼請求書・賃上げ申出書14</t>
  </si>
  <si>
    <t>申請書兼請求書・賃上げ申出書15</t>
  </si>
  <si>
    <t>申請書兼請求書・賃上げ申出書</t>
    <phoneticPr fontId="37"/>
  </si>
  <si>
    <t>支給申請額(円)_物価上昇</t>
    <rPh sb="9" eb="11">
      <t>ブッカ</t>
    </rPh>
    <rPh sb="11" eb="13">
      <t>ジョウショウ</t>
    </rPh>
    <phoneticPr fontId="36"/>
  </si>
  <si>
    <t>支給申請額(円)_賃上げ</t>
    <rPh sb="9" eb="11">
      <t>チンア</t>
    </rPh>
    <phoneticPr fontId="36"/>
  </si>
  <si>
    <t>シート名</t>
    <rPh sb="3" eb="4">
      <t>メイ</t>
    </rPh>
    <phoneticPr fontId="37"/>
  </si>
  <si>
    <r>
      <rPr>
        <b/>
        <sz val="10"/>
        <color rgb="FFFF0000"/>
        <rFont val="ＭＳ Ｐゴシック"/>
        <family val="3"/>
        <charset val="128"/>
      </rPr>
      <t xml:space="preserve"> </t>
    </r>
    <r>
      <rPr>
        <b/>
        <u/>
        <sz val="10"/>
        <color rgb="FFFF0000"/>
        <rFont val="ＭＳ Ｐゴシック"/>
        <family val="3"/>
        <charset val="128"/>
      </rPr>
      <t xml:space="preserve">← チェック（レ点）を入れた
</t>
    </r>
    <r>
      <rPr>
        <b/>
        <sz val="10"/>
        <color rgb="FFFF0000"/>
        <rFont val="ＭＳ Ｐゴシック"/>
        <family val="3"/>
        <charset val="128"/>
      </rPr>
      <t xml:space="preserve">　　 </t>
    </r>
    <r>
      <rPr>
        <b/>
        <u/>
        <sz val="10"/>
        <color rgb="FFFF0000"/>
        <rFont val="ＭＳ Ｐゴシック"/>
        <family val="3"/>
        <charset val="128"/>
      </rPr>
      <t>算定額を記載ください</t>
    </r>
    <rPh sb="9" eb="10">
      <t>テン</t>
    </rPh>
    <rPh sb="12" eb="13">
      <t>イ</t>
    </rPh>
    <rPh sb="19" eb="21">
      <t>サンテイ</t>
    </rPh>
    <phoneticPr fontId="36"/>
  </si>
  <si>
    <t>令和７年度（R8.3.2～R8.3.6）に物価上昇対応給付金を申請していません。</t>
    <rPh sb="0" eb="2">
      <t>レイワ</t>
    </rPh>
    <rPh sb="3" eb="5">
      <t>ネンド</t>
    </rPh>
    <rPh sb="21" eb="23">
      <t>ブッカ</t>
    </rPh>
    <rPh sb="23" eb="25">
      <t>ジョウショウ</t>
    </rPh>
    <rPh sb="25" eb="27">
      <t>タイオウ</t>
    </rPh>
    <rPh sb="27" eb="30">
      <t>キュウフキン</t>
    </rPh>
    <rPh sb="31" eb="33">
      <t>シンセイ</t>
    </rPh>
    <phoneticPr fontId="36"/>
  </si>
  <si>
    <t>ｲ)○○ｶｲ</t>
    <phoneticPr fontId="36"/>
  </si>
  <si>
    <t>医療法人　○○会  理事長　佐賀　太郎</t>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</si>
</sst>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ggge&quot;年&quot;m&quot;月&quot;d&quot;日&quot;;@" x16r2:formatCode16="[$-ja-JP-x-gannen]ggge&quot;年&quot;m&quot;月&quot;d&quot;日&quot;;@"/>
    <numFmt numFmtId="178" formatCode="0000"/>
    <numFmt numFmtId="179" formatCode="000"/>
  </numFmts>
  <fonts count="7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font>
    <font>
      <sz val="10"/>
      <color theme="1"/>
      <name val="ＭＳ Ｐゴシック"/>
      <family val="3"/>
      <charset val="128"/>
    </font>
    <font>
      <sz val="6"/>
      <name val="ＭＳ Ｐゴシック"/>
      <family val="3"/>
      <charset val="128"/>
      <scheme val="minor"/>
    </font>
    <font>
      <sz val="6"/>
      <name val="ＭＳ Ｐゴシック"/>
      <family val="2"/>
      <charset val="128"/>
      <scheme val="minor"/>
    </font>
    <font>
      <sz val="9"/>
      <name val="ＭＳ Ｐゴシック"/>
      <family val="3"/>
      <charset val="128"/>
    </font>
    <font>
      <sz val="11"/>
      <name val="明朝"/>
      <family val="1"/>
      <charset val="128"/>
    </font>
    <font>
      <sz val="11"/>
      <name val="ＭＳ Ｐゴシック"/>
      <family val="3"/>
      <charset val="128"/>
      <scheme val="minor"/>
    </font>
    <font>
      <sz val="11"/>
      <color indexed="8"/>
      <name val="ＭＳ Ｐゴシック"/>
      <family val="3"/>
      <charset val="128"/>
    </font>
    <font>
      <sz val="11"/>
      <color theme="1"/>
      <name val="ＭＳ Ｐゴシック"/>
      <family val="2"/>
      <scheme val="minor"/>
    </font>
    <font>
      <sz val="11"/>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sz val="8.5"/>
      <name val="ＭＳ Ｐゴシック"/>
      <family val="3"/>
      <charset val="128"/>
    </font>
    <font>
      <sz val="11"/>
      <color theme="0"/>
      <name val="ＭＳ Ｐゴシック"/>
      <family val="2"/>
      <charset val="128"/>
      <scheme val="minor"/>
    </font>
    <font>
      <u/>
      <sz val="11"/>
      <color theme="10"/>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b/>
      <sz val="10"/>
      <color rgb="FFFF0000"/>
      <name val="ＭＳ Ｐゴシック"/>
      <family val="3"/>
      <charset val="128"/>
    </font>
    <font>
      <b/>
      <u/>
      <sz val="10"/>
      <color rgb="FFFF0000"/>
      <name val="ＭＳ Ｐゴシック"/>
      <family val="3"/>
      <charset val="128"/>
    </font>
    <font>
      <b/>
      <u/>
      <sz val="9"/>
      <color rgb="FFFF0000"/>
      <name val="ＭＳ Ｐゴシック"/>
      <family val="3"/>
      <charset val="128"/>
    </font>
    <font>
      <b/>
      <sz val="14"/>
      <name val="ＭＳ Ｐゴシック"/>
      <family val="3"/>
      <charset val="128"/>
    </font>
    <font>
      <sz val="12"/>
      <color theme="1"/>
      <name val="ＭＳ Ｐゴシック"/>
      <family val="3"/>
      <charset val="128"/>
    </font>
    <font>
      <b/>
      <sz val="9"/>
      <color rgb="FFFF0000"/>
      <name val="ＭＳ Ｐゴシック"/>
      <family val="3"/>
      <charset val="128"/>
    </font>
    <font>
      <sz val="11"/>
      <color theme="1" tint="0.499984740745262"/>
      <name val="ＭＳ Ｐゴシック"/>
      <family val="3"/>
      <charset val="128"/>
      <scheme val="minor"/>
    </font>
    <font>
      <u/>
      <sz val="11"/>
      <name val="ＭＳ Ｐゴシック"/>
      <family val="3"/>
      <charset val="128"/>
    </font>
    <font>
      <sz val="12"/>
      <name val="ＭＳ Ｐゴシック"/>
      <family val="3"/>
      <charset val="128"/>
      <scheme val="minor"/>
    </font>
    <font>
      <b/>
      <sz val="10"/>
      <color rgb="FFFF0000"/>
      <name val="ＭＳ Ｐゴシック"/>
      <family val="3"/>
      <charset val="128"/>
      <scheme val="minor"/>
    </font>
    <font>
      <b/>
      <u/>
      <sz val="10"/>
      <color rgb="FFFF0000"/>
      <name val="ＭＳ Ｐゴシック"/>
      <family val="3"/>
      <charset val="128"/>
      <scheme val="minor"/>
    </font>
    <font>
      <sz val="11"/>
      <color theme="1"/>
      <name val="ＭＳ ゴシック"/>
      <family val="3"/>
      <charset val="128"/>
    </font>
    <font>
      <u/>
      <sz val="12"/>
      <name val="ＭＳ Ｐゴシック"/>
      <family val="3"/>
      <charset val="128"/>
    </font>
    <font>
      <sz val="10"/>
      <color rgb="FFFF0000"/>
      <name val="ＭＳ Ｐゴシック"/>
      <family val="3"/>
      <charset val="128"/>
    </font>
    <font>
      <sz val="9"/>
      <color rgb="FFFF0000"/>
      <name val="ＭＳ Ｐゴシック"/>
      <family val="3"/>
      <charset val="128"/>
    </font>
    <font>
      <sz val="8"/>
      <color theme="1"/>
      <name val="ＭＳ Ｐゴシック"/>
      <family val="3"/>
      <charset val="128"/>
      <scheme val="minor"/>
    </font>
    <font>
      <sz val="8"/>
      <color theme="0" tint="-0.499984740745262"/>
      <name val="ＭＳ Ｐゴシック"/>
      <family val="3"/>
      <charset val="128"/>
      <scheme val="minor"/>
    </font>
    <font>
      <b/>
      <sz val="9"/>
      <color indexed="81"/>
      <name val="MS P ゴシック"/>
      <family val="3"/>
      <charset val="128"/>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1" tint="0.34998626667073579"/>
        <bgColor indexed="64"/>
      </patternFill>
    </fill>
  </fills>
  <borders count="8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thin">
        <color auto="1"/>
      </left>
      <right style="hair">
        <color auto="1"/>
      </right>
      <top style="thin">
        <color auto="1"/>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s>
  <cellStyleXfs count="75">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26" borderId="16" applyNumberFormat="0" applyAlignment="0" applyProtection="0">
      <alignment vertical="center"/>
    </xf>
    <xf numFmtId="0" fontId="21" fillId="27" borderId="0" applyNumberFormat="0" applyBorder="0" applyAlignment="0" applyProtection="0">
      <alignment vertical="center"/>
    </xf>
    <xf numFmtId="0" fontId="17" fillId="28" borderId="17" applyNumberFormat="0" applyFont="0" applyAlignment="0" applyProtection="0">
      <alignment vertical="center"/>
    </xf>
    <xf numFmtId="0" fontId="22" fillId="0" borderId="18" applyNumberFormat="0" applyFill="0" applyAlignment="0" applyProtection="0">
      <alignment vertical="center"/>
    </xf>
    <xf numFmtId="0" fontId="23" fillId="29" borderId="0" applyNumberFormat="0" applyBorder="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30" borderId="24" applyNumberFormat="0" applyAlignment="0" applyProtection="0">
      <alignment vertical="center"/>
    </xf>
    <xf numFmtId="0" fontId="31" fillId="0" borderId="0" applyNumberFormat="0" applyFill="0" applyBorder="0" applyAlignment="0" applyProtection="0">
      <alignment vertical="center"/>
    </xf>
    <xf numFmtId="0" fontId="32" fillId="31" borderId="19" applyNumberFormat="0" applyAlignment="0" applyProtection="0">
      <alignment vertical="center"/>
    </xf>
    <xf numFmtId="0" fontId="33" fillId="32" borderId="0" applyNumberFormat="0" applyBorder="0" applyAlignment="0" applyProtection="0">
      <alignment vertical="center"/>
    </xf>
    <xf numFmtId="0" fontId="14" fillId="0" borderId="0">
      <alignment vertical="center"/>
    </xf>
    <xf numFmtId="0" fontId="13" fillId="0" borderId="0">
      <alignment vertical="center"/>
    </xf>
    <xf numFmtId="0" fontId="39" fillId="0" borderId="0"/>
    <xf numFmtId="38" fontId="39" fillId="0" borderId="0" applyFont="0" applyFill="0" applyBorder="0" applyAlignment="0" applyProtection="0"/>
    <xf numFmtId="0" fontId="42" fillId="0" borderId="0"/>
    <xf numFmtId="38" fontId="42" fillId="0" borderId="0" applyFont="0" applyFill="0" applyBorder="0" applyAlignment="0" applyProtection="0">
      <alignment vertical="center"/>
    </xf>
    <xf numFmtId="0" fontId="41" fillId="0" borderId="0">
      <alignment vertical="center"/>
    </xf>
    <xf numFmtId="0" fontId="17" fillId="0" borderId="0">
      <alignment vertical="center"/>
    </xf>
    <xf numFmtId="0" fontId="41" fillId="0" borderId="0">
      <alignment vertical="center"/>
    </xf>
    <xf numFmtId="0" fontId="17" fillId="0" borderId="0">
      <alignment vertical="center"/>
    </xf>
    <xf numFmtId="0" fontId="41" fillId="0" borderId="0">
      <alignment vertical="center"/>
    </xf>
    <xf numFmtId="38" fontId="17" fillId="0" borderId="0" applyFont="0" applyFill="0" applyBorder="0" applyAlignment="0" applyProtection="0">
      <alignment vertical="center"/>
    </xf>
    <xf numFmtId="0" fontId="43" fillId="0" borderId="0">
      <alignment vertical="center"/>
    </xf>
    <xf numFmtId="0" fontId="12" fillId="0" borderId="0">
      <alignment vertical="center"/>
    </xf>
    <xf numFmtId="38" fontId="12" fillId="0" borderId="0" applyFont="0" applyFill="0" applyBorder="0" applyAlignment="0" applyProtection="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52" fillId="0" borderId="0" applyNumberFormat="0" applyFill="0" applyBorder="0" applyAlignment="0" applyProtection="0">
      <alignment vertical="center"/>
    </xf>
  </cellStyleXfs>
  <cellXfs count="677">
    <xf numFmtId="0" fontId="0" fillId="0" borderId="0" xfId="0">
      <alignment vertical="center"/>
    </xf>
    <xf numFmtId="0" fontId="40" fillId="0" borderId="0" xfId="49" applyFont="1">
      <alignment vertical="center"/>
    </xf>
    <xf numFmtId="0" fontId="43" fillId="0" borderId="0" xfId="48" applyFont="1" applyAlignment="1">
      <alignment horizontal="left" vertical="center"/>
    </xf>
    <xf numFmtId="0" fontId="41" fillId="0" borderId="0" xfId="49" applyFont="1">
      <alignment vertical="center"/>
    </xf>
    <xf numFmtId="0" fontId="43" fillId="0" borderId="0" xfId="48" applyFont="1">
      <alignment vertical="center"/>
    </xf>
    <xf numFmtId="0" fontId="44" fillId="0" borderId="0" xfId="48" applyFont="1">
      <alignment vertical="center"/>
    </xf>
    <xf numFmtId="0" fontId="44" fillId="0" borderId="0" xfId="50" applyFont="1">
      <alignment vertical="center"/>
    </xf>
    <xf numFmtId="0" fontId="43" fillId="0" borderId="0" xfId="51" applyFont="1">
      <alignment vertical="center"/>
    </xf>
    <xf numFmtId="0" fontId="44" fillId="0" borderId="0" xfId="52" quotePrefix="1" applyFont="1">
      <alignment vertical="center"/>
    </xf>
    <xf numFmtId="0" fontId="44" fillId="0" borderId="0" xfId="52" applyFont="1">
      <alignment vertical="center"/>
    </xf>
    <xf numFmtId="0" fontId="43" fillId="0" borderId="0" xfId="52" applyFont="1">
      <alignment vertical="center"/>
    </xf>
    <xf numFmtId="0" fontId="46" fillId="0" borderId="0" xfId="52" applyFont="1" applyAlignment="1">
      <alignment horizontal="center" vertical="center"/>
    </xf>
    <xf numFmtId="0" fontId="35" fillId="0" borderId="0" xfId="52" applyFont="1" applyAlignment="1">
      <alignment vertical="center" wrapText="1"/>
    </xf>
    <xf numFmtId="0" fontId="43" fillId="33" borderId="0" xfId="52" applyFont="1" applyFill="1" applyAlignment="1">
      <alignment vertical="center" textRotation="255"/>
    </xf>
    <xf numFmtId="0" fontId="43" fillId="33" borderId="2" xfId="52" applyFont="1" applyFill="1" applyBorder="1" applyAlignment="1">
      <alignment vertical="center" textRotation="255"/>
    </xf>
    <xf numFmtId="0" fontId="43" fillId="0" borderId="0" xfId="52" applyFont="1" applyAlignment="1">
      <alignment horizontal="center" vertical="center"/>
    </xf>
    <xf numFmtId="0" fontId="43" fillId="33" borderId="30" xfId="52" applyFont="1" applyFill="1" applyBorder="1" applyAlignment="1">
      <alignment vertical="center" textRotation="255"/>
    </xf>
    <xf numFmtId="0" fontId="43" fillId="0" borderId="0" xfId="52" applyFont="1" applyAlignment="1">
      <alignment vertical="center" wrapText="1"/>
    </xf>
    <xf numFmtId="0" fontId="43" fillId="33" borderId="0" xfId="52" applyFont="1" applyFill="1">
      <alignment vertical="center"/>
    </xf>
    <xf numFmtId="0" fontId="16" fillId="0" borderId="0" xfId="52" applyFont="1" applyAlignment="1">
      <alignment vertical="center" wrapText="1"/>
    </xf>
    <xf numFmtId="0" fontId="43" fillId="33" borderId="0" xfId="52" applyFont="1" applyFill="1" applyAlignment="1">
      <alignment vertical="center" shrinkToFit="1"/>
    </xf>
    <xf numFmtId="0" fontId="43" fillId="33" borderId="0" xfId="52" applyFont="1" applyFill="1" applyAlignment="1">
      <alignment vertical="center" wrapText="1"/>
    </xf>
    <xf numFmtId="0" fontId="50" fillId="33" borderId="0" xfId="52" applyFont="1" applyFill="1" applyAlignment="1">
      <alignment vertical="center" wrapText="1"/>
    </xf>
    <xf numFmtId="0" fontId="38" fillId="33" borderId="0" xfId="52" applyFont="1" applyFill="1" applyAlignment="1">
      <alignment vertical="center" shrinkToFit="1"/>
    </xf>
    <xf numFmtId="0" fontId="38" fillId="33" borderId="0" xfId="52" applyFont="1" applyFill="1" applyAlignment="1">
      <alignment horizontal="center" vertical="center" shrinkToFit="1"/>
    </xf>
    <xf numFmtId="0" fontId="43" fillId="33" borderId="0" xfId="54" applyFill="1">
      <alignment vertical="center"/>
    </xf>
    <xf numFmtId="0" fontId="48" fillId="33" borderId="0" xfId="52" applyFont="1" applyFill="1" applyAlignment="1">
      <alignment vertical="center" shrinkToFit="1"/>
    </xf>
    <xf numFmtId="0" fontId="48" fillId="33" borderId="0" xfId="52" applyFont="1" applyFill="1" applyAlignment="1">
      <alignment vertical="center" wrapText="1"/>
    </xf>
    <xf numFmtId="0" fontId="40" fillId="33" borderId="0" xfId="49" applyFont="1" applyFill="1">
      <alignment vertical="center"/>
    </xf>
    <xf numFmtId="0" fontId="38" fillId="33" borderId="0" xfId="52" applyFont="1" applyFill="1" applyAlignment="1">
      <alignment horizontal="right" vertical="center" shrinkToFit="1"/>
    </xf>
    <xf numFmtId="0" fontId="38" fillId="33" borderId="0" xfId="52" applyFont="1" applyFill="1" applyAlignment="1">
      <alignment horizontal="left" vertical="center" shrinkToFit="1"/>
    </xf>
    <xf numFmtId="0" fontId="38" fillId="33" borderId="0" xfId="54" applyFont="1" applyFill="1" applyAlignment="1">
      <alignment horizontal="right" vertical="center"/>
    </xf>
    <xf numFmtId="0" fontId="38" fillId="33" borderId="0" xfId="54" applyFont="1" applyFill="1" applyAlignment="1">
      <alignment horizontal="left" vertical="center"/>
    </xf>
    <xf numFmtId="0" fontId="38" fillId="33" borderId="0" xfId="52" applyFont="1" applyFill="1" applyAlignment="1">
      <alignment horizontal="right" vertical="center"/>
    </xf>
    <xf numFmtId="0" fontId="40" fillId="33" borderId="0" xfId="49" applyFont="1" applyFill="1" applyAlignment="1">
      <alignment horizontal="right" vertical="center"/>
    </xf>
    <xf numFmtId="0" fontId="40" fillId="33" borderId="0" xfId="49" applyFont="1" applyFill="1" applyAlignment="1">
      <alignment horizontal="left" vertical="center" shrinkToFit="1"/>
    </xf>
    <xf numFmtId="0" fontId="40" fillId="33" borderId="0" xfId="49" applyFont="1" applyFill="1" applyAlignment="1">
      <alignment horizontal="left" vertical="center"/>
    </xf>
    <xf numFmtId="0" fontId="43" fillId="33" borderId="0" xfId="49" applyFont="1" applyFill="1" applyAlignment="1">
      <alignment horizontal="right" vertical="center"/>
    </xf>
    <xf numFmtId="0" fontId="40" fillId="0" borderId="0" xfId="49" applyFont="1" applyAlignment="1">
      <alignment horizontal="left" vertical="center"/>
    </xf>
    <xf numFmtId="0" fontId="38" fillId="33" borderId="0" xfId="52" applyFont="1" applyFill="1" applyAlignment="1">
      <alignment horizontal="center" vertical="center"/>
    </xf>
    <xf numFmtId="0" fontId="38" fillId="33" borderId="0" xfId="49" applyFont="1" applyFill="1" applyAlignment="1">
      <alignment horizontal="center" vertical="center"/>
    </xf>
    <xf numFmtId="0" fontId="49" fillId="33" borderId="0" xfId="54" applyFont="1" applyFill="1" applyAlignment="1">
      <alignment vertical="top"/>
    </xf>
    <xf numFmtId="0" fontId="49" fillId="33" borderId="0" xfId="52" applyFont="1" applyFill="1">
      <alignment vertical="center"/>
    </xf>
    <xf numFmtId="0" fontId="10" fillId="0" borderId="0" xfId="59">
      <alignment vertical="center"/>
    </xf>
    <xf numFmtId="0" fontId="34" fillId="0" borderId="0" xfId="52" applyFont="1" applyAlignment="1">
      <alignment vertical="top" wrapText="1"/>
    </xf>
    <xf numFmtId="0" fontId="45" fillId="0" borderId="0" xfId="48" applyFont="1" applyAlignment="1">
      <alignment horizontal="center" vertical="center" shrinkToFit="1"/>
    </xf>
    <xf numFmtId="0" fontId="43" fillId="34" borderId="0" xfId="52" applyFont="1" applyFill="1" applyAlignment="1">
      <alignment vertical="center" wrapText="1"/>
    </xf>
    <xf numFmtId="0" fontId="54" fillId="33" borderId="0" xfId="52" applyFont="1" applyFill="1">
      <alignment vertical="center"/>
    </xf>
    <xf numFmtId="0" fontId="47" fillId="0" borderId="11" xfId="52" applyFont="1" applyBorder="1" applyAlignment="1">
      <alignment horizontal="center" vertical="center" shrinkToFit="1"/>
    </xf>
    <xf numFmtId="0" fontId="43" fillId="0" borderId="4"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11" xfId="52" applyFont="1" applyBorder="1" applyAlignment="1">
      <alignment horizontal="center" vertical="center" shrinkToFit="1"/>
    </xf>
    <xf numFmtId="0" fontId="47" fillId="0" borderId="4" xfId="52" applyFont="1" applyBorder="1" applyAlignment="1">
      <alignment horizontal="center" vertical="center" shrinkToFit="1"/>
    </xf>
    <xf numFmtId="0" fontId="47" fillId="0" borderId="52" xfId="52" applyFont="1" applyBorder="1" applyAlignment="1">
      <alignment horizontal="center" vertical="center" shrinkToFit="1"/>
    </xf>
    <xf numFmtId="0" fontId="43" fillId="0" borderId="0" xfId="52" applyFont="1" applyAlignment="1">
      <alignment vertical="center" textRotation="255"/>
    </xf>
    <xf numFmtId="0" fontId="43" fillId="0" borderId="2" xfId="52" applyFont="1" applyBorder="1" applyAlignment="1">
      <alignment vertical="center" textRotation="255"/>
    </xf>
    <xf numFmtId="0" fontId="43" fillId="0" borderId="30" xfId="52" applyFont="1" applyBorder="1" applyAlignment="1">
      <alignment vertical="center" textRotation="255"/>
    </xf>
    <xf numFmtId="0" fontId="43" fillId="0" borderId="8" xfId="52" applyFont="1" applyBorder="1" applyAlignment="1">
      <alignment vertical="center" textRotation="255"/>
    </xf>
    <xf numFmtId="0" fontId="43" fillId="0" borderId="30" xfId="52" applyFont="1" applyBorder="1">
      <alignment vertical="center"/>
    </xf>
    <xf numFmtId="0" fontId="43" fillId="0" borderId="30" xfId="52" applyFont="1" applyBorder="1" applyAlignment="1" applyProtection="1">
      <alignment vertical="center" shrinkToFit="1"/>
      <protection locked="0"/>
    </xf>
    <xf numFmtId="0" fontId="43" fillId="0" borderId="0" xfId="52" applyFont="1" applyAlignment="1" applyProtection="1">
      <alignment vertical="center" shrinkToFit="1"/>
      <protection locked="0"/>
    </xf>
    <xf numFmtId="178" fontId="43" fillId="0" borderId="30" xfId="52" applyNumberFormat="1" applyFont="1" applyBorder="1" applyProtection="1">
      <alignment vertical="center"/>
      <protection locked="0"/>
    </xf>
    <xf numFmtId="178" fontId="43" fillId="0" borderId="0" xfId="52" applyNumberFormat="1" applyFont="1" applyProtection="1">
      <alignment vertical="center"/>
      <protection locked="0"/>
    </xf>
    <xf numFmtId="0" fontId="60" fillId="0" borderId="0" xfId="52" applyFont="1" applyAlignment="1">
      <alignment vertical="center" wrapText="1"/>
    </xf>
    <xf numFmtId="0" fontId="43" fillId="33" borderId="0" xfId="52" applyFont="1" applyFill="1" applyAlignment="1">
      <alignment horizontal="right" vertical="center"/>
    </xf>
    <xf numFmtId="38" fontId="43" fillId="33" borderId="0" xfId="52" applyNumberFormat="1" applyFont="1" applyFill="1">
      <alignment vertical="center"/>
    </xf>
    <xf numFmtId="0" fontId="43" fillId="34" borderId="0" xfId="52" applyFont="1" applyFill="1" applyAlignment="1" applyProtection="1">
      <alignment vertical="center" wrapText="1"/>
      <protection locked="0"/>
    </xf>
    <xf numFmtId="0" fontId="43" fillId="34" borderId="56" xfId="52" applyFont="1" applyFill="1" applyBorder="1" applyAlignment="1" applyProtection="1">
      <alignment horizontal="center" vertical="center" shrinkToFit="1"/>
      <protection locked="0" hidden="1"/>
    </xf>
    <xf numFmtId="0" fontId="43" fillId="34" borderId="51" xfId="52" applyFont="1" applyFill="1" applyBorder="1" applyAlignment="1" applyProtection="1">
      <alignment horizontal="center" vertical="center" shrinkToFit="1"/>
      <protection locked="0" hidden="1"/>
    </xf>
    <xf numFmtId="0" fontId="43" fillId="0" borderId="0" xfId="52" applyFont="1" applyProtection="1">
      <alignment vertical="center"/>
      <protection locked="0"/>
    </xf>
    <xf numFmtId="0" fontId="47" fillId="0" borderId="0" xfId="48" applyFont="1" applyAlignment="1">
      <alignment horizontal="left" vertical="center" wrapText="1"/>
    </xf>
    <xf numFmtId="38" fontId="43" fillId="33" borderId="0" xfId="52" applyNumberFormat="1" applyFont="1" applyFill="1" applyAlignment="1">
      <alignment horizontal="right" vertical="center"/>
    </xf>
    <xf numFmtId="0" fontId="47" fillId="0" borderId="0" xfId="52" applyFont="1" applyAlignment="1">
      <alignment horizontal="center" vertical="center" shrinkToFit="1"/>
    </xf>
    <xf numFmtId="0" fontId="56" fillId="33" borderId="0" xfId="52" applyFont="1" applyFill="1" applyAlignment="1">
      <alignment vertical="top"/>
    </xf>
    <xf numFmtId="0" fontId="53" fillId="33" borderId="0" xfId="52" applyFont="1" applyFill="1" applyAlignment="1">
      <alignment vertical="center" shrinkToFit="1"/>
    </xf>
    <xf numFmtId="0" fontId="53" fillId="0" borderId="0" xfId="52" applyFont="1" applyAlignment="1">
      <alignment vertical="center" shrinkToFit="1"/>
    </xf>
    <xf numFmtId="0" fontId="43" fillId="0" borderId="0" xfId="52" applyFont="1" applyAlignment="1">
      <alignment vertical="center" shrinkToFit="1"/>
    </xf>
    <xf numFmtId="0" fontId="16" fillId="33" borderId="0" xfId="52" applyFont="1" applyFill="1">
      <alignment vertical="center"/>
    </xf>
    <xf numFmtId="38" fontId="43" fillId="0" borderId="0" xfId="52" applyNumberFormat="1" applyFont="1" applyAlignment="1" applyProtection="1">
      <alignment horizontal="right" vertical="center"/>
      <protection locked="0"/>
    </xf>
    <xf numFmtId="38" fontId="43" fillId="0" borderId="0" xfId="52" applyNumberFormat="1" applyFont="1" applyAlignment="1">
      <alignment horizontal="right" vertical="center"/>
    </xf>
    <xf numFmtId="0" fontId="43" fillId="0" borderId="0" xfId="52" applyFont="1" applyAlignment="1" applyProtection="1">
      <alignment horizontal="center" vertical="center" shrinkToFit="1"/>
      <protection locked="0" hidden="1"/>
    </xf>
    <xf numFmtId="0" fontId="43" fillId="0" borderId="0" xfId="52" applyFont="1" applyAlignment="1">
      <alignment horizontal="left" vertical="center" wrapText="1" shrinkToFit="1"/>
    </xf>
    <xf numFmtId="0" fontId="43" fillId="0" borderId="0" xfId="52" applyFont="1" applyAlignment="1">
      <alignment horizontal="center" vertical="center" shrinkToFit="1"/>
    </xf>
    <xf numFmtId="0" fontId="43" fillId="33" borderId="74" xfId="52" applyFont="1" applyFill="1" applyBorder="1">
      <alignment vertical="center"/>
    </xf>
    <xf numFmtId="0" fontId="57" fillId="0" borderId="0" xfId="52" applyFont="1" applyAlignment="1">
      <alignment wrapText="1"/>
    </xf>
    <xf numFmtId="0" fontId="57" fillId="0" borderId="11" xfId="52" applyFont="1" applyBorder="1" applyAlignment="1">
      <alignment wrapText="1"/>
    </xf>
    <xf numFmtId="0" fontId="60" fillId="0" borderId="0" xfId="52" applyFont="1" applyAlignment="1">
      <alignment wrapText="1"/>
    </xf>
    <xf numFmtId="0" fontId="34" fillId="0" borderId="0" xfId="52" applyFont="1">
      <alignment vertical="center"/>
    </xf>
    <xf numFmtId="0" fontId="47" fillId="0" borderId="0" xfId="52" applyFont="1" applyProtection="1">
      <alignment vertical="center"/>
      <protection locked="0"/>
    </xf>
    <xf numFmtId="0" fontId="47" fillId="0" borderId="0" xfId="52" applyFont="1" applyAlignment="1">
      <alignment vertical="center" shrinkToFit="1"/>
    </xf>
    <xf numFmtId="0" fontId="47" fillId="0" borderId="0" xfId="52" applyFont="1" applyAlignment="1" applyProtection="1">
      <alignment vertical="center" shrinkToFit="1"/>
      <protection locked="0"/>
    </xf>
    <xf numFmtId="0" fontId="47" fillId="0" borderId="0" xfId="52" applyFont="1" applyAlignment="1" applyProtection="1">
      <alignment vertical="center" wrapText="1"/>
      <protection locked="0"/>
    </xf>
    <xf numFmtId="0" fontId="56" fillId="0" borderId="0" xfId="52" applyFont="1" applyAlignment="1">
      <alignment vertical="top" wrapText="1"/>
    </xf>
    <xf numFmtId="0" fontId="47" fillId="0" borderId="0" xfId="52" applyFont="1" applyAlignment="1">
      <alignment vertical="center" wrapText="1"/>
    </xf>
    <xf numFmtId="0" fontId="47" fillId="0" borderId="0" xfId="52" applyFont="1">
      <alignment vertical="center"/>
    </xf>
    <xf numFmtId="0" fontId="38" fillId="33" borderId="0" xfId="52" applyFont="1" applyFill="1" applyAlignment="1">
      <alignment vertical="top" wrapText="1"/>
    </xf>
    <xf numFmtId="0" fontId="43" fillId="0" borderId="0" xfId="52" applyFont="1" applyAlignment="1">
      <alignment vertical="top" wrapText="1"/>
    </xf>
    <xf numFmtId="0" fontId="43" fillId="0" borderId="0" xfId="52" applyFont="1" applyAlignment="1" applyProtection="1">
      <alignment vertical="center" wrapText="1"/>
      <protection locked="0"/>
    </xf>
    <xf numFmtId="0" fontId="63" fillId="0" borderId="0" xfId="52" applyFont="1">
      <alignment vertical="center"/>
    </xf>
    <xf numFmtId="0" fontId="63" fillId="0" borderId="0" xfId="52" applyFont="1" applyAlignment="1">
      <alignment vertical="center" wrapText="1"/>
    </xf>
    <xf numFmtId="0" fontId="59" fillId="0" borderId="0" xfId="52" applyFont="1" applyAlignment="1">
      <alignment vertical="top" wrapText="1"/>
    </xf>
    <xf numFmtId="0" fontId="66" fillId="0" borderId="0" xfId="70" applyFont="1" applyProtection="1">
      <alignment vertical="center"/>
      <protection locked="0"/>
    </xf>
    <xf numFmtId="0" fontId="16" fillId="0" borderId="0" xfId="48" applyFont="1" applyAlignment="1">
      <alignment vertical="center" shrinkToFit="1"/>
    </xf>
    <xf numFmtId="0" fontId="43" fillId="0" borderId="0" xfId="52" applyFont="1" applyAlignment="1">
      <alignment vertical="top"/>
    </xf>
    <xf numFmtId="0" fontId="46" fillId="0" borderId="0" xfId="48" applyFont="1" applyAlignment="1">
      <alignment vertical="center" shrinkToFit="1"/>
    </xf>
    <xf numFmtId="0" fontId="43" fillId="39" borderId="56" xfId="52" applyFont="1" applyFill="1" applyBorder="1" applyAlignment="1" applyProtection="1">
      <alignment horizontal="center" vertical="center" shrinkToFit="1"/>
      <protection locked="0" hidden="1"/>
    </xf>
    <xf numFmtId="0" fontId="43" fillId="39" borderId="0" xfId="52" applyFont="1" applyFill="1" applyAlignment="1">
      <alignment vertical="center" wrapText="1"/>
    </xf>
    <xf numFmtId="0" fontId="43" fillId="39" borderId="0" xfId="52" applyFont="1" applyFill="1" applyAlignment="1" applyProtection="1">
      <alignment vertical="center" wrapText="1"/>
      <protection locked="0"/>
    </xf>
    <xf numFmtId="0" fontId="63" fillId="0" borderId="11" xfId="52" applyFont="1" applyBorder="1" applyAlignment="1">
      <alignment vertical="center" wrapText="1"/>
    </xf>
    <xf numFmtId="0" fontId="38" fillId="33" borderId="0" xfId="52" applyFont="1" applyFill="1">
      <alignment vertical="center"/>
    </xf>
    <xf numFmtId="0" fontId="69" fillId="33" borderId="0" xfId="52" applyFont="1" applyFill="1">
      <alignment vertical="center"/>
    </xf>
    <xf numFmtId="0" fontId="56" fillId="33" borderId="0" xfId="52" applyFont="1" applyFill="1" applyAlignment="1">
      <alignment vertical="center" wrapText="1"/>
    </xf>
    <xf numFmtId="0" fontId="56" fillId="33" borderId="52" xfId="52" applyFont="1" applyFill="1" applyBorder="1" applyAlignment="1">
      <alignment vertical="center" wrapText="1"/>
    </xf>
    <xf numFmtId="0" fontId="51" fillId="36" borderId="71" xfId="60" applyFont="1" applyFill="1" applyBorder="1">
      <alignment vertical="center"/>
    </xf>
    <xf numFmtId="0" fontId="51" fillId="36" borderId="37" xfId="60" applyFont="1" applyFill="1" applyBorder="1">
      <alignment vertical="center"/>
    </xf>
    <xf numFmtId="0" fontId="18" fillId="36" borderId="39" xfId="60" applyFont="1" applyFill="1" applyBorder="1">
      <alignment vertical="center"/>
    </xf>
    <xf numFmtId="0" fontId="9" fillId="37" borderId="36" xfId="60" applyFill="1" applyBorder="1">
      <alignment vertical="center"/>
    </xf>
    <xf numFmtId="0" fontId="9" fillId="37" borderId="38" xfId="60" applyFill="1" applyBorder="1">
      <alignment vertical="center"/>
    </xf>
    <xf numFmtId="0" fontId="1" fillId="37" borderId="38" xfId="60" applyFont="1" applyFill="1" applyBorder="1">
      <alignment vertical="center"/>
    </xf>
    <xf numFmtId="0" fontId="61" fillId="38" borderId="38" xfId="60" applyFont="1" applyFill="1" applyBorder="1">
      <alignment vertical="center"/>
    </xf>
    <xf numFmtId="0" fontId="61" fillId="35" borderId="38" xfId="60" applyFont="1" applyFill="1" applyBorder="1">
      <alignment vertical="center"/>
    </xf>
    <xf numFmtId="0" fontId="61" fillId="35" borderId="39" xfId="60" applyFont="1" applyFill="1" applyBorder="1">
      <alignment vertical="center"/>
    </xf>
    <xf numFmtId="0" fontId="1" fillId="0" borderId="0" xfId="60" applyFont="1">
      <alignment vertical="center"/>
    </xf>
    <xf numFmtId="0" fontId="9" fillId="0" borderId="0" xfId="60">
      <alignment vertical="center"/>
    </xf>
    <xf numFmtId="0" fontId="9" fillId="0" borderId="42" xfId="60" applyBorder="1">
      <alignment vertical="center"/>
    </xf>
    <xf numFmtId="0" fontId="9" fillId="0" borderId="40" xfId="60" applyBorder="1">
      <alignment vertical="center"/>
    </xf>
    <xf numFmtId="0" fontId="9" fillId="0" borderId="41" xfId="60" applyBorder="1">
      <alignment vertical="center"/>
    </xf>
    <xf numFmtId="0" fontId="9" fillId="0" borderId="40" xfId="60" applyBorder="1" applyAlignment="1">
      <alignment horizontal="right" vertical="center"/>
    </xf>
    <xf numFmtId="176" fontId="9" fillId="0" borderId="40" xfId="60" applyNumberFormat="1" applyBorder="1" applyAlignment="1">
      <alignment horizontal="right" vertical="center"/>
    </xf>
    <xf numFmtId="177" fontId="9" fillId="0" borderId="40" xfId="60" applyNumberFormat="1" applyBorder="1">
      <alignment vertical="center"/>
    </xf>
    <xf numFmtId="38" fontId="9" fillId="0" borderId="40" xfId="60" applyNumberFormat="1" applyBorder="1">
      <alignment vertical="center"/>
    </xf>
    <xf numFmtId="0" fontId="71" fillId="0" borderId="0" xfId="60" applyFont="1">
      <alignment vertical="center"/>
    </xf>
    <xf numFmtId="0" fontId="70" fillId="0" borderId="0" xfId="60" applyFont="1">
      <alignment vertical="center"/>
    </xf>
    <xf numFmtId="0" fontId="67" fillId="0" borderId="0" xfId="52" applyFont="1" applyAlignment="1">
      <alignment vertical="top"/>
    </xf>
    <xf numFmtId="0" fontId="43" fillId="33" borderId="0" xfId="52" applyFont="1" applyFill="1" applyAlignment="1">
      <alignment horizontal="center" vertical="center"/>
    </xf>
    <xf numFmtId="0" fontId="49" fillId="33" borderId="0" xfId="54" applyFont="1" applyFill="1" applyAlignment="1">
      <alignment horizontal="left" vertical="top"/>
    </xf>
    <xf numFmtId="0" fontId="47" fillId="33" borderId="0" xfId="52" applyFont="1" applyFill="1" applyAlignment="1">
      <alignment horizontal="left" shrinkToFit="1"/>
    </xf>
    <xf numFmtId="0" fontId="16" fillId="33" borderId="0" xfId="52" applyFont="1" applyFill="1" applyAlignment="1">
      <alignment horizontal="center" vertical="center" wrapText="1"/>
    </xf>
    <xf numFmtId="0" fontId="47" fillId="33" borderId="0" xfId="52" applyFont="1" applyFill="1" applyAlignment="1">
      <alignment horizontal="left" vertical="center" wrapText="1"/>
    </xf>
    <xf numFmtId="0" fontId="49" fillId="33" borderId="0" xfId="52" quotePrefix="1" applyFont="1" applyFill="1" applyAlignment="1">
      <alignment horizontal="center" vertical="center"/>
    </xf>
    <xf numFmtId="49" fontId="49" fillId="33" borderId="0" xfId="52" quotePrefix="1" applyNumberFormat="1" applyFont="1" applyFill="1" applyAlignment="1">
      <alignment horizontal="center" vertical="center"/>
    </xf>
    <xf numFmtId="49" fontId="49" fillId="33" borderId="0" xfId="52" quotePrefix="1" applyNumberFormat="1" applyFont="1" applyFill="1" applyAlignment="1">
      <alignment horizontal="right" vertical="center"/>
    </xf>
    <xf numFmtId="0" fontId="43" fillId="33" borderId="0" xfId="52" applyFont="1" applyFill="1" applyAlignment="1">
      <alignment horizontal="left" vertical="center" wrapText="1"/>
    </xf>
    <xf numFmtId="0" fontId="43" fillId="33" borderId="11" xfId="52" applyFont="1" applyFill="1" applyBorder="1" applyAlignment="1">
      <alignment horizontal="left" vertical="center" wrapText="1"/>
    </xf>
    <xf numFmtId="0" fontId="43" fillId="33" borderId="7" xfId="52" applyFont="1" applyFill="1" applyBorder="1" applyAlignment="1">
      <alignment horizontal="left" vertical="center" wrapText="1"/>
    </xf>
    <xf numFmtId="0" fontId="43" fillId="33" borderId="30" xfId="52" applyFont="1" applyFill="1" applyBorder="1" applyAlignment="1">
      <alignment horizontal="left" vertical="center" wrapText="1"/>
    </xf>
    <xf numFmtId="0" fontId="43" fillId="33" borderId="8" xfId="52" applyFont="1" applyFill="1" applyBorder="1" applyAlignment="1">
      <alignment horizontal="left" vertical="center" wrapText="1"/>
    </xf>
    <xf numFmtId="0" fontId="43" fillId="33" borderId="1" xfId="52" applyFont="1" applyFill="1" applyBorder="1" applyAlignment="1">
      <alignment horizontal="left" vertical="center" wrapText="1"/>
    </xf>
    <xf numFmtId="0" fontId="43" fillId="33" borderId="2" xfId="52" applyFont="1" applyFill="1" applyBorder="1" applyAlignment="1">
      <alignment horizontal="left" vertical="center" wrapText="1"/>
    </xf>
    <xf numFmtId="0" fontId="43" fillId="33" borderId="3" xfId="52" applyFont="1" applyFill="1" applyBorder="1" applyAlignment="1">
      <alignment horizontal="left" vertical="center" wrapText="1"/>
    </xf>
    <xf numFmtId="0" fontId="43" fillId="33" borderId="6" xfId="52" applyFont="1" applyFill="1" applyBorder="1" applyAlignment="1">
      <alignment horizontal="left" vertical="center" wrapText="1"/>
    </xf>
    <xf numFmtId="0" fontId="43" fillId="39" borderId="31" xfId="52" applyFont="1" applyFill="1" applyBorder="1" applyAlignment="1" applyProtection="1">
      <alignment horizontal="center" vertical="center" wrapText="1"/>
      <protection locked="0"/>
    </xf>
    <xf numFmtId="0" fontId="43" fillId="39" borderId="25" xfId="52" applyFont="1" applyFill="1" applyBorder="1" applyAlignment="1" applyProtection="1">
      <alignment horizontal="center" vertical="center" wrapText="1"/>
      <protection locked="0"/>
    </xf>
    <xf numFmtId="0" fontId="43" fillId="39" borderId="26" xfId="52" applyFont="1" applyFill="1" applyBorder="1" applyAlignment="1" applyProtection="1">
      <alignment horizontal="center" vertical="center" wrapText="1"/>
      <protection locked="0"/>
    </xf>
    <xf numFmtId="0" fontId="43" fillId="39" borderId="32" xfId="52" applyFont="1" applyFill="1" applyBorder="1" applyAlignment="1" applyProtection="1">
      <alignment horizontal="center" vertical="center" wrapText="1"/>
      <protection locked="0"/>
    </xf>
    <xf numFmtId="0" fontId="43" fillId="39" borderId="28" xfId="52" applyFont="1" applyFill="1" applyBorder="1" applyAlignment="1" applyProtection="1">
      <alignment horizontal="center" vertical="center" wrapText="1"/>
      <protection locked="0"/>
    </xf>
    <xf numFmtId="0" fontId="43" fillId="39" borderId="27" xfId="52" applyFont="1" applyFill="1" applyBorder="1" applyAlignment="1" applyProtection="1">
      <alignment horizontal="center" vertical="center" wrapText="1"/>
      <protection locked="0"/>
    </xf>
    <xf numFmtId="0" fontId="47" fillId="0" borderId="7" xfId="52" applyFont="1" applyBorder="1" applyAlignment="1">
      <alignment horizontal="center" vertical="center" wrapText="1"/>
    </xf>
    <xf numFmtId="0" fontId="47" fillId="0" borderId="30" xfId="52" applyFont="1" applyBorder="1" applyAlignment="1">
      <alignment horizontal="center" vertical="center" wrapText="1"/>
    </xf>
    <xf numFmtId="0" fontId="47" fillId="0" borderId="1" xfId="52" applyFont="1" applyBorder="1" applyAlignment="1">
      <alignment horizontal="center" vertical="center" wrapText="1"/>
    </xf>
    <xf numFmtId="0" fontId="47" fillId="0" borderId="0" xfId="52" applyFont="1" applyAlignment="1">
      <alignment horizontal="center" vertical="center" wrapText="1"/>
    </xf>
    <xf numFmtId="0" fontId="47" fillId="0" borderId="3" xfId="52" applyFont="1" applyBorder="1" applyAlignment="1">
      <alignment horizontal="center" vertical="center" wrapText="1"/>
    </xf>
    <xf numFmtId="0" fontId="47" fillId="0" borderId="11" xfId="52" applyFont="1" applyBorder="1" applyAlignment="1">
      <alignment horizontal="center" vertical="center" wrapText="1"/>
    </xf>
    <xf numFmtId="0" fontId="43" fillId="39" borderId="7" xfId="52" applyFont="1" applyFill="1" applyBorder="1" applyAlignment="1" applyProtection="1">
      <alignment horizontal="center" vertical="center" wrapText="1"/>
      <protection locked="0"/>
    </xf>
    <xf numFmtId="0" fontId="43" fillId="39" borderId="30" xfId="52" applyFont="1" applyFill="1" applyBorder="1" applyAlignment="1" applyProtection="1">
      <alignment horizontal="center" vertical="center" wrapText="1"/>
      <protection locked="0"/>
    </xf>
    <xf numFmtId="0" fontId="43" fillId="39" borderId="8" xfId="52" applyFont="1" applyFill="1" applyBorder="1" applyAlignment="1" applyProtection="1">
      <alignment horizontal="center" vertical="center" wrapText="1"/>
      <protection locked="0"/>
    </xf>
    <xf numFmtId="0" fontId="43" fillId="39" borderId="1" xfId="52" applyFont="1" applyFill="1" applyBorder="1" applyAlignment="1" applyProtection="1">
      <alignment horizontal="center" vertical="center" wrapText="1"/>
      <protection locked="0"/>
    </xf>
    <xf numFmtId="0" fontId="43" fillId="39" borderId="0" xfId="52" applyFont="1" applyFill="1" applyAlignment="1" applyProtection="1">
      <alignment horizontal="center" vertical="center" wrapText="1"/>
      <protection locked="0"/>
    </xf>
    <xf numFmtId="0" fontId="43" fillId="39" borderId="2" xfId="52" applyFont="1" applyFill="1" applyBorder="1" applyAlignment="1" applyProtection="1">
      <alignment horizontal="center" vertical="center" wrapText="1"/>
      <protection locked="0"/>
    </xf>
    <xf numFmtId="0" fontId="43" fillId="39" borderId="3" xfId="52" applyFont="1" applyFill="1" applyBorder="1" applyAlignment="1" applyProtection="1">
      <alignment horizontal="center" vertical="center" wrapText="1"/>
      <protection locked="0"/>
    </xf>
    <xf numFmtId="0" fontId="43" fillId="39" borderId="11" xfId="52" applyFont="1" applyFill="1" applyBorder="1" applyAlignment="1" applyProtection="1">
      <alignment horizontal="center" vertical="center" wrapText="1"/>
      <protection locked="0"/>
    </xf>
    <xf numFmtId="0" fontId="43" fillId="39" borderId="6" xfId="52" applyFont="1" applyFill="1" applyBorder="1" applyAlignment="1" applyProtection="1">
      <alignment horizontal="center" vertical="center" wrapText="1"/>
      <protection locked="0"/>
    </xf>
    <xf numFmtId="0" fontId="43" fillId="0" borderId="9" xfId="52" applyFont="1" applyBorder="1" applyAlignment="1">
      <alignment horizontal="center" vertical="center" wrapText="1"/>
    </xf>
    <xf numFmtId="0" fontId="43" fillId="0" borderId="4" xfId="52" applyFont="1" applyBorder="1" applyAlignment="1">
      <alignment horizontal="center" vertical="center" wrapText="1"/>
    </xf>
    <xf numFmtId="0" fontId="47" fillId="39" borderId="9" xfId="52" applyFont="1" applyFill="1" applyBorder="1" applyAlignment="1" applyProtection="1">
      <alignment horizontal="left" vertical="center" wrapText="1"/>
      <protection locked="0"/>
    </xf>
    <xf numFmtId="0" fontId="47" fillId="39" borderId="4" xfId="52" applyFont="1" applyFill="1" applyBorder="1" applyAlignment="1" applyProtection="1">
      <alignment horizontal="left" vertical="center" wrapText="1"/>
      <protection locked="0"/>
    </xf>
    <xf numFmtId="0" fontId="47" fillId="39" borderId="5" xfId="52" applyFont="1" applyFill="1" applyBorder="1" applyAlignment="1" applyProtection="1">
      <alignment horizontal="left" vertical="center" wrapText="1"/>
      <protection locked="0"/>
    </xf>
    <xf numFmtId="0" fontId="43" fillId="0" borderId="7" xfId="52" applyFont="1" applyBorder="1" applyAlignment="1">
      <alignment horizontal="center" vertical="center" wrapText="1"/>
    </xf>
    <xf numFmtId="0" fontId="43" fillId="0" borderId="30" xfId="52" applyFont="1" applyBorder="1" applyAlignment="1">
      <alignment horizontal="center" vertical="center" wrapText="1"/>
    </xf>
    <xf numFmtId="0" fontId="43" fillId="0" borderId="3" xfId="52" applyFont="1" applyBorder="1" applyAlignment="1">
      <alignment horizontal="center" vertical="center" wrapText="1"/>
    </xf>
    <xf numFmtId="0" fontId="43" fillId="0" borderId="11" xfId="52" applyFont="1" applyBorder="1" applyAlignment="1">
      <alignment horizontal="center" vertical="center" wrapText="1"/>
    </xf>
    <xf numFmtId="0" fontId="47" fillId="39" borderId="7" xfId="52" applyFont="1" applyFill="1" applyBorder="1" applyAlignment="1" applyProtection="1">
      <alignment horizontal="left" vertical="center" wrapText="1"/>
      <protection locked="0"/>
    </xf>
    <xf numFmtId="0" fontId="47" fillId="39" borderId="30" xfId="52" applyFont="1" applyFill="1" applyBorder="1" applyAlignment="1" applyProtection="1">
      <alignment horizontal="left" vertical="center" wrapText="1"/>
      <protection locked="0"/>
    </xf>
    <xf numFmtId="0" fontId="47" fillId="39" borderId="8" xfId="52" applyFont="1" applyFill="1" applyBorder="1" applyAlignment="1" applyProtection="1">
      <alignment horizontal="left" vertical="center" wrapText="1"/>
      <protection locked="0"/>
    </xf>
    <xf numFmtId="0" fontId="47" fillId="39" borderId="3" xfId="52" applyFont="1" applyFill="1" applyBorder="1" applyAlignment="1" applyProtection="1">
      <alignment horizontal="left" vertical="center" wrapText="1"/>
      <protection locked="0"/>
    </xf>
    <xf numFmtId="0" fontId="47" fillId="39" borderId="11" xfId="52" applyFont="1" applyFill="1" applyBorder="1" applyAlignment="1" applyProtection="1">
      <alignment horizontal="left" vertical="center" wrapText="1"/>
      <protection locked="0"/>
    </xf>
    <xf numFmtId="0" fontId="47" fillId="39" borderId="6" xfId="52" applyFont="1" applyFill="1" applyBorder="1" applyAlignment="1" applyProtection="1">
      <alignment horizontal="left" vertical="center" wrapText="1"/>
      <protection locked="0"/>
    </xf>
    <xf numFmtId="0" fontId="43" fillId="0" borderId="8" xfId="52" applyFont="1" applyBorder="1" applyAlignment="1">
      <alignment horizontal="center" vertical="center" wrapText="1"/>
    </xf>
    <xf numFmtId="0" fontId="43" fillId="0" borderId="1" xfId="52" applyFont="1" applyBorder="1" applyAlignment="1">
      <alignment horizontal="center" vertical="center" wrapText="1"/>
    </xf>
    <xf numFmtId="0" fontId="43" fillId="0" borderId="0" xfId="52" applyFont="1" applyAlignment="1">
      <alignment horizontal="center" vertical="center" wrapText="1"/>
    </xf>
    <xf numFmtId="0" fontId="43" fillId="0" borderId="2" xfId="52" applyFont="1" applyBorder="1" applyAlignment="1">
      <alignment horizontal="center" vertical="center" wrapText="1"/>
    </xf>
    <xf numFmtId="0" fontId="43" fillId="0" borderId="6" xfId="52" applyFont="1" applyBorder="1" applyAlignment="1">
      <alignment horizontal="center" vertical="center" wrapText="1"/>
    </xf>
    <xf numFmtId="0" fontId="43" fillId="39" borderId="29" xfId="52" applyFont="1" applyFill="1" applyBorder="1" applyAlignment="1" applyProtection="1">
      <alignment horizontal="center" vertical="center" wrapText="1"/>
      <protection locked="0"/>
    </xf>
    <xf numFmtId="0" fontId="43" fillId="39" borderId="33" xfId="52" applyFont="1" applyFill="1" applyBorder="1" applyAlignment="1" applyProtection="1">
      <alignment horizontal="center" vertical="center" wrapText="1"/>
      <protection locked="0"/>
    </xf>
    <xf numFmtId="0" fontId="43" fillId="39" borderId="34" xfId="52" applyFont="1" applyFill="1" applyBorder="1" applyAlignment="1" applyProtection="1">
      <alignment horizontal="center" vertical="center" wrapText="1"/>
      <protection locked="0"/>
    </xf>
    <xf numFmtId="0" fontId="38" fillId="33" borderId="30" xfId="52" applyFont="1" applyFill="1" applyBorder="1" applyAlignment="1">
      <alignment horizontal="left" vertical="top" wrapText="1"/>
    </xf>
    <xf numFmtId="0" fontId="43" fillId="33" borderId="0" xfId="52" applyFont="1" applyFill="1" applyAlignment="1">
      <alignment horizontal="left" vertical="center"/>
    </xf>
    <xf numFmtId="0" fontId="53" fillId="33" borderId="0" xfId="52" applyFont="1" applyFill="1" applyAlignment="1">
      <alignment horizontal="center" vertical="center" shrinkToFit="1"/>
    </xf>
    <xf numFmtId="0" fontId="43" fillId="0" borderId="7" xfId="52" applyFont="1" applyBorder="1" applyAlignment="1">
      <alignment horizontal="center" vertical="center"/>
    </xf>
    <xf numFmtId="0" fontId="43" fillId="0" borderId="30" xfId="52" applyFont="1" applyBorder="1" applyAlignment="1">
      <alignment horizontal="center" vertical="center"/>
    </xf>
    <xf numFmtId="0" fontId="43" fillId="0" borderId="8" xfId="52" applyFont="1" applyBorder="1" applyAlignment="1">
      <alignment horizontal="center" vertical="center"/>
    </xf>
    <xf numFmtId="0" fontId="43" fillId="0" borderId="1" xfId="52" applyFont="1" applyBorder="1" applyAlignment="1">
      <alignment horizontal="center" vertical="center"/>
    </xf>
    <xf numFmtId="0" fontId="43" fillId="0" borderId="0" xfId="52" applyFont="1" applyAlignment="1">
      <alignment horizontal="center" vertical="center"/>
    </xf>
    <xf numFmtId="0" fontId="43" fillId="0" borderId="2" xfId="52" applyFont="1" applyBorder="1" applyAlignment="1">
      <alignment horizontal="center" vertical="center"/>
    </xf>
    <xf numFmtId="0" fontId="43" fillId="0" borderId="3" xfId="52" applyFont="1" applyBorder="1" applyAlignment="1">
      <alignment horizontal="center" vertical="center"/>
    </xf>
    <xf numFmtId="0" fontId="43" fillId="0" borderId="11" xfId="52" applyFont="1" applyBorder="1" applyAlignment="1">
      <alignment horizontal="center" vertical="center"/>
    </xf>
    <xf numFmtId="0" fontId="43" fillId="0" borderId="6" xfId="52" applyFont="1" applyBorder="1" applyAlignment="1">
      <alignment horizontal="center" vertical="center"/>
    </xf>
    <xf numFmtId="0" fontId="35" fillId="39" borderId="7" xfId="52" applyFont="1" applyFill="1" applyBorder="1" applyAlignment="1" applyProtection="1">
      <alignment horizontal="center" vertical="center"/>
      <protection locked="0"/>
    </xf>
    <xf numFmtId="0" fontId="35" fillId="39" borderId="30" xfId="52" applyFont="1" applyFill="1" applyBorder="1" applyAlignment="1" applyProtection="1">
      <alignment horizontal="center" vertical="center"/>
      <protection locked="0"/>
    </xf>
    <xf numFmtId="0" fontId="35" fillId="39" borderId="1" xfId="52" applyFont="1" applyFill="1" applyBorder="1" applyAlignment="1" applyProtection="1">
      <alignment horizontal="center" vertical="center"/>
      <protection locked="0"/>
    </xf>
    <xf numFmtId="0" fontId="35" fillId="39" borderId="0" xfId="52" applyFont="1" applyFill="1" applyAlignment="1" applyProtection="1">
      <alignment horizontal="center" vertical="center"/>
      <protection locked="0"/>
    </xf>
    <xf numFmtId="0" fontId="35" fillId="39" borderId="3" xfId="52" applyFont="1" applyFill="1" applyBorder="1" applyAlignment="1" applyProtection="1">
      <alignment horizontal="center" vertical="center"/>
      <protection locked="0"/>
    </xf>
    <xf numFmtId="0" fontId="35" fillId="39" borderId="11" xfId="52" applyFont="1" applyFill="1" applyBorder="1" applyAlignment="1" applyProtection="1">
      <alignment horizontal="center" vertical="center"/>
      <protection locked="0"/>
    </xf>
    <xf numFmtId="0" fontId="47" fillId="0" borderId="30" xfId="52" applyFont="1" applyBorder="1" applyAlignment="1">
      <alignment horizontal="center" vertical="center"/>
    </xf>
    <xf numFmtId="0" fontId="47" fillId="0" borderId="8" xfId="52" applyFont="1" applyBorder="1" applyAlignment="1">
      <alignment horizontal="center" vertical="center"/>
    </xf>
    <xf numFmtId="0" fontId="47" fillId="0" borderId="1" xfId="52" applyFont="1" applyBorder="1" applyAlignment="1">
      <alignment horizontal="center" vertical="center"/>
    </xf>
    <xf numFmtId="0" fontId="47" fillId="0" borderId="0" xfId="52" applyFont="1" applyAlignment="1">
      <alignment horizontal="center" vertical="center"/>
    </xf>
    <xf numFmtId="0" fontId="47" fillId="0" borderId="2" xfId="52" applyFont="1" applyBorder="1" applyAlignment="1">
      <alignment horizontal="center" vertical="center"/>
    </xf>
    <xf numFmtId="0" fontId="47" fillId="0" borderId="3" xfId="52" applyFont="1" applyBorder="1" applyAlignment="1">
      <alignment horizontal="center" vertical="center"/>
    </xf>
    <xf numFmtId="0" fontId="47" fillId="0" borderId="11" xfId="52" applyFont="1" applyBorder="1" applyAlignment="1">
      <alignment horizontal="center" vertical="center"/>
    </xf>
    <xf numFmtId="0" fontId="47" fillId="0" borderId="6" xfId="52" applyFont="1" applyBorder="1" applyAlignment="1">
      <alignment horizontal="center" vertical="center"/>
    </xf>
    <xf numFmtId="0" fontId="47" fillId="39" borderId="29" xfId="52" applyFont="1" applyFill="1" applyBorder="1" applyAlignment="1" applyProtection="1">
      <alignment horizontal="center" vertical="center"/>
      <protection locked="0"/>
    </xf>
    <xf numFmtId="0" fontId="47" fillId="39" borderId="31" xfId="52" applyFont="1" applyFill="1" applyBorder="1" applyAlignment="1" applyProtection="1">
      <alignment horizontal="center" vertical="center"/>
      <protection locked="0"/>
    </xf>
    <xf numFmtId="0" fontId="47" fillId="39" borderId="33" xfId="52" applyFont="1" applyFill="1" applyBorder="1" applyAlignment="1" applyProtection="1">
      <alignment horizontal="center" vertical="center"/>
      <protection locked="0"/>
    </xf>
    <xf numFmtId="0" fontId="47" fillId="39" borderId="25" xfId="52" applyFont="1" applyFill="1" applyBorder="1" applyAlignment="1" applyProtection="1">
      <alignment horizontal="center" vertical="center"/>
      <protection locked="0"/>
    </xf>
    <xf numFmtId="0" fontId="47" fillId="39" borderId="34" xfId="52" applyFont="1" applyFill="1" applyBorder="1" applyAlignment="1" applyProtection="1">
      <alignment horizontal="center" vertical="center"/>
      <protection locked="0"/>
    </xf>
    <xf numFmtId="0" fontId="47" fillId="39" borderId="26" xfId="52" applyFont="1" applyFill="1" applyBorder="1" applyAlignment="1" applyProtection="1">
      <alignment horizontal="center" vertical="center"/>
      <protection locked="0"/>
    </xf>
    <xf numFmtId="0" fontId="47" fillId="39" borderId="32" xfId="52" applyFont="1" applyFill="1" applyBorder="1" applyAlignment="1" applyProtection="1">
      <alignment horizontal="center" vertical="center"/>
      <protection locked="0"/>
    </xf>
    <xf numFmtId="0" fontId="47" fillId="39" borderId="28" xfId="52" applyFont="1" applyFill="1" applyBorder="1" applyAlignment="1" applyProtection="1">
      <alignment horizontal="center" vertical="center"/>
      <protection locked="0"/>
    </xf>
    <xf numFmtId="0" fontId="47" fillId="39" borderId="27" xfId="52" applyFont="1" applyFill="1" applyBorder="1" applyAlignment="1" applyProtection="1">
      <alignment horizontal="center" vertical="center"/>
      <protection locked="0"/>
    </xf>
    <xf numFmtId="0" fontId="47" fillId="39" borderId="7" xfId="52" applyFont="1" applyFill="1" applyBorder="1" applyAlignment="1" applyProtection="1">
      <alignment horizontal="center" vertical="center"/>
      <protection locked="0"/>
    </xf>
    <xf numFmtId="0" fontId="47" fillId="39" borderId="30" xfId="52" applyFont="1" applyFill="1" applyBorder="1" applyAlignment="1" applyProtection="1">
      <alignment horizontal="center" vertical="center"/>
      <protection locked="0"/>
    </xf>
    <xf numFmtId="0" fontId="47" fillId="39" borderId="8" xfId="52" applyFont="1" applyFill="1" applyBorder="1" applyAlignment="1" applyProtection="1">
      <alignment horizontal="center" vertical="center"/>
      <protection locked="0"/>
    </xf>
    <xf numFmtId="0" fontId="47" fillId="39" borderId="1" xfId="52" applyFont="1" applyFill="1" applyBorder="1" applyAlignment="1" applyProtection="1">
      <alignment horizontal="center" vertical="center"/>
      <protection locked="0"/>
    </xf>
    <xf numFmtId="0" fontId="47" fillId="39" borderId="0" xfId="52" applyFont="1" applyFill="1" applyAlignment="1" applyProtection="1">
      <alignment horizontal="center" vertical="center"/>
      <protection locked="0"/>
    </xf>
    <xf numFmtId="0" fontId="47" fillId="39" borderId="2" xfId="52" applyFont="1" applyFill="1" applyBorder="1" applyAlignment="1" applyProtection="1">
      <alignment horizontal="center" vertical="center"/>
      <protection locked="0"/>
    </xf>
    <xf numFmtId="0" fontId="47" fillId="39" borderId="3" xfId="52" applyFont="1" applyFill="1" applyBorder="1" applyAlignment="1" applyProtection="1">
      <alignment horizontal="center" vertical="center"/>
      <protection locked="0"/>
    </xf>
    <xf numFmtId="0" fontId="47" fillId="39" borderId="11" xfId="52" applyFont="1" applyFill="1" applyBorder="1" applyAlignment="1" applyProtection="1">
      <alignment horizontal="center" vertical="center"/>
      <protection locked="0"/>
    </xf>
    <xf numFmtId="0" fontId="47" fillId="39" borderId="6" xfId="52" applyFont="1" applyFill="1" applyBorder="1" applyAlignment="1" applyProtection="1">
      <alignment horizontal="center" vertical="center"/>
      <protection locked="0"/>
    </xf>
    <xf numFmtId="0" fontId="63" fillId="0" borderId="10" xfId="52" applyFont="1" applyBorder="1" applyAlignment="1">
      <alignment horizontal="left" vertical="center" wrapText="1"/>
    </xf>
    <xf numFmtId="0" fontId="43" fillId="0" borderId="12" xfId="52" applyFont="1" applyBorder="1" applyAlignment="1">
      <alignment horizontal="center" vertical="center" shrinkToFit="1"/>
    </xf>
    <xf numFmtId="0" fontId="43" fillId="0" borderId="13" xfId="52" applyFont="1" applyBorder="1" applyAlignment="1">
      <alignment horizontal="center" vertical="center" shrinkToFit="1"/>
    </xf>
    <xf numFmtId="0" fontId="43" fillId="0" borderId="35" xfId="52" applyFont="1" applyBorder="1" applyAlignment="1">
      <alignment horizontal="center" vertical="center" shrinkToFit="1"/>
    </xf>
    <xf numFmtId="38" fontId="43" fillId="33" borderId="72" xfId="52" applyNumberFormat="1" applyFont="1" applyFill="1" applyBorder="1" applyAlignment="1">
      <alignment horizontal="right" vertical="center"/>
    </xf>
    <xf numFmtId="38" fontId="43" fillId="33" borderId="13" xfId="52" applyNumberFormat="1" applyFont="1" applyFill="1" applyBorder="1" applyAlignment="1">
      <alignment horizontal="right" vertical="center"/>
    </xf>
    <xf numFmtId="38" fontId="43" fillId="33" borderId="73" xfId="52" applyNumberFormat="1" applyFont="1" applyFill="1" applyBorder="1" applyAlignment="1">
      <alignment horizontal="right" vertical="center"/>
    </xf>
    <xf numFmtId="0" fontId="47" fillId="0" borderId="0" xfId="48" applyFont="1" applyAlignment="1">
      <alignment horizontal="left" vertical="center" wrapText="1"/>
    </xf>
    <xf numFmtId="38" fontId="43" fillId="40" borderId="68" xfId="52" applyNumberFormat="1" applyFont="1" applyFill="1" applyBorder="1" applyAlignment="1">
      <alignment horizontal="right" vertical="center"/>
    </xf>
    <xf numFmtId="0" fontId="43" fillId="39" borderId="9" xfId="52" applyFont="1" applyFill="1" applyBorder="1" applyAlignment="1">
      <alignment horizontal="center" vertical="center"/>
    </xf>
    <xf numFmtId="0" fontId="43" fillId="39" borderId="5" xfId="52" applyFont="1" applyFill="1" applyBorder="1" applyAlignment="1">
      <alignment horizontal="center" vertical="center"/>
    </xf>
    <xf numFmtId="0" fontId="47" fillId="40" borderId="8" xfId="52" applyFont="1" applyFill="1" applyBorder="1" applyAlignment="1">
      <alignment horizontal="center" vertical="center" shrinkToFit="1"/>
    </xf>
    <xf numFmtId="0" fontId="47" fillId="40" borderId="2" xfId="52" applyFont="1" applyFill="1" applyBorder="1" applyAlignment="1">
      <alignment horizontal="center" vertical="center" shrinkToFit="1"/>
    </xf>
    <xf numFmtId="0" fontId="47" fillId="40" borderId="53" xfId="52" applyFont="1" applyFill="1" applyBorder="1" applyAlignment="1">
      <alignment horizontal="center" vertical="center" shrinkToFit="1"/>
    </xf>
    <xf numFmtId="0" fontId="43" fillId="40" borderId="7" xfId="52" applyFont="1" applyFill="1" applyBorder="1" applyAlignment="1">
      <alignment horizontal="center" vertical="center"/>
    </xf>
    <xf numFmtId="0" fontId="43" fillId="40" borderId="30" xfId="52" applyFont="1" applyFill="1" applyBorder="1" applyAlignment="1">
      <alignment horizontal="center" vertical="center"/>
    </xf>
    <xf numFmtId="0" fontId="43" fillId="40" borderId="8" xfId="52" applyFont="1" applyFill="1" applyBorder="1" applyAlignment="1">
      <alignment horizontal="center" vertical="center"/>
    </xf>
    <xf numFmtId="0" fontId="43" fillId="40" borderId="1" xfId="52" applyFont="1" applyFill="1" applyBorder="1" applyAlignment="1">
      <alignment horizontal="center" vertical="center"/>
    </xf>
    <xf numFmtId="0" fontId="43" fillId="40" borderId="0" xfId="52" applyFont="1" applyFill="1" applyAlignment="1">
      <alignment horizontal="center" vertical="center"/>
    </xf>
    <xf numFmtId="0" fontId="43" fillId="40" borderId="2" xfId="52" applyFont="1" applyFill="1" applyBorder="1" applyAlignment="1">
      <alignment horizontal="center" vertical="center"/>
    </xf>
    <xf numFmtId="0" fontId="43" fillId="40" borderId="3" xfId="52" applyFont="1" applyFill="1" applyBorder="1" applyAlignment="1">
      <alignment horizontal="center" vertical="center"/>
    </xf>
    <xf numFmtId="0" fontId="43" fillId="40" borderId="11" xfId="52" applyFont="1" applyFill="1" applyBorder="1" applyAlignment="1">
      <alignment horizontal="center" vertical="center"/>
    </xf>
    <xf numFmtId="0" fontId="43" fillId="40" borderId="6" xfId="52" applyFont="1" applyFill="1" applyBorder="1" applyAlignment="1">
      <alignment horizontal="center" vertical="center"/>
    </xf>
    <xf numFmtId="38" fontId="43" fillId="40" borderId="7" xfId="52" applyNumberFormat="1" applyFont="1" applyFill="1" applyBorder="1" applyAlignment="1">
      <alignment horizontal="right" vertical="center"/>
    </xf>
    <xf numFmtId="38" fontId="43" fillId="40" borderId="30" xfId="52" applyNumberFormat="1" applyFont="1" applyFill="1" applyBorder="1" applyAlignment="1">
      <alignment horizontal="right" vertical="center"/>
    </xf>
    <xf numFmtId="38" fontId="43" fillId="40" borderId="85" xfId="52" applyNumberFormat="1" applyFont="1" applyFill="1" applyBorder="1" applyAlignment="1">
      <alignment horizontal="right" vertical="center"/>
    </xf>
    <xf numFmtId="38" fontId="43" fillId="40" borderId="1" xfId="52" applyNumberFormat="1" applyFont="1" applyFill="1" applyBorder="1" applyAlignment="1">
      <alignment horizontal="right" vertical="center"/>
    </xf>
    <xf numFmtId="38" fontId="43" fillId="40" borderId="0" xfId="52" applyNumberFormat="1" applyFont="1" applyFill="1" applyAlignment="1">
      <alignment horizontal="right" vertical="center"/>
    </xf>
    <xf numFmtId="38" fontId="43" fillId="40" borderId="86" xfId="52" applyNumberFormat="1" applyFont="1" applyFill="1" applyBorder="1" applyAlignment="1">
      <alignment horizontal="right" vertical="center"/>
    </xf>
    <xf numFmtId="38" fontId="43" fillId="40" borderId="87" xfId="52" applyNumberFormat="1" applyFont="1" applyFill="1" applyBorder="1" applyAlignment="1">
      <alignment horizontal="right" vertical="center"/>
    </xf>
    <xf numFmtId="38" fontId="43" fillId="40" borderId="52" xfId="52" applyNumberFormat="1" applyFont="1" applyFill="1" applyBorder="1" applyAlignment="1">
      <alignment horizontal="right" vertical="center"/>
    </xf>
    <xf numFmtId="38" fontId="43" fillId="40" borderId="88" xfId="52" applyNumberFormat="1" applyFont="1" applyFill="1" applyBorder="1" applyAlignment="1">
      <alignment horizontal="right" vertical="center"/>
    </xf>
    <xf numFmtId="0" fontId="43" fillId="40" borderId="0" xfId="52" applyFont="1" applyFill="1" applyAlignment="1">
      <alignment horizontal="left" vertical="top" wrapText="1" shrinkToFit="1"/>
    </xf>
    <xf numFmtId="0" fontId="43" fillId="40" borderId="52" xfId="52" applyFont="1" applyFill="1" applyBorder="1" applyAlignment="1">
      <alignment horizontal="left" vertical="top" wrapText="1" shrinkToFit="1"/>
    </xf>
    <xf numFmtId="0" fontId="43" fillId="40" borderId="84" xfId="52" applyFont="1" applyFill="1" applyBorder="1" applyAlignment="1" applyProtection="1">
      <alignment horizontal="center" vertical="center" shrinkToFit="1"/>
      <protection locked="0" hidden="1"/>
    </xf>
    <xf numFmtId="0" fontId="43" fillId="40" borderId="74" xfId="52" applyFont="1" applyFill="1" applyBorder="1" applyAlignment="1" applyProtection="1">
      <alignment horizontal="center" vertical="center" shrinkToFit="1"/>
      <protection locked="0" hidden="1"/>
    </xf>
    <xf numFmtId="0" fontId="43" fillId="40" borderId="51" xfId="52" applyFont="1" applyFill="1" applyBorder="1" applyAlignment="1" applyProtection="1">
      <alignment horizontal="center" vertical="center" shrinkToFit="1"/>
      <protection locked="0" hidden="1"/>
    </xf>
    <xf numFmtId="0" fontId="38" fillId="33" borderId="74" xfId="52" applyFont="1" applyFill="1" applyBorder="1" applyAlignment="1">
      <alignment horizontal="left" vertical="center" wrapText="1"/>
    </xf>
    <xf numFmtId="0" fontId="38" fillId="33" borderId="0" xfId="52" applyFont="1" applyFill="1" applyAlignment="1">
      <alignment horizontal="left" vertical="center" wrapText="1"/>
    </xf>
    <xf numFmtId="38" fontId="43" fillId="40" borderId="64" xfId="52" applyNumberFormat="1" applyFont="1" applyFill="1" applyBorder="1" applyAlignment="1">
      <alignment horizontal="right" vertical="center"/>
    </xf>
    <xf numFmtId="0" fontId="68" fillId="33" borderId="0" xfId="52" applyFont="1" applyFill="1" applyAlignment="1">
      <alignment horizontal="left" vertical="center" wrapText="1"/>
    </xf>
    <xf numFmtId="0" fontId="43" fillId="40" borderId="30" xfId="52" applyFont="1" applyFill="1" applyBorder="1" applyAlignment="1">
      <alignment horizontal="left" vertical="center" wrapText="1" shrinkToFit="1"/>
    </xf>
    <xf numFmtId="0" fontId="43" fillId="0" borderId="4" xfId="52" applyFont="1" applyBorder="1" applyAlignment="1">
      <alignment horizontal="left" vertical="center" wrapText="1" shrinkToFit="1"/>
    </xf>
    <xf numFmtId="38" fontId="43" fillId="39" borderId="10" xfId="52" applyNumberFormat="1" applyFont="1" applyFill="1" applyBorder="1" applyAlignment="1" applyProtection="1">
      <alignment horizontal="right" vertical="center"/>
      <protection locked="0"/>
    </xf>
    <xf numFmtId="38" fontId="43" fillId="33" borderId="64" xfId="52" applyNumberFormat="1" applyFont="1" applyFill="1" applyBorder="1" applyAlignment="1">
      <alignment horizontal="right" vertical="center"/>
    </xf>
    <xf numFmtId="38" fontId="43" fillId="33" borderId="10" xfId="52" applyNumberFormat="1" applyFont="1" applyFill="1" applyBorder="1" applyAlignment="1">
      <alignment horizontal="right" vertical="center"/>
    </xf>
    <xf numFmtId="38" fontId="43" fillId="33" borderId="67" xfId="52" applyNumberFormat="1" applyFont="1" applyFill="1" applyBorder="1" applyAlignment="1">
      <alignment horizontal="right" vertical="center"/>
    </xf>
    <xf numFmtId="0" fontId="43" fillId="0" borderId="11" xfId="52" applyFont="1" applyBorder="1" applyAlignment="1">
      <alignment horizontal="left" vertical="center" shrinkToFit="1"/>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38" fontId="43" fillId="33" borderId="65" xfId="52" applyNumberFormat="1" applyFont="1" applyFill="1" applyBorder="1" applyAlignment="1">
      <alignment horizontal="center" vertical="center"/>
    </xf>
    <xf numFmtId="38" fontId="43" fillId="33" borderId="66" xfId="52" applyNumberFormat="1" applyFont="1" applyFill="1" applyBorder="1" applyAlignment="1">
      <alignment horizontal="center" vertical="center"/>
    </xf>
    <xf numFmtId="0" fontId="63" fillId="0" borderId="0" xfId="52" applyFont="1" applyAlignment="1">
      <alignment horizontal="left" vertical="center" wrapText="1"/>
    </xf>
    <xf numFmtId="0" fontId="43" fillId="33" borderId="9" xfId="52" applyFont="1" applyFill="1" applyBorder="1" applyAlignment="1">
      <alignment horizontal="left" vertical="center" wrapText="1"/>
    </xf>
    <xf numFmtId="0" fontId="43" fillId="33" borderId="4" xfId="52" applyFont="1" applyFill="1" applyBorder="1" applyAlignment="1">
      <alignment horizontal="left" vertical="center" wrapText="1"/>
    </xf>
    <xf numFmtId="0" fontId="43" fillId="33" borderId="5" xfId="52" applyFont="1" applyFill="1" applyBorder="1" applyAlignment="1">
      <alignment horizontal="left" vertical="center" wrapText="1"/>
    </xf>
    <xf numFmtId="0" fontId="35" fillId="33" borderId="30" xfId="52" applyFont="1" applyFill="1" applyBorder="1" applyAlignment="1">
      <alignment horizontal="left" vertical="top"/>
    </xf>
    <xf numFmtId="0" fontId="35" fillId="33" borderId="0" xfId="52" applyFont="1" applyFill="1" applyAlignment="1">
      <alignment horizontal="left" vertical="top"/>
    </xf>
    <xf numFmtId="0" fontId="43" fillId="0" borderId="12" xfId="52" applyFont="1" applyBorder="1" applyAlignment="1">
      <alignment horizontal="left" vertical="center" shrinkToFit="1"/>
    </xf>
    <xf numFmtId="0" fontId="43" fillId="0" borderId="13" xfId="52" applyFont="1" applyBorder="1" applyAlignment="1">
      <alignment horizontal="left" vertical="center" shrinkToFit="1"/>
    </xf>
    <xf numFmtId="0" fontId="69" fillId="0" borderId="13" xfId="52" applyFont="1" applyBorder="1" applyAlignment="1">
      <alignment horizontal="center" vertical="center" shrinkToFit="1"/>
    </xf>
    <xf numFmtId="0" fontId="38" fillId="0" borderId="13" xfId="52" applyFont="1" applyBorder="1" applyAlignment="1">
      <alignment horizontal="center" vertical="center" shrinkToFit="1"/>
    </xf>
    <xf numFmtId="0" fontId="38" fillId="0" borderId="35" xfId="52" applyFont="1" applyBorder="1" applyAlignment="1">
      <alignment horizontal="center" vertical="center" shrinkToFit="1"/>
    </xf>
    <xf numFmtId="38" fontId="43" fillId="39" borderId="14" xfId="52" applyNumberFormat="1" applyFont="1" applyFill="1" applyBorder="1" applyAlignment="1">
      <alignment horizontal="right" vertical="center"/>
    </xf>
    <xf numFmtId="0" fontId="43" fillId="39" borderId="14" xfId="52" applyFont="1" applyFill="1" applyBorder="1" applyAlignment="1">
      <alignment horizontal="right" vertical="center"/>
    </xf>
    <xf numFmtId="0" fontId="43" fillId="39" borderId="15" xfId="52" applyFont="1" applyFill="1" applyBorder="1" applyAlignment="1">
      <alignment horizontal="right" vertical="center"/>
    </xf>
    <xf numFmtId="38" fontId="43" fillId="33" borderId="9" xfId="52" applyNumberFormat="1" applyFont="1" applyFill="1" applyBorder="1" applyAlignment="1">
      <alignment horizontal="right" vertical="center"/>
    </xf>
    <xf numFmtId="38" fontId="43" fillId="33" borderId="4" xfId="52" applyNumberFormat="1" applyFont="1" applyFill="1" applyBorder="1" applyAlignment="1">
      <alignment horizontal="right" vertical="center"/>
    </xf>
    <xf numFmtId="38" fontId="43" fillId="33" borderId="75" xfId="52" applyNumberFormat="1" applyFont="1" applyFill="1" applyBorder="1" applyAlignment="1">
      <alignment horizontal="right" vertical="center"/>
    </xf>
    <xf numFmtId="38" fontId="43" fillId="33" borderId="76" xfId="52" applyNumberFormat="1" applyFont="1" applyFill="1" applyBorder="1" applyAlignment="1">
      <alignment horizontal="center" vertical="center"/>
    </xf>
    <xf numFmtId="38" fontId="43" fillId="33" borderId="55" xfId="52" applyNumberFormat="1" applyFont="1" applyFill="1" applyBorder="1" applyAlignment="1">
      <alignment horizontal="center" vertical="center"/>
    </xf>
    <xf numFmtId="38" fontId="43" fillId="33" borderId="77" xfId="52" applyNumberFormat="1" applyFont="1" applyFill="1" applyBorder="1" applyAlignment="1">
      <alignment horizontal="center" vertical="center"/>
    </xf>
    <xf numFmtId="0" fontId="43" fillId="39" borderId="10" xfId="52" applyFont="1" applyFill="1" applyBorder="1" applyAlignment="1">
      <alignment horizontal="center" vertical="center"/>
    </xf>
    <xf numFmtId="0" fontId="63" fillId="0" borderId="11" xfId="52" applyFont="1" applyBorder="1" applyAlignment="1">
      <alignment horizontal="left" vertical="center" wrapText="1"/>
    </xf>
    <xf numFmtId="0" fontId="43" fillId="33" borderId="10" xfId="52" applyFont="1" applyFill="1" applyBorder="1" applyAlignment="1">
      <alignment horizontal="left" vertical="center"/>
    </xf>
    <xf numFmtId="0" fontId="34" fillId="0" borderId="78" xfId="52" applyFont="1" applyBorder="1" applyAlignment="1">
      <alignment horizontal="left" vertical="center" wrapText="1"/>
    </xf>
    <xf numFmtId="0" fontId="34" fillId="0" borderId="80" xfId="52" applyFont="1" applyBorder="1" applyAlignment="1">
      <alignment horizontal="left" vertical="center" wrapText="1"/>
    </xf>
    <xf numFmtId="0" fontId="34" fillId="0" borderId="82" xfId="52" applyFont="1" applyBorder="1" applyAlignment="1">
      <alignment horizontal="left" vertical="center" wrapText="1"/>
    </xf>
    <xf numFmtId="0" fontId="34" fillId="0" borderId="83" xfId="52" applyFont="1" applyBorder="1" applyAlignment="1">
      <alignment horizontal="left" vertical="center" wrapText="1"/>
    </xf>
    <xf numFmtId="0" fontId="47" fillId="39" borderId="1" xfId="52" applyFont="1" applyFill="1" applyBorder="1" applyAlignment="1" applyProtection="1">
      <alignment horizontal="center" vertical="center" wrapText="1"/>
      <protection locked="0"/>
    </xf>
    <xf numFmtId="0" fontId="43" fillId="39" borderId="46" xfId="52" applyFont="1" applyFill="1" applyBorder="1" applyAlignment="1" applyProtection="1">
      <alignment horizontal="center" vertical="center"/>
      <protection locked="0"/>
    </xf>
    <xf numFmtId="0" fontId="43" fillId="39" borderId="47" xfId="52" applyFont="1" applyFill="1" applyBorder="1" applyAlignment="1" applyProtection="1">
      <alignment horizontal="center" vertical="center"/>
      <protection locked="0"/>
    </xf>
    <xf numFmtId="0" fontId="43" fillId="39" borderId="48" xfId="52" applyFont="1" applyFill="1" applyBorder="1" applyAlignment="1" applyProtection="1">
      <alignment horizontal="center" vertical="center"/>
      <protection locked="0"/>
    </xf>
    <xf numFmtId="0" fontId="43" fillId="39" borderId="49" xfId="52" applyFont="1" applyFill="1" applyBorder="1" applyAlignment="1" applyProtection="1">
      <alignment horizontal="center" vertical="center"/>
      <protection locked="0"/>
    </xf>
    <xf numFmtId="0" fontId="43" fillId="39" borderId="0" xfId="52" applyFont="1" applyFill="1" applyAlignment="1" applyProtection="1">
      <alignment horizontal="center" vertical="center"/>
      <protection locked="0"/>
    </xf>
    <xf numFmtId="0" fontId="43" fillId="39" borderId="2" xfId="52" applyFont="1" applyFill="1" applyBorder="1" applyAlignment="1" applyProtection="1">
      <alignment horizontal="center" vertical="center"/>
      <protection locked="0"/>
    </xf>
    <xf numFmtId="0" fontId="43" fillId="39" borderId="50" xfId="52" applyFont="1" applyFill="1" applyBorder="1" applyAlignment="1" applyProtection="1">
      <alignment horizontal="center" vertical="center"/>
      <protection locked="0"/>
    </xf>
    <xf numFmtId="0" fontId="43" fillId="39" borderId="11" xfId="52" applyFont="1" applyFill="1" applyBorder="1" applyAlignment="1" applyProtection="1">
      <alignment horizontal="center" vertical="center"/>
      <protection locked="0"/>
    </xf>
    <xf numFmtId="0" fontId="43" fillId="39" borderId="6" xfId="52" applyFont="1" applyFill="1" applyBorder="1" applyAlignment="1" applyProtection="1">
      <alignment horizontal="center" vertical="center"/>
      <protection locked="0"/>
    </xf>
    <xf numFmtId="0" fontId="48" fillId="0" borderId="10" xfId="52" applyFont="1" applyBorder="1" applyAlignment="1">
      <alignment horizontal="center" vertical="center"/>
    </xf>
    <xf numFmtId="0" fontId="52" fillId="39" borderId="10" xfId="74" applyFill="1" applyBorder="1" applyAlignment="1" applyProtection="1">
      <alignment horizontal="center" vertical="center" shrinkToFit="1"/>
      <protection locked="0"/>
    </xf>
    <xf numFmtId="0" fontId="43" fillId="39" borderId="10" xfId="52" applyFont="1" applyFill="1" applyBorder="1" applyAlignment="1" applyProtection="1">
      <alignment horizontal="center" vertical="center" shrinkToFit="1"/>
      <protection locked="0"/>
    </xf>
    <xf numFmtId="0" fontId="34" fillId="39" borderId="7" xfId="52" applyFont="1" applyFill="1" applyBorder="1" applyAlignment="1" applyProtection="1">
      <alignment horizontal="center" vertical="center" shrinkToFit="1"/>
      <protection locked="0"/>
    </xf>
    <xf numFmtId="0" fontId="34" fillId="39" borderId="30" xfId="52" applyFont="1" applyFill="1" applyBorder="1" applyAlignment="1" applyProtection="1">
      <alignment horizontal="center" vertical="center" shrinkToFit="1"/>
      <protection locked="0"/>
    </xf>
    <xf numFmtId="0" fontId="34" fillId="39" borderId="8" xfId="52" applyFont="1" applyFill="1" applyBorder="1" applyAlignment="1" applyProtection="1">
      <alignment horizontal="center" vertical="center" shrinkToFit="1"/>
      <protection locked="0"/>
    </xf>
    <xf numFmtId="0" fontId="34" fillId="39" borderId="3" xfId="52" applyFont="1" applyFill="1" applyBorder="1" applyAlignment="1" applyProtection="1">
      <alignment horizontal="center" vertical="center" shrinkToFit="1"/>
      <protection locked="0"/>
    </xf>
    <xf numFmtId="0" fontId="34" fillId="39" borderId="11" xfId="52" applyFont="1" applyFill="1" applyBorder="1" applyAlignment="1" applyProtection="1">
      <alignment horizontal="center" vertical="center" shrinkToFit="1"/>
      <protection locked="0"/>
    </xf>
    <xf numFmtId="0" fontId="34" fillId="39" borderId="6" xfId="52" applyFont="1" applyFill="1" applyBorder="1" applyAlignment="1" applyProtection="1">
      <alignment horizontal="center" vertical="center" shrinkToFit="1"/>
      <protection locked="0"/>
    </xf>
    <xf numFmtId="0" fontId="56" fillId="33" borderId="7" xfId="52" applyFont="1" applyFill="1" applyBorder="1" applyAlignment="1">
      <alignment horizontal="left" vertical="center" wrapText="1"/>
    </xf>
    <xf numFmtId="0" fontId="62" fillId="33" borderId="30" xfId="52" applyFont="1" applyFill="1" applyBorder="1" applyAlignment="1">
      <alignment horizontal="left" vertical="center"/>
    </xf>
    <xf numFmtId="0" fontId="62" fillId="33" borderId="1" xfId="52" applyFont="1" applyFill="1" applyBorder="1" applyAlignment="1">
      <alignment horizontal="left" vertical="center"/>
    </xf>
    <xf numFmtId="0" fontId="62" fillId="33" borderId="0" xfId="52" applyFont="1" applyFill="1" applyAlignment="1">
      <alignment horizontal="left" vertical="center"/>
    </xf>
    <xf numFmtId="0" fontId="34" fillId="0" borderId="7" xfId="52" applyFont="1" applyBorder="1" applyAlignment="1">
      <alignment horizontal="center" vertical="center" wrapText="1"/>
    </xf>
    <xf numFmtId="0" fontId="34" fillId="0" borderId="30" xfId="52" applyFont="1" applyBorder="1" applyAlignment="1">
      <alignment horizontal="center" vertical="center"/>
    </xf>
    <xf numFmtId="0" fontId="34" fillId="0" borderId="8" xfId="52" applyFont="1" applyBorder="1" applyAlignment="1">
      <alignment horizontal="center" vertical="center"/>
    </xf>
    <xf numFmtId="0" fontId="34" fillId="0" borderId="1" xfId="52" applyFont="1" applyBorder="1" applyAlignment="1">
      <alignment horizontal="center" vertical="center"/>
    </xf>
    <xf numFmtId="0" fontId="34" fillId="0" borderId="0" xfId="52" applyFont="1" applyAlignment="1">
      <alignment horizontal="center" vertical="center"/>
    </xf>
    <xf numFmtId="0" fontId="34" fillId="0" borderId="2" xfId="52" applyFont="1" applyBorder="1" applyAlignment="1">
      <alignment horizontal="center" vertical="center"/>
    </xf>
    <xf numFmtId="0" fontId="34" fillId="0" borderId="3" xfId="52" applyFont="1" applyBorder="1" applyAlignment="1">
      <alignment horizontal="center" vertical="center"/>
    </xf>
    <xf numFmtId="0" fontId="34" fillId="0" borderId="11" xfId="52" applyFont="1" applyBorder="1" applyAlignment="1">
      <alignment horizontal="center" vertical="center"/>
    </xf>
    <xf numFmtId="0" fontId="34" fillId="0" borderId="6" xfId="52" applyFont="1" applyBorder="1" applyAlignment="1">
      <alignment horizontal="center" vertical="center"/>
    </xf>
    <xf numFmtId="0" fontId="43" fillId="39" borderId="30" xfId="52" applyFont="1" applyFill="1" applyBorder="1" applyAlignment="1" applyProtection="1">
      <alignment horizontal="center" vertical="center"/>
      <protection locked="0"/>
    </xf>
    <xf numFmtId="0" fontId="43" fillId="39" borderId="8" xfId="52" applyFont="1" applyFill="1" applyBorder="1" applyAlignment="1" applyProtection="1">
      <alignment horizontal="center" vertical="center"/>
      <protection locked="0"/>
    </xf>
    <xf numFmtId="0" fontId="43" fillId="39" borderId="1" xfId="52" applyFont="1" applyFill="1" applyBorder="1" applyAlignment="1" applyProtection="1">
      <alignment horizontal="center" vertical="center"/>
      <protection locked="0"/>
    </xf>
    <xf numFmtId="0" fontId="43" fillId="39" borderId="43" xfId="52" applyFont="1" applyFill="1" applyBorder="1" applyAlignment="1" applyProtection="1">
      <alignment horizontal="center" vertical="center"/>
      <protection locked="0"/>
    </xf>
    <xf numFmtId="0" fontId="43" fillId="39" borderId="44" xfId="52" applyFont="1" applyFill="1" applyBorder="1" applyAlignment="1" applyProtection="1">
      <alignment horizontal="center" vertical="center"/>
      <protection locked="0"/>
    </xf>
    <xf numFmtId="0" fontId="43" fillId="39" borderId="45" xfId="52" applyFont="1" applyFill="1" applyBorder="1" applyAlignment="1" applyProtection="1">
      <alignment horizontal="center" vertical="center"/>
      <protection locked="0"/>
    </xf>
    <xf numFmtId="0" fontId="48" fillId="0" borderId="7" xfId="52" applyFont="1" applyBorder="1" applyAlignment="1">
      <alignment horizontal="center" vertical="center"/>
    </xf>
    <xf numFmtId="0" fontId="48" fillId="0" borderId="30" xfId="52" applyFont="1" applyBorder="1" applyAlignment="1">
      <alignment horizontal="center" vertical="center"/>
    </xf>
    <xf numFmtId="0" fontId="48" fillId="0" borderId="8" xfId="52" applyFont="1" applyBorder="1" applyAlignment="1">
      <alignment horizontal="center" vertical="center"/>
    </xf>
    <xf numFmtId="0" fontId="48" fillId="0" borderId="3" xfId="52" applyFont="1" applyBorder="1" applyAlignment="1">
      <alignment horizontal="center" vertical="center"/>
    </xf>
    <xf numFmtId="0" fontId="48" fillId="0" borderId="11" xfId="52" applyFont="1" applyBorder="1" applyAlignment="1">
      <alignment horizontal="center" vertical="center"/>
    </xf>
    <xf numFmtId="0" fontId="48" fillId="0" borderId="6" xfId="52" applyFont="1" applyBorder="1" applyAlignment="1">
      <alignment horizontal="center" vertical="center"/>
    </xf>
    <xf numFmtId="0" fontId="43" fillId="39" borderId="7" xfId="52" applyFont="1" applyFill="1" applyBorder="1" applyAlignment="1" applyProtection="1">
      <alignment horizontal="center" vertical="center" shrinkToFit="1"/>
      <protection locked="0"/>
    </xf>
    <xf numFmtId="0" fontId="43" fillId="39" borderId="30" xfId="52" applyFont="1" applyFill="1" applyBorder="1" applyAlignment="1" applyProtection="1">
      <alignment horizontal="center" vertical="center" shrinkToFit="1"/>
      <protection locked="0"/>
    </xf>
    <xf numFmtId="0" fontId="43" fillId="39" borderId="8" xfId="52" applyFont="1" applyFill="1" applyBorder="1" applyAlignment="1" applyProtection="1">
      <alignment horizontal="center" vertical="center" shrinkToFit="1"/>
      <protection locked="0"/>
    </xf>
    <xf numFmtId="0" fontId="43" fillId="39" borderId="3" xfId="52" applyFont="1" applyFill="1" applyBorder="1" applyAlignment="1" applyProtection="1">
      <alignment horizontal="center" vertical="center" shrinkToFit="1"/>
      <protection locked="0"/>
    </xf>
    <xf numFmtId="0" fontId="43" fillId="39" borderId="11" xfId="52" applyFont="1" applyFill="1" applyBorder="1" applyAlignment="1" applyProtection="1">
      <alignment horizontal="center" vertical="center" shrinkToFit="1"/>
      <protection locked="0"/>
    </xf>
    <xf numFmtId="0" fontId="43" fillId="39" borderId="6" xfId="52" applyFont="1" applyFill="1" applyBorder="1" applyAlignment="1" applyProtection="1">
      <alignment horizontal="center" vertical="center" shrinkToFit="1"/>
      <protection locked="0"/>
    </xf>
    <xf numFmtId="0" fontId="34" fillId="0" borderId="79" xfId="52" applyFont="1" applyBorder="1" applyAlignment="1">
      <alignment horizontal="center" vertical="center" wrapText="1"/>
    </xf>
    <xf numFmtId="0" fontId="34" fillId="0" borderId="78" xfId="52" applyFont="1" applyBorder="1" applyAlignment="1">
      <alignment horizontal="center" vertical="center" wrapText="1"/>
    </xf>
    <xf numFmtId="0" fontId="34" fillId="0" borderId="80" xfId="52" applyFont="1" applyBorder="1" applyAlignment="1">
      <alignment horizontal="center" vertical="center" wrapText="1"/>
    </xf>
    <xf numFmtId="0" fontId="56" fillId="33" borderId="51" xfId="52" applyFont="1" applyFill="1" applyBorder="1" applyAlignment="1">
      <alignment horizontal="left" vertical="center" wrapText="1"/>
    </xf>
    <xf numFmtId="0" fontId="56" fillId="33" borderId="52" xfId="52" applyFont="1" applyFill="1" applyBorder="1" applyAlignment="1">
      <alignment horizontal="left" vertical="center" wrapText="1"/>
    </xf>
    <xf numFmtId="0" fontId="35" fillId="0" borderId="30" xfId="52" applyFont="1" applyBorder="1" applyAlignment="1">
      <alignment horizontal="center" vertical="center" wrapText="1"/>
    </xf>
    <xf numFmtId="0" fontId="35" fillId="0" borderId="0" xfId="52" applyFont="1" applyAlignment="1">
      <alignment horizontal="center" vertical="center" wrapText="1"/>
    </xf>
    <xf numFmtId="0" fontId="35" fillId="0" borderId="11" xfId="52" applyFont="1" applyBorder="1" applyAlignment="1">
      <alignment horizontal="center" vertical="center" wrapText="1"/>
    </xf>
    <xf numFmtId="0" fontId="34" fillId="39" borderId="79" xfId="52" applyFont="1" applyFill="1" applyBorder="1" applyAlignment="1">
      <alignment horizontal="center" vertical="center" wrapText="1"/>
    </xf>
    <xf numFmtId="0" fontId="34" fillId="39" borderId="78" xfId="52" applyFont="1" applyFill="1" applyBorder="1" applyAlignment="1">
      <alignment horizontal="center" vertical="center" wrapText="1"/>
    </xf>
    <xf numFmtId="0" fontId="34" fillId="39" borderId="81" xfId="52" applyFont="1" applyFill="1" applyBorder="1" applyAlignment="1">
      <alignment horizontal="center" vertical="center" wrapText="1"/>
    </xf>
    <xf numFmtId="0" fontId="34" fillId="39" borderId="82" xfId="52" applyFont="1" applyFill="1" applyBorder="1" applyAlignment="1">
      <alignment horizontal="center" vertical="center" wrapText="1"/>
    </xf>
    <xf numFmtId="0" fontId="43" fillId="39" borderId="1" xfId="52" applyFont="1" applyFill="1" applyBorder="1" applyAlignment="1" applyProtection="1">
      <alignment horizontal="center" vertical="center" shrinkToFit="1"/>
      <protection locked="0"/>
    </xf>
    <xf numFmtId="0" fontId="43" fillId="39" borderId="0" xfId="52" applyFont="1" applyFill="1" applyAlignment="1" applyProtection="1">
      <alignment horizontal="center" vertical="center" shrinkToFit="1"/>
      <protection locked="0"/>
    </xf>
    <xf numFmtId="0" fontId="43" fillId="39" borderId="2" xfId="52" applyFont="1" applyFill="1" applyBorder="1" applyAlignment="1" applyProtection="1">
      <alignment horizontal="center" vertical="center" shrinkToFit="1"/>
      <protection locked="0"/>
    </xf>
    <xf numFmtId="0" fontId="43" fillId="33" borderId="1" xfId="52" applyFont="1" applyFill="1" applyBorder="1" applyAlignment="1">
      <alignment horizontal="center" vertical="center" textRotation="255"/>
    </xf>
    <xf numFmtId="0" fontId="43" fillId="33" borderId="0" xfId="52" applyFont="1" applyFill="1" applyAlignment="1">
      <alignment horizontal="center" vertical="center" textRotation="255"/>
    </xf>
    <xf numFmtId="179" fontId="43" fillId="39" borderId="0" xfId="52" applyNumberFormat="1" applyFont="1" applyFill="1" applyAlignment="1" applyProtection="1">
      <alignment horizontal="center" vertical="center"/>
      <protection locked="0"/>
    </xf>
    <xf numFmtId="178" fontId="43" fillId="39" borderId="0" xfId="52" applyNumberFormat="1" applyFont="1" applyFill="1" applyAlignment="1" applyProtection="1">
      <alignment horizontal="center" vertical="center"/>
      <protection locked="0"/>
    </xf>
    <xf numFmtId="0" fontId="43" fillId="0" borderId="10" xfId="48" applyFont="1" applyBorder="1" applyAlignment="1">
      <alignment horizontal="center" vertical="center"/>
    </xf>
    <xf numFmtId="0" fontId="43" fillId="0" borderId="10" xfId="48" applyFont="1" applyBorder="1" applyAlignment="1">
      <alignment horizontal="left" vertical="center"/>
    </xf>
    <xf numFmtId="0" fontId="46" fillId="0" borderId="0" xfId="48" applyFont="1" applyAlignment="1">
      <alignment horizontal="center" vertical="center" wrapText="1" shrinkToFit="1"/>
    </xf>
    <xf numFmtId="0" fontId="46" fillId="0" borderId="0" xfId="48" applyFont="1" applyAlignment="1">
      <alignment horizontal="center" vertical="center" shrinkToFit="1"/>
    </xf>
    <xf numFmtId="0" fontId="60" fillId="0" borderId="0" xfId="52" applyFont="1" applyAlignment="1">
      <alignment horizontal="center" vertical="center" wrapText="1"/>
    </xf>
    <xf numFmtId="0" fontId="60" fillId="0" borderId="2" xfId="52" applyFont="1" applyBorder="1" applyAlignment="1">
      <alignment horizontal="center" vertical="center" wrapText="1"/>
    </xf>
    <xf numFmtId="0" fontId="60" fillId="0" borderId="11" xfId="52" applyFont="1" applyBorder="1" applyAlignment="1">
      <alignment horizontal="center" vertical="center" wrapText="1"/>
    </xf>
    <xf numFmtId="0" fontId="60" fillId="0" borderId="6" xfId="52" applyFont="1" applyBorder="1" applyAlignment="1">
      <alignment horizontal="center" vertical="center" wrapText="1"/>
    </xf>
    <xf numFmtId="0" fontId="47" fillId="0" borderId="7" xfId="52" applyFont="1" applyBorder="1" applyAlignment="1">
      <alignment horizontal="center" vertical="center" shrinkToFit="1"/>
    </xf>
    <xf numFmtId="0" fontId="47" fillId="0" borderId="30" xfId="52" applyFont="1" applyBorder="1" applyAlignment="1">
      <alignment horizontal="center" vertical="center" shrinkToFit="1"/>
    </xf>
    <xf numFmtId="0" fontId="47" fillId="0" borderId="8" xfId="52" applyFont="1" applyBorder="1" applyAlignment="1">
      <alignment horizontal="center" vertical="center" shrinkToFit="1"/>
    </xf>
    <xf numFmtId="0" fontId="47" fillId="0" borderId="1" xfId="52" applyFont="1" applyBorder="1" applyAlignment="1">
      <alignment horizontal="center" vertical="center" shrinkToFit="1"/>
    </xf>
    <xf numFmtId="0" fontId="47" fillId="0" borderId="0" xfId="52" applyFont="1" applyAlignment="1">
      <alignment horizontal="center" vertical="center" shrinkToFit="1"/>
    </xf>
    <xf numFmtId="0" fontId="47" fillId="0" borderId="2" xfId="52" applyFont="1" applyBorder="1" applyAlignment="1">
      <alignment horizontal="center" vertical="center" shrinkToFit="1"/>
    </xf>
    <xf numFmtId="0" fontId="47" fillId="0" borderId="3" xfId="52" applyFont="1" applyBorder="1" applyAlignment="1">
      <alignment horizontal="center" vertical="center" shrinkToFit="1"/>
    </xf>
    <xf numFmtId="0" fontId="47" fillId="0" borderId="11" xfId="52" applyFont="1" applyBorder="1" applyAlignment="1">
      <alignment horizontal="center" vertical="center" shrinkToFit="1"/>
    </xf>
    <xf numFmtId="0" fontId="47" fillId="0" borderId="6" xfId="52" applyFont="1" applyBorder="1" applyAlignment="1">
      <alignment horizontal="center" vertical="center" shrinkToFit="1"/>
    </xf>
    <xf numFmtId="0" fontId="47" fillId="0" borderId="7"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shrinkToFit="1"/>
      <protection locked="0"/>
    </xf>
    <xf numFmtId="0" fontId="47" fillId="0" borderId="1" xfId="52" applyFont="1" applyBorder="1" applyAlignment="1" applyProtection="1">
      <alignment horizontal="center" vertical="center" shrinkToFit="1"/>
      <protection locked="0"/>
    </xf>
    <xf numFmtId="0" fontId="47" fillId="0" borderId="0" xfId="52" applyFont="1" applyAlignment="1" applyProtection="1">
      <alignment horizontal="center" vertical="center" shrinkToFit="1"/>
      <protection locked="0"/>
    </xf>
    <xf numFmtId="0" fontId="47" fillId="0" borderId="3" xfId="52" applyFont="1" applyBorder="1" applyAlignment="1" applyProtection="1">
      <alignment horizontal="center" vertical="center" shrinkToFit="1"/>
      <protection locked="0"/>
    </xf>
    <xf numFmtId="0" fontId="47" fillId="0" borderId="11" xfId="52" applyFont="1" applyBorder="1" applyAlignment="1" applyProtection="1">
      <alignment horizontal="center" vertical="center" shrinkToFit="1"/>
      <protection locked="0"/>
    </xf>
    <xf numFmtId="0" fontId="47" fillId="33" borderId="30" xfId="52" applyFont="1" applyFill="1" applyBorder="1" applyAlignment="1">
      <alignment horizontal="center" vertical="center" wrapText="1"/>
    </xf>
    <xf numFmtId="0" fontId="47" fillId="33" borderId="0" xfId="52" applyFont="1" applyFill="1" applyAlignment="1">
      <alignment horizontal="center" vertical="center" wrapText="1"/>
    </xf>
    <xf numFmtId="0" fontId="47" fillId="33" borderId="11" xfId="52" applyFont="1" applyFill="1" applyBorder="1" applyAlignment="1">
      <alignment horizontal="center" vertical="center" wrapText="1"/>
    </xf>
    <xf numFmtId="0" fontId="47" fillId="39" borderId="30" xfId="52" applyFont="1" applyFill="1" applyBorder="1" applyAlignment="1" applyProtection="1">
      <alignment horizontal="center" vertical="center" wrapText="1"/>
      <protection locked="0"/>
    </xf>
    <xf numFmtId="0" fontId="47" fillId="39" borderId="0" xfId="52" applyFont="1" applyFill="1" applyAlignment="1" applyProtection="1">
      <alignment horizontal="center" vertical="center" wrapText="1"/>
      <protection locked="0"/>
    </xf>
    <xf numFmtId="0" fontId="47" fillId="39" borderId="11" xfId="52" applyFont="1" applyFill="1" applyBorder="1" applyAlignment="1" applyProtection="1">
      <alignment horizontal="center" vertical="center" wrapText="1"/>
      <protection locked="0"/>
    </xf>
    <xf numFmtId="0" fontId="63" fillId="0" borderId="0" xfId="52" applyFont="1" applyAlignment="1">
      <alignment horizontal="left" wrapText="1"/>
    </xf>
    <xf numFmtId="0" fontId="63" fillId="0" borderId="0" xfId="52" applyFont="1" applyAlignment="1">
      <alignment horizontal="left" vertical="center"/>
    </xf>
    <xf numFmtId="0" fontId="57" fillId="0" borderId="0" xfId="52" applyFont="1" applyAlignment="1">
      <alignment horizontal="center" vertical="center" wrapText="1"/>
    </xf>
    <xf numFmtId="0" fontId="57" fillId="0" borderId="11" xfId="52" applyFont="1" applyBorder="1" applyAlignment="1">
      <alignment horizontal="center" vertical="center" wrapText="1"/>
    </xf>
    <xf numFmtId="0" fontId="47" fillId="33" borderId="30" xfId="52" applyFont="1" applyFill="1" applyBorder="1" applyAlignment="1">
      <alignment horizontal="center" vertical="center"/>
    </xf>
    <xf numFmtId="0" fontId="47" fillId="33" borderId="0" xfId="52" applyFont="1" applyFill="1" applyAlignment="1">
      <alignment horizontal="center" vertical="center"/>
    </xf>
    <xf numFmtId="0" fontId="47" fillId="33" borderId="11" xfId="52" applyFont="1" applyFill="1" applyBorder="1" applyAlignment="1">
      <alignment horizontal="center" vertical="center"/>
    </xf>
    <xf numFmtId="0" fontId="47" fillId="33" borderId="8" xfId="52" applyFont="1" applyFill="1" applyBorder="1" applyAlignment="1">
      <alignment horizontal="center" vertical="center"/>
    </xf>
    <xf numFmtId="0" fontId="47" fillId="33" borderId="2" xfId="52" applyFont="1" applyFill="1" applyBorder="1" applyAlignment="1">
      <alignment horizontal="center" vertical="center"/>
    </xf>
    <xf numFmtId="0" fontId="47" fillId="33" borderId="6" xfId="52" applyFont="1" applyFill="1" applyBorder="1" applyAlignment="1">
      <alignment horizontal="center" vertical="center"/>
    </xf>
    <xf numFmtId="0" fontId="43" fillId="39" borderId="7" xfId="52" applyFont="1" applyFill="1" applyBorder="1" applyAlignment="1">
      <alignment horizontal="center" vertical="center"/>
    </xf>
    <xf numFmtId="0" fontId="43" fillId="39" borderId="8" xfId="52" applyFont="1" applyFill="1" applyBorder="1" applyAlignment="1">
      <alignment horizontal="center" vertical="center"/>
    </xf>
    <xf numFmtId="0" fontId="43" fillId="39" borderId="1" xfId="52" applyFont="1" applyFill="1" applyBorder="1" applyAlignment="1">
      <alignment horizontal="center" vertical="center"/>
    </xf>
    <xf numFmtId="0" fontId="43" fillId="39" borderId="2" xfId="52" applyFont="1" applyFill="1" applyBorder="1" applyAlignment="1">
      <alignment horizontal="center" vertical="center"/>
    </xf>
    <xf numFmtId="0" fontId="43" fillId="39" borderId="3" xfId="52" applyFont="1" applyFill="1" applyBorder="1" applyAlignment="1">
      <alignment horizontal="center" vertical="center"/>
    </xf>
    <xf numFmtId="0" fontId="43" fillId="39" borderId="6" xfId="52" applyFont="1" applyFill="1" applyBorder="1" applyAlignment="1">
      <alignment horizontal="center" vertical="center"/>
    </xf>
    <xf numFmtId="0" fontId="43" fillId="0" borderId="7" xfId="52" applyFont="1" applyBorder="1" applyAlignment="1">
      <alignment horizontal="left" vertical="center"/>
    </xf>
    <xf numFmtId="0" fontId="43" fillId="0" borderId="30" xfId="52" applyFont="1" applyBorder="1" applyAlignment="1">
      <alignment horizontal="left" vertical="center"/>
    </xf>
    <xf numFmtId="0" fontId="43" fillId="0" borderId="8" xfId="52" applyFont="1" applyBorder="1" applyAlignment="1">
      <alignment horizontal="left" vertical="center"/>
    </xf>
    <xf numFmtId="0" fontId="43" fillId="0" borderId="1" xfId="52" applyFont="1" applyBorder="1" applyAlignment="1">
      <alignment horizontal="left" vertical="center"/>
    </xf>
    <xf numFmtId="0" fontId="43" fillId="0" borderId="0" xfId="52" applyFont="1" applyAlignment="1">
      <alignment horizontal="left" vertical="center"/>
    </xf>
    <xf numFmtId="0" fontId="43" fillId="0" borderId="2" xfId="52" applyFont="1" applyBorder="1" applyAlignment="1">
      <alignment horizontal="left" vertical="center"/>
    </xf>
    <xf numFmtId="0" fontId="43" fillId="0" borderId="3" xfId="52" applyFont="1" applyBorder="1" applyAlignment="1">
      <alignment horizontal="left" vertical="center"/>
    </xf>
    <xf numFmtId="0" fontId="43" fillId="0" borderId="11" xfId="52" applyFont="1" applyBorder="1" applyAlignment="1">
      <alignment horizontal="left" vertical="center"/>
    </xf>
    <xf numFmtId="0" fontId="43" fillId="0" borderId="6" xfId="52" applyFont="1" applyBorder="1" applyAlignment="1">
      <alignment horizontal="left" vertical="center"/>
    </xf>
    <xf numFmtId="0" fontId="56" fillId="39" borderId="52" xfId="52" applyFont="1" applyFill="1" applyBorder="1" applyAlignment="1" applyProtection="1">
      <alignment horizontal="center" vertical="center" wrapText="1"/>
      <protection locked="0"/>
    </xf>
    <xf numFmtId="0" fontId="43" fillId="0" borderId="0" xfId="52" applyFont="1" applyAlignment="1">
      <alignment horizontal="left" vertical="center" shrinkToFit="1"/>
    </xf>
    <xf numFmtId="0" fontId="16" fillId="0" borderId="0" xfId="48" applyFont="1">
      <alignment vertical="center"/>
    </xf>
    <xf numFmtId="0" fontId="59" fillId="0" borderId="0" xfId="52" applyFont="1" applyAlignment="1">
      <alignment horizontal="left" vertical="top" wrapText="1"/>
    </xf>
    <xf numFmtId="0" fontId="16" fillId="0" borderId="0" xfId="48" applyFont="1" applyAlignment="1">
      <alignment horizontal="center" vertical="center" shrinkToFit="1"/>
    </xf>
    <xf numFmtId="0" fontId="43" fillId="39" borderId="7" xfId="52" applyFont="1" applyFill="1" applyBorder="1" applyAlignment="1" applyProtection="1">
      <alignment horizontal="center" vertical="center"/>
      <protection locked="0"/>
    </xf>
    <xf numFmtId="0" fontId="43" fillId="39" borderId="1" xfId="52" applyFont="1" applyFill="1" applyBorder="1" applyAlignment="1" applyProtection="1">
      <alignment horizontal="left" vertical="center"/>
      <protection locked="0"/>
    </xf>
    <xf numFmtId="0" fontId="43" fillId="39" borderId="0" xfId="52" applyFont="1" applyFill="1" applyAlignment="1" applyProtection="1">
      <alignment horizontal="left" vertical="center"/>
      <protection locked="0"/>
    </xf>
    <xf numFmtId="0" fontId="43" fillId="39" borderId="2" xfId="52" applyFont="1" applyFill="1" applyBorder="1" applyAlignment="1" applyProtection="1">
      <alignment horizontal="left" vertical="center"/>
      <protection locked="0"/>
    </xf>
    <xf numFmtId="0" fontId="43" fillId="39" borderId="3" xfId="52" applyFont="1" applyFill="1" applyBorder="1" applyAlignment="1" applyProtection="1">
      <alignment horizontal="left" vertical="center"/>
      <protection locked="0"/>
    </xf>
    <xf numFmtId="0" fontId="43" fillId="39" borderId="11" xfId="52" applyFont="1" applyFill="1" applyBorder="1" applyAlignment="1" applyProtection="1">
      <alignment horizontal="left" vertical="center"/>
      <protection locked="0"/>
    </xf>
    <xf numFmtId="0" fontId="43" fillId="39" borderId="6" xfId="52" applyFont="1" applyFill="1" applyBorder="1" applyAlignment="1" applyProtection="1">
      <alignment horizontal="left" vertical="center"/>
      <protection locked="0"/>
    </xf>
    <xf numFmtId="0" fontId="43" fillId="39" borderId="10" xfId="52" applyFont="1" applyFill="1" applyBorder="1" applyAlignment="1">
      <alignment horizontal="center" vertical="center" wrapText="1"/>
    </xf>
    <xf numFmtId="0" fontId="43" fillId="0" borderId="10" xfId="52" applyFont="1" applyBorder="1" applyAlignment="1">
      <alignment horizontal="left" vertical="center" wrapText="1"/>
    </xf>
    <xf numFmtId="0" fontId="48" fillId="0" borderId="1" xfId="52" applyFont="1" applyBorder="1" applyAlignment="1">
      <alignment horizontal="center" vertical="center"/>
    </xf>
    <xf numFmtId="0" fontId="48" fillId="0" borderId="0" xfId="52" applyFont="1" applyAlignment="1">
      <alignment horizontal="center" vertical="center"/>
    </xf>
    <xf numFmtId="0" fontId="34" fillId="0" borderId="0" xfId="52" applyFont="1" applyAlignment="1">
      <alignment horizontal="center" vertical="center" wrapText="1"/>
    </xf>
    <xf numFmtId="0" fontId="43" fillId="0" borderId="7" xfId="52" applyFont="1" applyBorder="1" applyAlignment="1">
      <alignment horizontal="left" vertical="center" wrapText="1"/>
    </xf>
    <xf numFmtId="0" fontId="43" fillId="0" borderId="30" xfId="52" applyFont="1" applyBorder="1" applyAlignment="1">
      <alignment horizontal="left" vertical="center" wrapText="1"/>
    </xf>
    <xf numFmtId="0" fontId="43" fillId="0" borderId="8" xfId="52" applyFont="1" applyBorder="1" applyAlignment="1">
      <alignment horizontal="left" vertical="center" wrapText="1"/>
    </xf>
    <xf numFmtId="0" fontId="43" fillId="0" borderId="1" xfId="52" applyFont="1" applyBorder="1" applyAlignment="1">
      <alignment horizontal="left" vertical="center" wrapText="1"/>
    </xf>
    <xf numFmtId="0" fontId="43" fillId="0" borderId="0" xfId="52" applyFont="1" applyAlignment="1">
      <alignment horizontal="left" vertical="center" wrapText="1"/>
    </xf>
    <xf numFmtId="0" fontId="43" fillId="0" borderId="2" xfId="52" applyFont="1" applyBorder="1" applyAlignment="1">
      <alignment horizontal="left" vertical="center" wrapText="1"/>
    </xf>
    <xf numFmtId="0" fontId="43" fillId="0" borderId="43" xfId="52" applyFont="1" applyBorder="1" applyAlignment="1">
      <alignment horizontal="left" vertical="center" wrapText="1"/>
    </xf>
    <xf numFmtId="0" fontId="43" fillId="0" borderId="44" xfId="52" applyFont="1" applyBorder="1" applyAlignment="1">
      <alignment horizontal="left" vertical="center" wrapText="1"/>
    </xf>
    <xf numFmtId="0" fontId="43" fillId="0" borderId="45" xfId="52" applyFont="1" applyBorder="1" applyAlignment="1">
      <alignment horizontal="left" vertical="center" wrapText="1"/>
    </xf>
    <xf numFmtId="0" fontId="38" fillId="0" borderId="7" xfId="52" applyFont="1" applyBorder="1" applyAlignment="1">
      <alignment horizontal="center" vertical="center"/>
    </xf>
    <xf numFmtId="0" fontId="38" fillId="0" borderId="30" xfId="52" applyFont="1" applyBorder="1" applyAlignment="1">
      <alignment horizontal="center" vertical="center"/>
    </xf>
    <xf numFmtId="0" fontId="38" fillId="0" borderId="8" xfId="52" applyFont="1" applyBorder="1" applyAlignment="1">
      <alignment horizontal="center" vertical="center"/>
    </xf>
    <xf numFmtId="0" fontId="38" fillId="0" borderId="3" xfId="52" applyFont="1" applyBorder="1" applyAlignment="1">
      <alignment horizontal="center" vertical="center"/>
    </xf>
    <xf numFmtId="0" fontId="38" fillId="0" borderId="11" xfId="52" applyFont="1" applyBorder="1" applyAlignment="1">
      <alignment horizontal="center" vertical="center"/>
    </xf>
    <xf numFmtId="0" fontId="38" fillId="0" borderId="6" xfId="52" applyFont="1" applyBorder="1" applyAlignment="1">
      <alignment horizontal="center" vertical="center"/>
    </xf>
    <xf numFmtId="0" fontId="35" fillId="0" borderId="8" xfId="52" applyFont="1" applyBorder="1" applyAlignment="1">
      <alignment horizontal="center" vertical="center" wrapText="1"/>
    </xf>
    <xf numFmtId="0" fontId="35" fillId="0" borderId="2" xfId="52" applyFont="1" applyBorder="1" applyAlignment="1">
      <alignment horizontal="center" vertical="center" wrapText="1"/>
    </xf>
    <xf numFmtId="0" fontId="35" fillId="0" borderId="6"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7" xfId="52" applyFont="1" applyBorder="1" applyAlignment="1">
      <alignment horizontal="center" vertical="center" wrapText="1"/>
    </xf>
    <xf numFmtId="0" fontId="35" fillId="0" borderId="1" xfId="52" applyFont="1" applyBorder="1" applyAlignment="1">
      <alignment horizontal="center" vertical="center" wrapText="1"/>
    </xf>
    <xf numFmtId="0" fontId="35" fillId="0" borderId="3" xfId="52" applyFont="1" applyBorder="1" applyAlignment="1">
      <alignment horizontal="center" vertical="center" wrapText="1"/>
    </xf>
    <xf numFmtId="49" fontId="43" fillId="39" borderId="7" xfId="52" applyNumberFormat="1" applyFont="1" applyFill="1" applyBorder="1" applyAlignment="1" applyProtection="1">
      <alignment horizontal="center" vertical="center" shrinkToFit="1"/>
      <protection locked="0"/>
    </xf>
    <xf numFmtId="49" fontId="43" fillId="39" borderId="30" xfId="52" applyNumberFormat="1" applyFont="1" applyFill="1" applyBorder="1" applyAlignment="1" applyProtection="1">
      <alignment horizontal="center" vertical="center" shrinkToFit="1"/>
      <protection locked="0"/>
    </xf>
    <xf numFmtId="49" fontId="43" fillId="39" borderId="8" xfId="52" applyNumberFormat="1" applyFont="1" applyFill="1" applyBorder="1" applyAlignment="1" applyProtection="1">
      <alignment horizontal="center" vertical="center" shrinkToFit="1"/>
      <protection locked="0"/>
    </xf>
    <xf numFmtId="49" fontId="43" fillId="39" borderId="3" xfId="52" applyNumberFormat="1" applyFont="1" applyFill="1" applyBorder="1" applyAlignment="1" applyProtection="1">
      <alignment horizontal="center" vertical="center" shrinkToFit="1"/>
      <protection locked="0"/>
    </xf>
    <xf numFmtId="49" fontId="43" fillId="39" borderId="11" xfId="52" applyNumberFormat="1" applyFont="1" applyFill="1" applyBorder="1" applyAlignment="1" applyProtection="1">
      <alignment horizontal="center" vertical="center" shrinkToFit="1"/>
      <protection locked="0"/>
    </xf>
    <xf numFmtId="49" fontId="43" fillId="39" borderId="6" xfId="52" applyNumberFormat="1" applyFont="1" applyFill="1" applyBorder="1" applyAlignment="1" applyProtection="1">
      <alignment horizontal="center" vertical="center" shrinkToFit="1"/>
      <protection locked="0"/>
    </xf>
    <xf numFmtId="49" fontId="43" fillId="39" borderId="10" xfId="52" applyNumberFormat="1" applyFont="1" applyFill="1" applyBorder="1" applyAlignment="1" applyProtection="1">
      <alignment horizontal="center" vertical="center" shrinkToFit="1"/>
      <protection locked="0"/>
    </xf>
    <xf numFmtId="38" fontId="43" fillId="39" borderId="14" xfId="52" applyNumberFormat="1" applyFont="1" applyFill="1" applyBorder="1" applyAlignment="1" applyProtection="1">
      <alignment horizontal="right" vertical="center"/>
      <protection locked="0"/>
    </xf>
    <xf numFmtId="0" fontId="43" fillId="39" borderId="14" xfId="52" applyFont="1" applyFill="1" applyBorder="1" applyAlignment="1" applyProtection="1">
      <alignment horizontal="right" vertical="center"/>
      <protection locked="0"/>
    </xf>
    <xf numFmtId="0" fontId="43" fillId="39" borderId="15" xfId="52" applyFont="1" applyFill="1" applyBorder="1" applyAlignment="1" applyProtection="1">
      <alignment horizontal="right" vertical="center"/>
      <protection locked="0"/>
    </xf>
    <xf numFmtId="0" fontId="43" fillId="39" borderId="9" xfId="52" applyFont="1" applyFill="1" applyBorder="1" applyAlignment="1" applyProtection="1">
      <alignment horizontal="center" vertical="center"/>
      <protection locked="0"/>
    </xf>
    <xf numFmtId="0" fontId="43" fillId="39" borderId="5" xfId="52" applyFont="1" applyFill="1" applyBorder="1" applyAlignment="1" applyProtection="1">
      <alignment horizontal="center" vertical="center"/>
      <protection locked="0"/>
    </xf>
    <xf numFmtId="0" fontId="43" fillId="0" borderId="3" xfId="52" applyFont="1" applyBorder="1" applyAlignment="1">
      <alignment horizontal="left" vertical="center" wrapText="1"/>
    </xf>
    <xf numFmtId="0" fontId="43" fillId="0" borderId="11" xfId="52" applyFont="1" applyBorder="1" applyAlignment="1">
      <alignment horizontal="left" vertical="center" wrapText="1"/>
    </xf>
    <xf numFmtId="0" fontId="43" fillId="0" borderId="6" xfId="52" applyFont="1" applyBorder="1" applyAlignment="1">
      <alignment horizontal="left" vertical="center" wrapText="1"/>
    </xf>
    <xf numFmtId="0" fontId="43" fillId="39" borderId="3" xfId="52" applyFont="1" applyFill="1" applyBorder="1" applyAlignment="1" applyProtection="1">
      <alignment horizontal="center" vertical="center"/>
      <protection locked="0"/>
    </xf>
    <xf numFmtId="0" fontId="43" fillId="39" borderId="10" xfId="52" applyFont="1" applyFill="1" applyBorder="1" applyAlignment="1" applyProtection="1">
      <alignment horizontal="center" vertical="center"/>
      <protection locked="0"/>
    </xf>
    <xf numFmtId="0" fontId="34" fillId="39" borderId="79" xfId="52" applyFont="1" applyFill="1" applyBorder="1" applyAlignment="1" applyProtection="1">
      <alignment horizontal="center" vertical="center" wrapText="1"/>
      <protection locked="0"/>
    </xf>
    <xf numFmtId="0" fontId="34" fillId="39" borderId="78" xfId="52" applyFont="1" applyFill="1" applyBorder="1" applyAlignment="1" applyProtection="1">
      <alignment horizontal="center" vertical="center" wrapText="1"/>
      <protection locked="0"/>
    </xf>
    <xf numFmtId="0" fontId="34" fillId="39" borderId="81" xfId="52" applyFont="1" applyFill="1" applyBorder="1" applyAlignment="1" applyProtection="1">
      <alignment horizontal="center" vertical="center" wrapText="1"/>
      <protection locked="0"/>
    </xf>
    <xf numFmtId="0" fontId="34" fillId="39" borderId="82" xfId="52" applyFont="1" applyFill="1" applyBorder="1" applyAlignment="1" applyProtection="1">
      <alignment horizontal="center" vertical="center" wrapText="1"/>
      <protection locked="0"/>
    </xf>
    <xf numFmtId="0" fontId="43" fillId="0" borderId="0" xfId="52" applyFont="1" applyAlignment="1">
      <alignment horizontal="left" vertical="top" wrapText="1"/>
    </xf>
    <xf numFmtId="0" fontId="43" fillId="33" borderId="7" xfId="52" applyFont="1" applyFill="1" applyBorder="1" applyAlignment="1">
      <alignment horizontal="left" vertical="top" wrapText="1"/>
    </xf>
    <xf numFmtId="0" fontId="43" fillId="33" borderId="30" xfId="52" applyFont="1" applyFill="1" applyBorder="1" applyAlignment="1">
      <alignment horizontal="left" vertical="top" wrapText="1"/>
    </xf>
    <xf numFmtId="0" fontId="43" fillId="33" borderId="8" xfId="52" applyFont="1" applyFill="1" applyBorder="1" applyAlignment="1">
      <alignment horizontal="left" vertical="top" wrapText="1"/>
    </xf>
    <xf numFmtId="0" fontId="43" fillId="33" borderId="1" xfId="52" applyFont="1" applyFill="1" applyBorder="1" applyAlignment="1">
      <alignment horizontal="left" vertical="top" wrapText="1"/>
    </xf>
    <xf numFmtId="0" fontId="43" fillId="33" borderId="0" xfId="52" applyFont="1" applyFill="1" applyAlignment="1">
      <alignment horizontal="left" vertical="top" wrapText="1"/>
    </xf>
    <xf numFmtId="0" fontId="43" fillId="33" borderId="2" xfId="52" applyFont="1" applyFill="1" applyBorder="1" applyAlignment="1">
      <alignment horizontal="left" vertical="top" wrapText="1"/>
    </xf>
    <xf numFmtId="0" fontId="43" fillId="33" borderId="3" xfId="52" applyFont="1" applyFill="1" applyBorder="1" applyAlignment="1">
      <alignment horizontal="left" vertical="top" wrapText="1"/>
    </xf>
    <xf numFmtId="0" fontId="43" fillId="33" borderId="11" xfId="52" applyFont="1" applyFill="1" applyBorder="1" applyAlignment="1">
      <alignment horizontal="left" vertical="top" wrapText="1"/>
    </xf>
    <xf numFmtId="0" fontId="43" fillId="33" borderId="6" xfId="52" applyFont="1" applyFill="1" applyBorder="1" applyAlignment="1">
      <alignment horizontal="left" vertical="top" wrapText="1"/>
    </xf>
    <xf numFmtId="0" fontId="47" fillId="34" borderId="9" xfId="52" applyFont="1" applyFill="1" applyBorder="1" applyAlignment="1" applyProtection="1">
      <alignment horizontal="left" vertical="center" wrapText="1"/>
      <protection locked="0"/>
    </xf>
    <xf numFmtId="0" fontId="47" fillId="34" borderId="4" xfId="52" applyFont="1" applyFill="1" applyBorder="1" applyAlignment="1" applyProtection="1">
      <alignment horizontal="left" vertical="center" wrapText="1"/>
      <protection locked="0"/>
    </xf>
    <xf numFmtId="0" fontId="47" fillId="34" borderId="5" xfId="52" applyFont="1" applyFill="1" applyBorder="1" applyAlignment="1" applyProtection="1">
      <alignment horizontal="left" vertical="center" wrapText="1"/>
      <protection locked="0"/>
    </xf>
    <xf numFmtId="0" fontId="47" fillId="34" borderId="7" xfId="52" applyFont="1" applyFill="1" applyBorder="1" applyAlignment="1" applyProtection="1">
      <alignment horizontal="left" vertical="center" wrapText="1"/>
      <protection locked="0"/>
    </xf>
    <xf numFmtId="0" fontId="47" fillId="34" borderId="30" xfId="52" applyFont="1" applyFill="1" applyBorder="1" applyAlignment="1" applyProtection="1">
      <alignment horizontal="left" vertical="center" wrapText="1"/>
      <protection locked="0"/>
    </xf>
    <xf numFmtId="0" fontId="47" fillId="34" borderId="8" xfId="52" applyFont="1" applyFill="1" applyBorder="1" applyAlignment="1" applyProtection="1">
      <alignment horizontal="left" vertical="center" wrapText="1"/>
      <protection locked="0"/>
    </xf>
    <xf numFmtId="0" fontId="47" fillId="34" borderId="3" xfId="52" applyFont="1" applyFill="1" applyBorder="1" applyAlignment="1" applyProtection="1">
      <alignment horizontal="left" vertical="center" wrapText="1"/>
      <protection locked="0"/>
    </xf>
    <xf numFmtId="0" fontId="47" fillId="34" borderId="11" xfId="52" applyFont="1" applyFill="1" applyBorder="1" applyAlignment="1" applyProtection="1">
      <alignment horizontal="left" vertical="center" wrapText="1"/>
      <protection locked="0"/>
    </xf>
    <xf numFmtId="0" fontId="47" fillId="34" borderId="6" xfId="52" applyFont="1" applyFill="1" applyBorder="1" applyAlignment="1" applyProtection="1">
      <alignment horizontal="left" vertical="center" wrapText="1"/>
      <protection locked="0"/>
    </xf>
    <xf numFmtId="0" fontId="43" fillId="34" borderId="31" xfId="52" applyFont="1" applyFill="1" applyBorder="1" applyAlignment="1" applyProtection="1">
      <alignment horizontal="center" vertical="center" wrapText="1"/>
      <protection locked="0"/>
    </xf>
    <xf numFmtId="0" fontId="43" fillId="34" borderId="25" xfId="52" applyFont="1" applyFill="1" applyBorder="1" applyAlignment="1" applyProtection="1">
      <alignment horizontal="center" vertical="center" wrapText="1"/>
      <protection locked="0"/>
    </xf>
    <xf numFmtId="0" fontId="43" fillId="34" borderId="26" xfId="52" applyFont="1" applyFill="1" applyBorder="1" applyAlignment="1" applyProtection="1">
      <alignment horizontal="center" vertical="center" wrapText="1"/>
      <protection locked="0"/>
    </xf>
    <xf numFmtId="0" fontId="43" fillId="34" borderId="32" xfId="52" applyFont="1" applyFill="1" applyBorder="1" applyAlignment="1" applyProtection="1">
      <alignment horizontal="center" vertical="center" wrapText="1"/>
      <protection locked="0"/>
    </xf>
    <xf numFmtId="0" fontId="43" fillId="34" borderId="28" xfId="52" applyFont="1" applyFill="1" applyBorder="1" applyAlignment="1" applyProtection="1">
      <alignment horizontal="center" vertical="center" wrapText="1"/>
      <protection locked="0"/>
    </xf>
    <xf numFmtId="0" fontId="43" fillId="34" borderId="27" xfId="52" applyFont="1" applyFill="1" applyBorder="1" applyAlignment="1" applyProtection="1">
      <alignment horizontal="center" vertical="center" wrapText="1"/>
      <protection locked="0"/>
    </xf>
    <xf numFmtId="0" fontId="43" fillId="34" borderId="7" xfId="52" applyFont="1" applyFill="1" applyBorder="1" applyAlignment="1" applyProtection="1">
      <alignment horizontal="center" vertical="center" wrapText="1"/>
      <protection locked="0"/>
    </xf>
    <xf numFmtId="0" fontId="43" fillId="34" borderId="30" xfId="52" applyFont="1" applyFill="1" applyBorder="1" applyAlignment="1" applyProtection="1">
      <alignment horizontal="center" vertical="center" wrapText="1"/>
      <protection locked="0"/>
    </xf>
    <xf numFmtId="0" fontId="43" fillId="34" borderId="8" xfId="52" applyFont="1" applyFill="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wrapText="1"/>
      <protection locked="0"/>
    </xf>
    <xf numFmtId="0" fontId="43" fillId="34" borderId="0" xfId="52" applyFont="1" applyFill="1" applyAlignment="1" applyProtection="1">
      <alignment horizontal="center" vertical="center" wrapText="1"/>
      <protection locked="0"/>
    </xf>
    <xf numFmtId="0" fontId="43" fillId="34" borderId="2" xfId="52" applyFont="1" applyFill="1" applyBorder="1" applyAlignment="1" applyProtection="1">
      <alignment horizontal="center" vertical="center" wrapText="1"/>
      <protection locked="0"/>
    </xf>
    <xf numFmtId="0" fontId="43" fillId="34" borderId="3" xfId="52" applyFont="1" applyFill="1" applyBorder="1" applyAlignment="1" applyProtection="1">
      <alignment horizontal="center" vertical="center" wrapText="1"/>
      <protection locked="0"/>
    </xf>
    <xf numFmtId="0" fontId="43" fillId="34" borderId="11" xfId="52" applyFont="1" applyFill="1" applyBorder="1" applyAlignment="1" applyProtection="1">
      <alignment horizontal="center" vertical="center" wrapText="1"/>
      <protection locked="0"/>
    </xf>
    <xf numFmtId="0" fontId="43" fillId="34" borderId="6" xfId="52" applyFont="1" applyFill="1" applyBorder="1" applyAlignment="1" applyProtection="1">
      <alignment horizontal="center" vertical="center" wrapText="1"/>
      <protection locked="0"/>
    </xf>
    <xf numFmtId="0" fontId="43" fillId="0" borderId="5" xfId="52" applyFont="1" applyBorder="1" applyAlignment="1">
      <alignment horizontal="center" vertical="center" wrapText="1"/>
    </xf>
    <xf numFmtId="0" fontId="43" fillId="34" borderId="29" xfId="52" applyFont="1" applyFill="1" applyBorder="1" applyAlignment="1" applyProtection="1">
      <alignment horizontal="center" vertical="center" wrapText="1"/>
      <protection locked="0"/>
    </xf>
    <xf numFmtId="0" fontId="43" fillId="34" borderId="33" xfId="52" applyFont="1" applyFill="1" applyBorder="1" applyAlignment="1" applyProtection="1">
      <alignment horizontal="center" vertical="center" wrapText="1"/>
      <protection locked="0"/>
    </xf>
    <xf numFmtId="0" fontId="43" fillId="34" borderId="34" xfId="52" applyFont="1" applyFill="1" applyBorder="1" applyAlignment="1" applyProtection="1">
      <alignment horizontal="center" vertical="center" wrapText="1"/>
      <protection locked="0"/>
    </xf>
    <xf numFmtId="0" fontId="47" fillId="34" borderId="31" xfId="52" applyFont="1" applyFill="1" applyBorder="1" applyAlignment="1" applyProtection="1">
      <alignment horizontal="center" vertical="center"/>
      <protection locked="0"/>
    </xf>
    <xf numFmtId="0" fontId="47" fillId="34" borderId="25" xfId="52" applyFont="1" applyFill="1" applyBorder="1" applyAlignment="1" applyProtection="1">
      <alignment horizontal="center" vertical="center"/>
      <protection locked="0"/>
    </xf>
    <xf numFmtId="0" fontId="47" fillId="34" borderId="26" xfId="52" applyFont="1" applyFill="1" applyBorder="1" applyAlignment="1" applyProtection="1">
      <alignment horizontal="center" vertical="center"/>
      <protection locked="0"/>
    </xf>
    <xf numFmtId="0" fontId="47" fillId="34" borderId="32" xfId="52" applyFont="1" applyFill="1" applyBorder="1" applyAlignment="1" applyProtection="1">
      <alignment horizontal="center" vertical="center"/>
      <protection locked="0"/>
    </xf>
    <xf numFmtId="0" fontId="47" fillId="34" borderId="28" xfId="52" applyFont="1" applyFill="1" applyBorder="1" applyAlignment="1" applyProtection="1">
      <alignment horizontal="center" vertical="center"/>
      <protection locked="0"/>
    </xf>
    <xf numFmtId="0" fontId="47" fillId="34" borderId="27" xfId="52" applyFont="1" applyFill="1" applyBorder="1" applyAlignment="1" applyProtection="1">
      <alignment horizontal="center" vertical="center"/>
      <protection locked="0"/>
    </xf>
    <xf numFmtId="0" fontId="43" fillId="0" borderId="52" xfId="52" applyFont="1" applyBorder="1" applyAlignment="1">
      <alignment horizontal="left" vertical="center" wrapText="1" shrinkToFit="1"/>
    </xf>
    <xf numFmtId="38" fontId="43" fillId="33" borderId="68" xfId="52" applyNumberFormat="1" applyFont="1" applyFill="1" applyBorder="1" applyAlignment="1">
      <alignment horizontal="right" vertical="center"/>
    </xf>
    <xf numFmtId="38" fontId="43" fillId="33" borderId="69" xfId="52" applyNumberFormat="1" applyFont="1" applyFill="1" applyBorder="1" applyAlignment="1">
      <alignment horizontal="right" vertical="center"/>
    </xf>
    <xf numFmtId="38" fontId="43" fillId="33" borderId="70" xfId="52" applyNumberFormat="1" applyFont="1" applyFill="1" applyBorder="1" applyAlignment="1">
      <alignment horizontal="right" vertical="center"/>
    </xf>
    <xf numFmtId="0" fontId="43" fillId="0" borderId="51"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53" xfId="52" applyFont="1" applyBorder="1" applyAlignment="1">
      <alignment horizontal="center" vertical="center" shrinkToFit="1"/>
    </xf>
    <xf numFmtId="38" fontId="43" fillId="33" borderId="62" xfId="52" applyNumberFormat="1" applyFont="1" applyFill="1" applyBorder="1" applyAlignment="1">
      <alignment horizontal="right" vertical="center"/>
    </xf>
    <xf numFmtId="0" fontId="43" fillId="33" borderId="62" xfId="52" applyFont="1" applyFill="1" applyBorder="1" applyAlignment="1">
      <alignment horizontal="right" vertical="center"/>
    </xf>
    <xf numFmtId="0" fontId="43" fillId="33" borderId="63" xfId="52" applyFont="1" applyFill="1" applyBorder="1" applyAlignment="1">
      <alignment horizontal="right" vertical="center"/>
    </xf>
    <xf numFmtId="0" fontId="47" fillId="34" borderId="7" xfId="52" applyFont="1" applyFill="1" applyBorder="1" applyAlignment="1" applyProtection="1">
      <alignment horizontal="center" vertical="center"/>
      <protection locked="0"/>
    </xf>
    <xf numFmtId="0" fontId="47" fillId="34" borderId="30" xfId="52" applyFont="1" applyFill="1" applyBorder="1" applyAlignment="1" applyProtection="1">
      <alignment horizontal="center" vertical="center"/>
      <protection locked="0"/>
    </xf>
    <xf numFmtId="0" fontId="47" fillId="34" borderId="8" xfId="52" applyFont="1" applyFill="1" applyBorder="1" applyAlignment="1" applyProtection="1">
      <alignment horizontal="center" vertical="center"/>
      <protection locked="0"/>
    </xf>
    <xf numFmtId="0" fontId="47" fillId="34" borderId="1" xfId="52" applyFont="1" applyFill="1" applyBorder="1" applyAlignment="1" applyProtection="1">
      <alignment horizontal="center" vertical="center"/>
      <protection locked="0"/>
    </xf>
    <xf numFmtId="0" fontId="47" fillId="34" borderId="0" xfId="52" applyFont="1" applyFill="1" applyAlignment="1" applyProtection="1">
      <alignment horizontal="center" vertical="center"/>
      <protection locked="0"/>
    </xf>
    <xf numFmtId="0" fontId="47" fillId="34" borderId="2" xfId="52" applyFont="1" applyFill="1" applyBorder="1" applyAlignment="1" applyProtection="1">
      <alignment horizontal="center" vertical="center"/>
      <protection locked="0"/>
    </xf>
    <xf numFmtId="0" fontId="47" fillId="34" borderId="3" xfId="52" applyFont="1" applyFill="1" applyBorder="1" applyAlignment="1" applyProtection="1">
      <alignment horizontal="center" vertical="center"/>
      <protection locked="0"/>
    </xf>
    <xf numFmtId="0" fontId="47" fillId="34" borderId="11" xfId="52" applyFont="1" applyFill="1" applyBorder="1" applyAlignment="1" applyProtection="1">
      <alignment horizontal="center" vertical="center"/>
      <protection locked="0"/>
    </xf>
    <xf numFmtId="0" fontId="47" fillId="34" borderId="6" xfId="52" applyFont="1" applyFill="1" applyBorder="1" applyAlignment="1" applyProtection="1">
      <alignment horizontal="center" vertical="center"/>
      <protection locked="0"/>
    </xf>
    <xf numFmtId="0" fontId="47" fillId="34" borderId="29" xfId="52" applyFont="1" applyFill="1" applyBorder="1" applyAlignment="1" applyProtection="1">
      <alignment horizontal="center" vertical="center"/>
      <protection locked="0"/>
    </xf>
    <xf numFmtId="0" fontId="47" fillId="34" borderId="33" xfId="52" applyFont="1" applyFill="1" applyBorder="1" applyAlignment="1" applyProtection="1">
      <alignment horizontal="center" vertical="center"/>
      <protection locked="0"/>
    </xf>
    <xf numFmtId="0" fontId="47" fillId="34" borderId="34" xfId="52" applyFont="1" applyFill="1" applyBorder="1" applyAlignment="1" applyProtection="1">
      <alignment horizontal="center" vertical="center"/>
      <protection locked="0"/>
    </xf>
    <xf numFmtId="38" fontId="43" fillId="33" borderId="0" xfId="52" applyNumberFormat="1" applyFont="1" applyFill="1" applyAlignment="1">
      <alignment horizontal="right" vertical="center"/>
    </xf>
    <xf numFmtId="38" fontId="43" fillId="34" borderId="10" xfId="52" applyNumberFormat="1" applyFont="1" applyFill="1" applyBorder="1" applyAlignment="1" applyProtection="1">
      <alignment horizontal="right" vertical="center"/>
      <protection locked="0"/>
    </xf>
    <xf numFmtId="38" fontId="43" fillId="34" borderId="14" xfId="52" applyNumberFormat="1" applyFont="1" applyFill="1" applyBorder="1" applyAlignment="1">
      <alignment horizontal="right" vertical="center"/>
    </xf>
    <xf numFmtId="0" fontId="43" fillId="34" borderId="14" xfId="52" applyFont="1" applyFill="1" applyBorder="1" applyAlignment="1">
      <alignment horizontal="right" vertical="center"/>
    </xf>
    <xf numFmtId="0" fontId="43" fillId="34" borderId="15" xfId="52" applyFont="1" applyFill="1" applyBorder="1" applyAlignment="1">
      <alignment horizontal="right" vertical="center"/>
    </xf>
    <xf numFmtId="0" fontId="43" fillId="0" borderId="57" xfId="52" applyFont="1" applyBorder="1" applyAlignment="1">
      <alignment horizontal="left" vertical="center" shrinkToFit="1"/>
    </xf>
    <xf numFmtId="0" fontId="43" fillId="0" borderId="58" xfId="52" applyFont="1" applyBorder="1" applyAlignment="1">
      <alignment horizontal="left" vertical="center" shrinkToFit="1"/>
    </xf>
    <xf numFmtId="0" fontId="43" fillId="0" borderId="58" xfId="52" applyFont="1" applyBorder="1" applyAlignment="1">
      <alignment horizontal="center" vertical="center" shrinkToFit="1"/>
    </xf>
    <xf numFmtId="0" fontId="43" fillId="0" borderId="59" xfId="52" applyFont="1" applyBorder="1" applyAlignment="1">
      <alignment horizontal="center" vertical="center" shrinkToFit="1"/>
    </xf>
    <xf numFmtId="38" fontId="43" fillId="34" borderId="60" xfId="52" applyNumberFormat="1" applyFont="1" applyFill="1" applyBorder="1" applyAlignment="1">
      <alignment horizontal="right" vertical="center"/>
    </xf>
    <xf numFmtId="0" fontId="43" fillId="34" borderId="60" xfId="52" applyFont="1" applyFill="1" applyBorder="1" applyAlignment="1">
      <alignment horizontal="right" vertical="center"/>
    </xf>
    <xf numFmtId="0" fontId="43" fillId="34" borderId="61" xfId="52" applyFont="1" applyFill="1" applyBorder="1" applyAlignment="1">
      <alignment horizontal="right" vertical="center"/>
    </xf>
    <xf numFmtId="0" fontId="52" fillId="34" borderId="10" xfId="74" applyFill="1" applyBorder="1" applyAlignment="1" applyProtection="1">
      <alignment horizontal="center" vertical="center" shrinkToFit="1"/>
      <protection locked="0"/>
    </xf>
    <xf numFmtId="0" fontId="43" fillId="34" borderId="10" xfId="52" applyFont="1" applyFill="1" applyBorder="1" applyAlignment="1" applyProtection="1">
      <alignment horizontal="center" vertical="center" shrinkToFit="1"/>
      <protection locked="0"/>
    </xf>
    <xf numFmtId="0" fontId="38" fillId="0" borderId="0" xfId="52" applyFont="1" applyAlignment="1">
      <alignment horizontal="center" vertical="center"/>
    </xf>
    <xf numFmtId="0" fontId="43" fillId="0" borderId="0" xfId="52" applyFont="1" applyAlignment="1" applyProtection="1">
      <alignment horizontal="center" vertical="center" shrinkToFit="1"/>
      <protection locked="0"/>
    </xf>
    <xf numFmtId="0" fontId="43" fillId="34" borderId="7" xfId="52" applyFont="1" applyFill="1" applyBorder="1" applyAlignment="1" applyProtection="1">
      <alignment horizontal="center" vertical="center" shrinkToFit="1"/>
      <protection locked="0"/>
    </xf>
    <xf numFmtId="0" fontId="43" fillId="34" borderId="30" xfId="52" applyFont="1" applyFill="1" applyBorder="1" applyAlignment="1" applyProtection="1">
      <alignment horizontal="center" vertical="center" shrinkToFit="1"/>
      <protection locked="0"/>
    </xf>
    <xf numFmtId="0" fontId="43" fillId="34" borderId="8" xfId="52" applyFont="1" applyFill="1" applyBorder="1" applyAlignment="1" applyProtection="1">
      <alignment horizontal="center" vertical="center" shrinkToFit="1"/>
      <protection locked="0"/>
    </xf>
    <xf numFmtId="0" fontId="43" fillId="34" borderId="3" xfId="52" applyFont="1" applyFill="1" applyBorder="1" applyAlignment="1" applyProtection="1">
      <alignment horizontal="center" vertical="center" shrinkToFit="1"/>
      <protection locked="0"/>
    </xf>
    <xf numFmtId="0" fontId="43" fillId="34" borderId="11" xfId="52" applyFont="1" applyFill="1" applyBorder="1" applyAlignment="1" applyProtection="1">
      <alignment horizontal="center" vertical="center" shrinkToFit="1"/>
      <protection locked="0"/>
    </xf>
    <xf numFmtId="0" fontId="43" fillId="34" borderId="6" xfId="52" applyFont="1" applyFill="1" applyBorder="1" applyAlignment="1" applyProtection="1">
      <alignment horizontal="center" vertical="center" shrinkToFit="1"/>
      <protection locked="0"/>
    </xf>
    <xf numFmtId="0" fontId="56" fillId="33" borderId="30" xfId="52" applyFont="1" applyFill="1" applyBorder="1" applyAlignment="1">
      <alignment horizontal="left" vertical="top" wrapText="1"/>
    </xf>
    <xf numFmtId="0" fontId="56" fillId="33" borderId="30" xfId="52" applyFont="1" applyFill="1" applyBorder="1" applyAlignment="1">
      <alignment horizontal="left" vertical="top"/>
    </xf>
    <xf numFmtId="0" fontId="56" fillId="33" borderId="0" xfId="52" applyFont="1" applyFill="1" applyAlignment="1">
      <alignment horizontal="left" vertical="top"/>
    </xf>
    <xf numFmtId="0" fontId="43" fillId="0" borderId="7" xfId="52" applyFont="1" applyBorder="1" applyAlignment="1" applyProtection="1">
      <alignment horizontal="center" vertical="center" shrinkToFit="1"/>
      <protection locked="0"/>
    </xf>
    <xf numFmtId="0" fontId="43" fillId="0" borderId="30" xfId="52" applyFont="1" applyBorder="1" applyAlignment="1" applyProtection="1">
      <alignment horizontal="center" vertical="center" shrinkToFit="1"/>
      <protection locked="0"/>
    </xf>
    <xf numFmtId="0" fontId="43" fillId="0" borderId="8" xfId="52" applyFont="1" applyBorder="1" applyAlignment="1" applyProtection="1">
      <alignment horizontal="center" vertical="center" shrinkToFit="1"/>
      <protection locked="0"/>
    </xf>
    <xf numFmtId="0" fontId="43" fillId="0" borderId="3" xfId="52" applyFont="1" applyBorder="1" applyAlignment="1" applyProtection="1">
      <alignment horizontal="center" vertical="center" shrinkToFit="1"/>
      <protection locked="0"/>
    </xf>
    <xf numFmtId="0" fontId="43" fillId="0" borderId="11" xfId="52" applyFont="1" applyBorder="1" applyAlignment="1" applyProtection="1">
      <alignment horizontal="center" vertical="center" shrinkToFit="1"/>
      <protection locked="0"/>
    </xf>
    <xf numFmtId="0" fontId="43" fillId="0" borderId="6" xfId="52" applyFont="1" applyBorder="1" applyAlignment="1" applyProtection="1">
      <alignment horizontal="center" vertical="center" shrinkToFit="1"/>
      <protection locked="0"/>
    </xf>
    <xf numFmtId="0" fontId="43" fillId="0" borderId="10" xfId="52" applyFont="1" applyBorder="1" applyAlignment="1" applyProtection="1">
      <alignment horizontal="center" vertical="center" shrinkToFit="1"/>
      <protection locked="0"/>
    </xf>
    <xf numFmtId="0" fontId="47" fillId="34" borderId="1" xfId="52" applyFont="1" applyFill="1" applyBorder="1" applyAlignment="1" applyProtection="1">
      <alignment horizontal="center" vertical="center" wrapText="1"/>
      <protection locked="0"/>
    </xf>
    <xf numFmtId="0" fontId="43" fillId="34" borderId="46" xfId="52" applyFont="1" applyFill="1" applyBorder="1" applyAlignment="1" applyProtection="1">
      <alignment horizontal="center" vertical="center"/>
      <protection locked="0"/>
    </xf>
    <xf numFmtId="0" fontId="43" fillId="34" borderId="47" xfId="52" applyFont="1" applyFill="1" applyBorder="1" applyAlignment="1" applyProtection="1">
      <alignment horizontal="center" vertical="center"/>
      <protection locked="0"/>
    </xf>
    <xf numFmtId="0" fontId="43" fillId="34" borderId="48" xfId="52" applyFont="1" applyFill="1" applyBorder="1" applyAlignment="1" applyProtection="1">
      <alignment horizontal="center" vertical="center"/>
      <protection locked="0"/>
    </xf>
    <xf numFmtId="0" fontId="43" fillId="34" borderId="49" xfId="52" applyFont="1" applyFill="1" applyBorder="1" applyAlignment="1" applyProtection="1">
      <alignment horizontal="center" vertical="center"/>
      <protection locked="0"/>
    </xf>
    <xf numFmtId="0" fontId="43" fillId="34" borderId="0" xfId="52" applyFont="1" applyFill="1" applyAlignment="1" applyProtection="1">
      <alignment horizontal="center" vertical="center"/>
      <protection locked="0"/>
    </xf>
    <xf numFmtId="0" fontId="43" fillId="34" borderId="2" xfId="52" applyFont="1" applyFill="1" applyBorder="1" applyAlignment="1" applyProtection="1">
      <alignment horizontal="center" vertical="center"/>
      <protection locked="0"/>
    </xf>
    <xf numFmtId="0" fontId="43" fillId="34" borderId="50" xfId="52" applyFont="1" applyFill="1" applyBorder="1" applyAlignment="1" applyProtection="1">
      <alignment horizontal="center" vertical="center"/>
      <protection locked="0"/>
    </xf>
    <xf numFmtId="0" fontId="43" fillId="34" borderId="11" xfId="52" applyFont="1" applyFill="1" applyBorder="1" applyAlignment="1" applyProtection="1">
      <alignment horizontal="center" vertical="center"/>
      <protection locked="0"/>
    </xf>
    <xf numFmtId="0" fontId="43" fillId="34" borderId="6" xfId="52" applyFont="1" applyFill="1" applyBorder="1" applyAlignment="1" applyProtection="1">
      <alignment horizontal="center" vertical="center"/>
      <protection locked="0"/>
    </xf>
    <xf numFmtId="0" fontId="47" fillId="0" borderId="1" xfId="52" applyFont="1" applyBorder="1" applyAlignment="1" applyProtection="1">
      <alignment horizontal="center" vertical="center" wrapText="1"/>
      <protection locked="0"/>
    </xf>
    <xf numFmtId="0" fontId="47" fillId="0" borderId="0" xfId="52" applyFont="1" applyAlignment="1" applyProtection="1">
      <alignment horizontal="center" vertical="center"/>
      <protection locked="0"/>
    </xf>
    <xf numFmtId="0" fontId="47" fillId="0" borderId="1" xfId="52" applyFont="1" applyBorder="1" applyAlignment="1" applyProtection="1">
      <alignment horizontal="center" vertical="center"/>
      <protection locked="0"/>
    </xf>
    <xf numFmtId="0" fontId="47" fillId="0" borderId="3" xfId="52" applyFont="1" applyBorder="1" applyAlignment="1" applyProtection="1">
      <alignment horizontal="center" vertical="center"/>
      <protection locked="0"/>
    </xf>
    <xf numFmtId="0" fontId="47" fillId="0" borderId="11" xfId="52" applyFont="1" applyBorder="1" applyAlignment="1" applyProtection="1">
      <alignment horizontal="center" vertical="center"/>
      <protection locked="0"/>
    </xf>
    <xf numFmtId="0" fontId="43" fillId="0" borderId="46" xfId="52" applyFont="1" applyBorder="1" applyAlignment="1" applyProtection="1">
      <alignment horizontal="center" vertical="center"/>
      <protection locked="0"/>
    </xf>
    <xf numFmtId="0" fontId="43" fillId="0" borderId="47" xfId="52" applyFont="1" applyBorder="1" applyAlignment="1" applyProtection="1">
      <alignment horizontal="center" vertical="center"/>
      <protection locked="0"/>
    </xf>
    <xf numFmtId="0" fontId="43" fillId="0" borderId="48" xfId="52" applyFont="1" applyBorder="1" applyAlignment="1" applyProtection="1">
      <alignment horizontal="center" vertical="center"/>
      <protection locked="0"/>
    </xf>
    <xf numFmtId="0" fontId="43" fillId="0" borderId="49" xfId="52" applyFont="1" applyBorder="1" applyAlignment="1" applyProtection="1">
      <alignment horizontal="center" vertical="center"/>
      <protection locked="0"/>
    </xf>
    <xf numFmtId="0" fontId="43" fillId="0" borderId="0" xfId="52" applyFont="1" applyAlignment="1" applyProtection="1">
      <alignment horizontal="center" vertical="center"/>
      <protection locked="0"/>
    </xf>
    <xf numFmtId="0" fontId="43" fillId="0" borderId="2" xfId="52" applyFont="1" applyBorder="1" applyAlignment="1" applyProtection="1">
      <alignment horizontal="center" vertical="center"/>
      <protection locked="0"/>
    </xf>
    <xf numFmtId="0" fontId="43" fillId="0" borderId="50" xfId="52" applyFont="1" applyBorder="1" applyAlignment="1" applyProtection="1">
      <alignment horizontal="center" vertical="center"/>
      <protection locked="0"/>
    </xf>
    <xf numFmtId="0" fontId="43" fillId="0" borderId="11" xfId="52" applyFont="1" applyBorder="1" applyAlignment="1" applyProtection="1">
      <alignment horizontal="center" vertical="center"/>
      <protection locked="0"/>
    </xf>
    <xf numFmtId="0" fontId="43" fillId="0" borderId="6" xfId="52" applyFont="1" applyBorder="1" applyAlignment="1" applyProtection="1">
      <alignment horizontal="center" vertical="center"/>
      <protection locked="0"/>
    </xf>
    <xf numFmtId="0" fontId="43" fillId="34" borderId="30" xfId="52" applyFont="1" applyFill="1" applyBorder="1" applyAlignment="1" applyProtection="1">
      <alignment horizontal="center" vertical="center"/>
      <protection locked="0"/>
    </xf>
    <xf numFmtId="0" fontId="43" fillId="34" borderId="8" xfId="52" applyFont="1" applyFill="1" applyBorder="1" applyAlignment="1" applyProtection="1">
      <alignment horizontal="center" vertical="center"/>
      <protection locked="0"/>
    </xf>
    <xf numFmtId="0" fontId="43" fillId="34" borderId="1" xfId="52" applyFont="1" applyFill="1" applyBorder="1" applyAlignment="1" applyProtection="1">
      <alignment horizontal="center" vertical="center"/>
      <protection locked="0"/>
    </xf>
    <xf numFmtId="0" fontId="43" fillId="34" borderId="43" xfId="52" applyFont="1" applyFill="1" applyBorder="1" applyAlignment="1" applyProtection="1">
      <alignment horizontal="center" vertical="center"/>
      <protection locked="0"/>
    </xf>
    <xf numFmtId="0" fontId="43" fillId="34" borderId="44" xfId="52" applyFont="1" applyFill="1" applyBorder="1" applyAlignment="1" applyProtection="1">
      <alignment horizontal="center" vertical="center"/>
      <protection locked="0"/>
    </xf>
    <xf numFmtId="0" fontId="43" fillId="34" borderId="45" xfId="52" applyFont="1" applyFill="1" applyBorder="1" applyAlignment="1" applyProtection="1">
      <alignment horizontal="center" vertical="center"/>
      <protection locked="0"/>
    </xf>
    <xf numFmtId="0" fontId="43" fillId="0" borderId="7" xfId="52" applyFont="1" applyBorder="1" applyAlignment="1" applyProtection="1">
      <alignment horizontal="center" vertical="center" wrapText="1"/>
      <protection locked="0"/>
    </xf>
    <xf numFmtId="0" fontId="43" fillId="0" borderId="30" xfId="52" applyFont="1" applyBorder="1" applyAlignment="1" applyProtection="1">
      <alignment horizontal="center" vertical="center"/>
      <protection locked="0"/>
    </xf>
    <xf numFmtId="0" fontId="43" fillId="0" borderId="8" xfId="52" applyFont="1" applyBorder="1" applyAlignment="1" applyProtection="1">
      <alignment horizontal="center" vertical="center"/>
      <protection locked="0"/>
    </xf>
    <xf numFmtId="0" fontId="43" fillId="0" borderId="1" xfId="52" applyFont="1" applyBorder="1" applyAlignment="1" applyProtection="1">
      <alignment horizontal="center" vertical="center"/>
      <protection locked="0"/>
    </xf>
    <xf numFmtId="0" fontId="43" fillId="0" borderId="43" xfId="52" applyFont="1" applyBorder="1" applyAlignment="1" applyProtection="1">
      <alignment horizontal="center" vertical="center"/>
      <protection locked="0"/>
    </xf>
    <xf numFmtId="0" fontId="43" fillId="0" borderId="44" xfId="52" applyFont="1" applyBorder="1" applyAlignment="1" applyProtection="1">
      <alignment horizontal="center" vertical="center"/>
      <protection locked="0"/>
    </xf>
    <xf numFmtId="0" fontId="43" fillId="0" borderId="45" xfId="52" applyFont="1" applyBorder="1" applyAlignment="1" applyProtection="1">
      <alignment horizontal="center" vertical="center"/>
      <protection locked="0"/>
    </xf>
    <xf numFmtId="0" fontId="48" fillId="0" borderId="1" xfId="52" applyFont="1" applyBorder="1" applyAlignment="1" applyProtection="1">
      <alignment horizontal="center" vertical="center"/>
      <protection locked="0"/>
    </xf>
    <xf numFmtId="0" fontId="48" fillId="0" borderId="0" xfId="52" applyFont="1" applyAlignment="1" applyProtection="1">
      <alignment horizontal="center" vertical="center"/>
      <protection locked="0"/>
    </xf>
    <xf numFmtId="0" fontId="48" fillId="0" borderId="3" xfId="52" applyFont="1" applyBorder="1" applyAlignment="1" applyProtection="1">
      <alignment horizontal="center" vertical="center"/>
      <protection locked="0"/>
    </xf>
    <xf numFmtId="0" fontId="48" fillId="0" borderId="11" xfId="52" applyFont="1" applyBorder="1" applyAlignment="1" applyProtection="1">
      <alignment horizontal="center" vertical="center"/>
      <protection locked="0"/>
    </xf>
    <xf numFmtId="178" fontId="43" fillId="34" borderId="0" xfId="52" applyNumberFormat="1" applyFont="1" applyFill="1" applyAlignment="1" applyProtection="1">
      <alignment horizontal="center" vertical="center"/>
      <protection locked="0"/>
    </xf>
    <xf numFmtId="0" fontId="43" fillId="0" borderId="7" xfId="52" applyFont="1" applyBorder="1" applyAlignment="1">
      <alignment horizontal="center" vertical="center" textRotation="255"/>
    </xf>
    <xf numFmtId="0" fontId="43" fillId="0" borderId="30" xfId="52" applyFont="1" applyBorder="1" applyAlignment="1">
      <alignment horizontal="center" vertical="center" textRotation="255"/>
    </xf>
    <xf numFmtId="0" fontId="43" fillId="0" borderId="1" xfId="52" applyFont="1" applyBorder="1" applyAlignment="1">
      <alignment horizontal="center" vertical="center" textRotation="255"/>
    </xf>
    <xf numFmtId="0" fontId="43" fillId="0" borderId="0" xfId="52" applyFont="1" applyAlignment="1">
      <alignment horizontal="center" vertical="center" textRotation="255"/>
    </xf>
    <xf numFmtId="0" fontId="43" fillId="34" borderId="1" xfId="52" applyFont="1" applyFill="1" applyBorder="1" applyAlignment="1" applyProtection="1">
      <alignment horizontal="center" vertical="center" shrinkToFit="1"/>
      <protection locked="0"/>
    </xf>
    <xf numFmtId="0" fontId="43" fillId="34" borderId="0" xfId="52" applyFont="1" applyFill="1" applyAlignment="1" applyProtection="1">
      <alignment horizontal="center" vertical="center" shrinkToFit="1"/>
      <protection locked="0"/>
    </xf>
    <xf numFmtId="0" fontId="43" fillId="34" borderId="2" xfId="52" applyFont="1" applyFill="1" applyBorder="1" applyAlignment="1" applyProtection="1">
      <alignment horizontal="center" vertical="center" shrinkToFit="1"/>
      <protection locked="0"/>
    </xf>
    <xf numFmtId="179" fontId="43" fillId="34" borderId="0" xfId="52" applyNumberFormat="1" applyFont="1" applyFill="1" applyAlignment="1" applyProtection="1">
      <alignment horizontal="center" vertical="center"/>
      <protection locked="0"/>
    </xf>
    <xf numFmtId="0" fontId="47" fillId="0" borderId="30" xfId="52" applyFont="1" applyBorder="1" applyAlignment="1" applyProtection="1">
      <alignment horizontal="center" vertical="center" wrapText="1"/>
      <protection locked="0"/>
    </xf>
    <xf numFmtId="0" fontId="47" fillId="0" borderId="0" xfId="52" applyFont="1" applyAlignment="1" applyProtection="1">
      <alignment horizontal="center" vertical="center" wrapText="1"/>
      <protection locked="0"/>
    </xf>
    <xf numFmtId="0" fontId="47" fillId="0" borderId="11" xfId="52" applyFont="1" applyBorder="1" applyAlignment="1" applyProtection="1">
      <alignment horizontal="center" vertical="center" wrapText="1"/>
      <protection locked="0"/>
    </xf>
    <xf numFmtId="179" fontId="43" fillId="0" borderId="30" xfId="52" applyNumberFormat="1" applyFont="1" applyBorder="1" applyAlignment="1" applyProtection="1">
      <alignment horizontal="center" vertical="center"/>
      <protection locked="0"/>
    </xf>
    <xf numFmtId="179" fontId="43" fillId="0" borderId="0" xfId="52" applyNumberFormat="1" applyFont="1" applyAlignment="1" applyProtection="1">
      <alignment horizontal="center" vertical="center"/>
      <protection locked="0"/>
    </xf>
    <xf numFmtId="178" fontId="43" fillId="0" borderId="30" xfId="52" applyNumberFormat="1" applyFont="1" applyBorder="1" applyAlignment="1" applyProtection="1">
      <alignment horizontal="center" vertical="center"/>
      <protection locked="0"/>
    </xf>
    <xf numFmtId="178" fontId="43" fillId="0" borderId="0" xfId="52" applyNumberFormat="1" applyFont="1" applyAlignment="1" applyProtection="1">
      <alignment horizontal="center" vertical="center"/>
      <protection locked="0"/>
    </xf>
    <xf numFmtId="0" fontId="43" fillId="34" borderId="7" xfId="52" applyFont="1" applyFill="1" applyBorder="1" applyAlignment="1" applyProtection="1">
      <alignment horizontal="center" vertical="center"/>
      <protection locked="0"/>
    </xf>
    <xf numFmtId="0" fontId="43" fillId="34" borderId="1" xfId="52" applyFont="1" applyFill="1" applyBorder="1" applyAlignment="1" applyProtection="1">
      <alignment horizontal="left" vertical="center"/>
      <protection locked="0"/>
    </xf>
    <xf numFmtId="0" fontId="43" fillId="34" borderId="0" xfId="52" applyFont="1" applyFill="1" applyAlignment="1" applyProtection="1">
      <alignment horizontal="left" vertical="center"/>
      <protection locked="0"/>
    </xf>
    <xf numFmtId="0" fontId="43" fillId="34" borderId="2" xfId="52" applyFont="1" applyFill="1" applyBorder="1" applyAlignment="1" applyProtection="1">
      <alignment horizontal="left" vertical="center"/>
      <protection locked="0"/>
    </xf>
    <xf numFmtId="0" fontId="43" fillId="34" borderId="3" xfId="52" applyFont="1" applyFill="1" applyBorder="1" applyAlignment="1" applyProtection="1">
      <alignment horizontal="left" vertical="center"/>
      <protection locked="0"/>
    </xf>
    <xf numFmtId="0" fontId="43" fillId="34" borderId="11" xfId="52" applyFont="1" applyFill="1" applyBorder="1" applyAlignment="1" applyProtection="1">
      <alignment horizontal="left" vertical="center"/>
      <protection locked="0"/>
    </xf>
    <xf numFmtId="0" fontId="43" fillId="34" borderId="6" xfId="52" applyFont="1" applyFill="1" applyBorder="1" applyAlignment="1" applyProtection="1">
      <alignment horizontal="left" vertical="center"/>
      <protection locked="0"/>
    </xf>
    <xf numFmtId="0" fontId="43" fillId="0" borderId="7" xfId="52" applyFont="1" applyBorder="1" applyAlignment="1" applyProtection="1">
      <alignment horizontal="center" vertical="center"/>
      <protection locked="0"/>
    </xf>
    <xf numFmtId="0" fontId="43" fillId="0" borderId="1" xfId="52" applyFont="1" applyBorder="1" applyAlignment="1" applyProtection="1">
      <alignment horizontal="left" vertical="center"/>
      <protection locked="0"/>
    </xf>
    <xf numFmtId="0" fontId="43" fillId="0" borderId="0" xfId="52" applyFont="1" applyAlignment="1" applyProtection="1">
      <alignment horizontal="left" vertical="center"/>
      <protection locked="0"/>
    </xf>
    <xf numFmtId="0" fontId="43" fillId="0" borderId="2" xfId="52" applyFont="1" applyBorder="1" applyAlignment="1" applyProtection="1">
      <alignment horizontal="left" vertical="center"/>
      <protection locked="0"/>
    </xf>
    <xf numFmtId="0" fontId="43" fillId="0" borderId="3" xfId="52" applyFont="1" applyBorder="1" applyAlignment="1" applyProtection="1">
      <alignment horizontal="left" vertical="center"/>
      <protection locked="0"/>
    </xf>
    <xf numFmtId="0" fontId="43" fillId="0" borderId="11" xfId="52" applyFont="1" applyBorder="1" applyAlignment="1" applyProtection="1">
      <alignment horizontal="left" vertical="center"/>
      <protection locked="0"/>
    </xf>
    <xf numFmtId="0" fontId="43" fillId="0" borderId="6" xfId="52" applyFont="1" applyBorder="1" applyAlignment="1" applyProtection="1">
      <alignment horizontal="left" vertical="center"/>
      <protection locked="0"/>
    </xf>
    <xf numFmtId="0" fontId="58" fillId="0" borderId="0" xfId="48" applyFont="1" applyAlignment="1">
      <alignment horizontal="center" vertical="center" shrinkToFit="1"/>
    </xf>
    <xf numFmtId="0" fontId="40" fillId="0" borderId="0" xfId="52" applyFont="1" applyAlignment="1">
      <alignment horizontal="left" vertical="center"/>
    </xf>
    <xf numFmtId="0" fontId="57" fillId="0" borderId="0" xfId="52" applyFont="1" applyAlignment="1">
      <alignment horizontal="right" wrapText="1"/>
    </xf>
    <xf numFmtId="0" fontId="57" fillId="0" borderId="11" xfId="52" applyFont="1" applyBorder="1" applyAlignment="1">
      <alignment horizontal="right" wrapText="1"/>
    </xf>
    <xf numFmtId="0" fontId="60" fillId="0" borderId="0" xfId="52" applyFont="1" applyAlignment="1">
      <alignment horizontal="left" vertical="center" wrapText="1"/>
    </xf>
    <xf numFmtId="0" fontId="60" fillId="0" borderId="11" xfId="52" applyFont="1" applyBorder="1" applyAlignment="1">
      <alignment horizontal="left" vertical="center" wrapText="1"/>
    </xf>
    <xf numFmtId="0" fontId="47" fillId="0" borderId="30" xfId="52" applyFont="1" applyBorder="1" applyAlignment="1" applyProtection="1">
      <alignment horizontal="center" vertical="center"/>
      <protection locked="0"/>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74"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CD67EFBF-400C-4B07-BCEB-A0027327DCF5}"/>
    <cellStyle name="桁区切り 3" xfId="47" xr:uid="{AB5505B8-8A62-4FD5-B31F-9DC22426A9F8}"/>
    <cellStyle name="桁区切り 4" xfId="56" xr:uid="{5F309A36-140D-47EB-8105-0C495539606A}"/>
    <cellStyle name="桁区切り 5" xfId="67" xr:uid="{26EC84EE-47B8-4233-9DC2-4CC5B212C87D}"/>
    <cellStyle name="桁区切り 6" xfId="53" xr:uid="{BF22C893-E31D-441E-9A64-2C018E6D3029}"/>
    <cellStyle name="桁区切り 7" xfId="69" xr:uid="{BBB8770A-6783-48A2-AF25-F156A6F99E36}"/>
    <cellStyle name="桁区切り 8" xfId="71"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2" xr:uid="{B07A3CCD-FC68-43F9-B328-D95140D277AB}"/>
    <cellStyle name="標準 11" xfId="63" xr:uid="{9B601C58-85E3-4454-8654-D24BB2FD36CE}"/>
    <cellStyle name="標準 12" xfId="66" xr:uid="{38805D8A-BFD2-45FA-82BE-7B2EDE6BE6FF}"/>
    <cellStyle name="標準 13" xfId="68" xr:uid="{1409C473-0305-43BB-83A7-EA5AE49044E4}"/>
    <cellStyle name="標準 14" xfId="70" xr:uid="{58426D68-38F5-4374-B60E-F77002238811}"/>
    <cellStyle name="標準 14 2" xfId="72" xr:uid="{7BABEBB7-081E-4A5F-904C-84BF7357BA49}"/>
    <cellStyle name="標準 14 3" xfId="73" xr:uid="{DF8CE15C-1BF5-4672-A288-B53C0B9C5CEB}"/>
    <cellStyle name="標準 2" xfId="42" xr:uid="{00000000-0005-0000-0000-000029000000}"/>
    <cellStyle name="標準 2 2" xfId="43" xr:uid="{00000000-0005-0000-0000-00002A000000}"/>
    <cellStyle name="標準 2 2 2" xfId="49" xr:uid="{2FEA9425-DA98-44E8-A6AB-F838DA123D05}"/>
    <cellStyle name="標準 2 2 2 2" xfId="51" xr:uid="{2B253781-2D09-489B-9B11-55E4BD8027A3}"/>
    <cellStyle name="標準 2 2 2 5" xfId="54" xr:uid="{02B551D9-CF4B-44A2-B6B1-517B14302B58}"/>
    <cellStyle name="標準 2 2_交付金交付申請書（一般）H25配布用 20130122 2" xfId="52" xr:uid="{75264522-0B32-4E2D-BED6-0A3E1A19120D}"/>
    <cellStyle name="標準 2 2_交付金交付申請書H27 改修前後比較資料 20150109" xfId="48" xr:uid="{B86A0388-6ED1-440E-BA45-2F4434287ADB}"/>
    <cellStyle name="標準 2 2_交付金交付申請書H27 改修前後比較資料 20150109 2" xfId="50" xr:uid="{25CF4AAA-5678-4955-9F9A-0FF139DF571B}"/>
    <cellStyle name="標準 2 3" xfId="61" xr:uid="{685918BA-EFA6-48D4-9612-B28B72E5A513}"/>
    <cellStyle name="標準 2 4" xfId="65" xr:uid="{3D0DE8B6-2E69-466B-B9A5-18AB22BE0E39}"/>
    <cellStyle name="標準 3" xfId="44" xr:uid="{688EC529-7D23-40FF-88E6-83B164BE8918}"/>
    <cellStyle name="標準 4" xfId="46" xr:uid="{83513287-A120-41F2-8A09-E56F12D5E9F9}"/>
    <cellStyle name="標準 5" xfId="55" xr:uid="{0DE01FB5-51F4-4D14-85B5-6993EE0BDCA9}"/>
    <cellStyle name="標準 6" xfId="57" xr:uid="{62FD77E9-1762-4209-8D87-55F3227D2E07}"/>
    <cellStyle name="標準 7" xfId="58" xr:uid="{76717828-E033-46D3-A01F-C02C470F20DB}"/>
    <cellStyle name="標準 8" xfId="59" xr:uid="{5BA54FC9-DB59-4ACD-9004-CEFFA82D6F3C}"/>
    <cellStyle name="標準 8 2" xfId="64" xr:uid="{749B5BDE-ACE5-4528-89E8-F2CA188B66BB}"/>
    <cellStyle name="標準 9" xfId="60" xr:uid="{8E7B87B0-7D66-4021-AE0D-89B7A646A052}"/>
    <cellStyle name="良い" xfId="41" builtinId="26" customBuiltin="1"/>
  </cellStyles>
  <dxfs count="33">
    <dxf>
      <protection locked="1" hidden="0"/>
    </dxf>
    <dxf>
      <border diagonalUp="0" diagonalDown="0">
        <left style="hair">
          <color auto="1"/>
        </left>
        <right style="thin">
          <color indexed="64"/>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6" formatCode="#,##0;[Red]\-#,##0"/>
      <border diagonalUp="0" diagonalDown="0">
        <left style="hair">
          <color auto="1"/>
        </left>
        <right style="hair">
          <color auto="1"/>
        </right>
        <top style="thin">
          <color indexed="64"/>
        </top>
        <bottom style="thin">
          <color indexed="64"/>
        </bottom>
        <vertical/>
        <horizontal/>
      </border>
      <protection locked="1" hidden="0"/>
    </dxf>
    <dxf>
      <numFmt numFmtId="177" formatCode="[$]ggge&quot;年&quot;m&quot;月&quot;d&quot;日&quot;;@" x16r2:formatCode16="[$-ja-JP-x-gannen]ggge&quot;年&quot;m&quot;月&quot;d&quot;日&quot;;@"/>
      <border diagonalUp="0" diagonalDown="0">
        <left style="hair">
          <color auto="1"/>
        </left>
        <right style="hair">
          <color auto="1"/>
        </right>
        <top style="thin">
          <color indexed="64"/>
        </top>
        <bottom style="thin">
          <color indexed="64"/>
        </bottom>
        <vertical/>
        <horizontal/>
      </border>
      <protection locked="1" hidden="0"/>
    </dxf>
    <dxf>
      <numFmt numFmtId="176" formatCode="yyyy&quot;年&quot;m&quot;月&quot;d&quot;日&quot;;@"/>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1" hidden="0"/>
    </dxf>
    <dxf>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numFmt numFmtId="0" formatCode="General"/>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right style="hair">
          <color auto="1"/>
        </right>
        <top style="thin">
          <color indexed="64"/>
        </top>
        <bottom style="thin">
          <color indexed="64"/>
        </bottom>
        <vertical/>
        <horizontal/>
      </border>
      <protection locked="1" hidden="0"/>
    </dxf>
    <dxf>
      <border diagonalUp="0" diagonalDown="0">
        <left style="hair">
          <color auto="1"/>
        </left>
        <right style="thin">
          <color indexed="64"/>
        </right>
        <top style="thin">
          <color indexed="64"/>
        </top>
        <bottom style="thin">
          <color indexed="64"/>
        </bottom>
        <vertical/>
        <horizontal/>
      </border>
      <protection locked="1" hidden="0"/>
    </dxf>
    <dxf>
      <border diagonalUp="0" diagonalDown="0">
        <left style="hair">
          <color auto="1"/>
        </left>
        <right style="hair">
          <color auto="1"/>
        </right>
        <top style="thin">
          <color indexed="64"/>
        </top>
        <bottom style="thin">
          <color indexed="64"/>
        </bottom>
        <vertical/>
        <horizontal/>
      </border>
      <protection locked="1" hidden="0"/>
    </dxf>
    <dxf>
      <border diagonalUp="0" diagonalDown="0">
        <left/>
        <right style="hair">
          <color auto="1"/>
        </right>
        <top style="thin">
          <color indexed="64"/>
        </top>
        <bottom style="thin">
          <color indexed="64"/>
        </bottom>
        <vertical/>
        <horizontal/>
      </border>
      <protection locked="1" hidden="0"/>
    </dxf>
    <dxf>
      <border outline="0">
        <left style="thin">
          <color indexed="64"/>
        </left>
      </border>
    </dxf>
    <dxf>
      <protection locked="1" hidden="0"/>
    </dxf>
    <dxf>
      <protection locked="1" hidden="0"/>
    </dxf>
  </dxfs>
  <tableStyles count="0" defaultTableStyle="TableStyleMedium2" defaultPivotStyle="PivotStyleLight16"/>
  <colors>
    <mruColors>
      <color rgb="FFFFFFCC"/>
      <color rgb="FFFFFF99"/>
      <color rgb="FF00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ZZ59" lockText="1" noThreeD="1"/>
</file>

<file path=xl/ctrlProps/ctrlProp2.xml><?xml version="1.0" encoding="utf-8"?>
<formControlPr xmlns="http://schemas.microsoft.com/office/spreadsheetml/2009/9/main" objectType="CheckBox" fmlaLink="ZZ58"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fmlaLink="$ZZ$49" lockText="1" noThreeD="1"/>
</file>

<file path=xl/ctrlProps/ctrlProp48.xml><?xml version="1.0" encoding="utf-8"?>
<formControlPr xmlns="http://schemas.microsoft.com/office/spreadsheetml/2009/9/main" objectType="CheckBox" fmlaLink="$ZZ$50" lockText="1" noThreeD="1"/>
</file>

<file path=xl/ctrlProps/ctrlProp49.xml><?xml version="1.0" encoding="utf-8"?>
<formControlPr xmlns="http://schemas.microsoft.com/office/spreadsheetml/2009/9/main" objectType="CheckBox" fmlaLink="$ZZ$51" lockText="1" noThreeD="1"/>
</file>

<file path=xl/ctrlProps/ctrlProp50.xml><?xml version="1.0" encoding="utf-8"?>
<formControlPr xmlns="http://schemas.microsoft.com/office/spreadsheetml/2009/9/main" objectType="CheckBox" fmlaLink="$ZZ$59" lockText="1" noThreeD="1"/>
</file>

<file path=xl/ctrlProps/ctrlProp51.xml><?xml version="1.0" encoding="utf-8"?>
<formControlPr xmlns="http://schemas.microsoft.com/office/spreadsheetml/2009/9/main" objectType="CheckBox" fmlaLink="$ZZ$58"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fmlaLink="ZZ52" lockText="1" noThreeD="1"/>
</file>

<file path=xl/ctrlProps/ctrlProp55.xml><?xml version="1.0" encoding="utf-8"?>
<formControlPr xmlns="http://schemas.microsoft.com/office/spreadsheetml/2009/9/main" objectType="CheckBox" fmlaLink="ZZ53" lockText="1" noThreeD="1"/>
</file>

<file path=xl/ctrlProps/ctrlProp56.xml><?xml version="1.0" encoding="utf-8"?>
<formControlPr xmlns="http://schemas.microsoft.com/office/spreadsheetml/2009/9/main" objectType="CheckBox" fmlaLink="ZZ54" lockText="1" noThreeD="1"/>
</file>

<file path=xl/ctrlProps/ctrlProp57.xml><?xml version="1.0" encoding="utf-8"?>
<formControlPr xmlns="http://schemas.microsoft.com/office/spreadsheetml/2009/9/main" objectType="CheckBox" fmlaLink="ZZ51" lockText="1" noThreeD="1"/>
</file>

<file path=xl/ctrlProps/ctrlProp58.xml><?xml version="1.0" encoding="utf-8"?>
<formControlPr xmlns="http://schemas.microsoft.com/office/spreadsheetml/2009/9/main" objectType="CheckBox" fmlaLink="ZZ50"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ZZ52" lockText="1" noThreeD="1"/>
</file>

<file path=xl/ctrlProps/ctrlProp62.xml><?xml version="1.0" encoding="utf-8"?>
<formControlPr xmlns="http://schemas.microsoft.com/office/spreadsheetml/2009/9/main" objectType="CheckBox" fmlaLink="ZZ53" lockText="1" noThreeD="1"/>
</file>

<file path=xl/ctrlProps/ctrlProp63.xml><?xml version="1.0" encoding="utf-8"?>
<formControlPr xmlns="http://schemas.microsoft.com/office/spreadsheetml/2009/9/main" objectType="CheckBox" fmlaLink="ZZ54" lockText="1" noThreeD="1"/>
</file>

<file path=xl/ctrlProps/ctrlProp64.xml><?xml version="1.0" encoding="utf-8"?>
<formControlPr xmlns="http://schemas.microsoft.com/office/spreadsheetml/2009/9/main" objectType="CheckBox" fmlaLink="ZZ51" lockText="1" noThreeD="1"/>
</file>

<file path=xl/ctrlProps/ctrlProp65.xml><?xml version="1.0" encoding="utf-8"?>
<formControlPr xmlns="http://schemas.microsoft.com/office/spreadsheetml/2009/9/main" objectType="CheckBox" fmlaLink="ZZ50"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fmlaLink="ZZ52" lockText="1" noThreeD="1"/>
</file>

<file path=xl/ctrlProps/ctrlProp69.xml><?xml version="1.0" encoding="utf-8"?>
<formControlPr xmlns="http://schemas.microsoft.com/office/spreadsheetml/2009/9/main" objectType="CheckBox" fmlaLink="ZZ53" lockText="1" noThreeD="1"/>
</file>

<file path=xl/ctrlProps/ctrlProp70.xml><?xml version="1.0" encoding="utf-8"?>
<formControlPr xmlns="http://schemas.microsoft.com/office/spreadsheetml/2009/9/main" objectType="CheckBox" fmlaLink="ZZ54" lockText="1" noThreeD="1"/>
</file>

<file path=xl/ctrlProps/ctrlProp71.xml><?xml version="1.0" encoding="utf-8"?>
<formControlPr xmlns="http://schemas.microsoft.com/office/spreadsheetml/2009/9/main" objectType="CheckBox" fmlaLink="ZZ51" lockText="1" noThreeD="1"/>
</file>

<file path=xl/ctrlProps/ctrlProp72.xml><?xml version="1.0" encoding="utf-8"?>
<formControlPr xmlns="http://schemas.microsoft.com/office/spreadsheetml/2009/9/main" objectType="CheckBox" fmlaLink="ZZ50"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fmlaLink="ZZ52" lockText="1" noThreeD="1"/>
</file>

<file path=xl/ctrlProps/ctrlProp76.xml><?xml version="1.0" encoding="utf-8"?>
<formControlPr xmlns="http://schemas.microsoft.com/office/spreadsheetml/2009/9/main" objectType="CheckBox" fmlaLink="ZZ53" lockText="1" noThreeD="1"/>
</file>

<file path=xl/ctrlProps/ctrlProp77.xml><?xml version="1.0" encoding="utf-8"?>
<formControlPr xmlns="http://schemas.microsoft.com/office/spreadsheetml/2009/9/main" objectType="CheckBox" fmlaLink="ZZ54" lockText="1" noThreeD="1"/>
</file>

<file path=xl/ctrlProps/ctrlProp78.xml><?xml version="1.0" encoding="utf-8"?>
<formControlPr xmlns="http://schemas.microsoft.com/office/spreadsheetml/2009/9/main" objectType="CheckBox" fmlaLink="ZZ51" lockText="1" noThreeD="1"/>
</file>

<file path=xl/ctrlProps/ctrlProp79.xml><?xml version="1.0" encoding="utf-8"?>
<formControlPr xmlns="http://schemas.microsoft.com/office/spreadsheetml/2009/9/main" objectType="CheckBox" fmlaLink="ZZ50"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fmlaLink="ZZ52" lockText="1" noThreeD="1"/>
</file>

<file path=xl/ctrlProps/ctrlProp83.xml><?xml version="1.0" encoding="utf-8"?>
<formControlPr xmlns="http://schemas.microsoft.com/office/spreadsheetml/2009/9/main" objectType="CheckBox" fmlaLink="ZZ53" lockText="1" noThreeD="1"/>
</file>

<file path=xl/ctrlProps/ctrlProp84.xml><?xml version="1.0" encoding="utf-8"?>
<formControlPr xmlns="http://schemas.microsoft.com/office/spreadsheetml/2009/9/main" objectType="CheckBox" fmlaLink="ZZ54" lockText="1" noThreeD="1"/>
</file>

<file path=xl/ctrlProps/ctrlProp85.xml><?xml version="1.0" encoding="utf-8"?>
<formControlPr xmlns="http://schemas.microsoft.com/office/spreadsheetml/2009/9/main" objectType="CheckBox" fmlaLink="ZZ51" lockText="1" noThreeD="1"/>
</file>

<file path=xl/ctrlProps/ctrlProp86.xml><?xml version="1.0" encoding="utf-8"?>
<formControlPr xmlns="http://schemas.microsoft.com/office/spreadsheetml/2009/9/main" objectType="CheckBox" fmlaLink="ZZ50"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fmlaLink="ZZ52" lockText="1" noThreeD="1"/>
</file>

<file path=xl/ctrlProps/ctrlProp90.xml><?xml version="1.0" encoding="utf-8"?>
<formControlPr xmlns="http://schemas.microsoft.com/office/spreadsheetml/2009/9/main" objectType="CheckBox" fmlaLink="ZZ53" lockText="1" noThreeD="1"/>
</file>

<file path=xl/ctrlProps/ctrlProp91.xml><?xml version="1.0" encoding="utf-8"?>
<formControlPr xmlns="http://schemas.microsoft.com/office/spreadsheetml/2009/9/main" objectType="CheckBox" fmlaLink="ZZ54" lockText="1" noThreeD="1"/>
</file>

<file path=xl/ctrlProps/ctrlProp92.xml><?xml version="1.0" encoding="utf-8"?>
<formControlPr xmlns="http://schemas.microsoft.com/office/spreadsheetml/2009/9/main" objectType="CheckBox" fmlaLink="ZZ51" lockText="1" noThreeD="1"/>
</file>

<file path=xl/ctrlProps/ctrlProp93.xml><?xml version="1.0" encoding="utf-8"?>
<formControlPr xmlns="http://schemas.microsoft.com/office/spreadsheetml/2009/9/main" objectType="CheckBox" fmlaLink="ZZ50"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fmlaLink="ZZ52" lockText="1" noThreeD="1"/>
</file>

<file path=xl/ctrlProps/ctrlProp97.xml><?xml version="1.0" encoding="utf-8"?>
<formControlPr xmlns="http://schemas.microsoft.com/office/spreadsheetml/2009/9/main" objectType="CheckBox" fmlaLink="ZZ53" lockText="1" noThreeD="1"/>
</file>

<file path=xl/ctrlProps/ctrlProp98.xml><?xml version="1.0" encoding="utf-8"?>
<formControlPr xmlns="http://schemas.microsoft.com/office/spreadsheetml/2009/9/main" objectType="CheckBox" fmlaLink="ZZ54" lockText="1" noThreeD="1"/>
</file>

<file path=xl/ctrlProps/ctrlProp99.xml><?xml version="1.0" encoding="utf-8"?>
<formControlPr xmlns="http://schemas.microsoft.com/office/spreadsheetml/2009/9/main" objectType="CheckBox" fmlaLink="ZZ51" lockText="1" noThreeD="1"/>
</file>

<file path=xl/ctrlProps/ctrlProp100.xml><?xml version="1.0" encoding="utf-8"?>
<formControlPr xmlns="http://schemas.microsoft.com/office/spreadsheetml/2009/9/main" objectType="CheckBox" fmlaLink="ZZ50"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ZZ52" lockText="1" noThreeD="1"/>
</file>

<file path=xl/ctrlProps/ctrlProp104.xml><?xml version="1.0" encoding="utf-8"?>
<formControlPr xmlns="http://schemas.microsoft.com/office/spreadsheetml/2009/9/main" objectType="CheckBox" fmlaLink="ZZ53" lockText="1" noThreeD="1"/>
</file>

<file path=xl/ctrlProps/ctrlProp105.xml><?xml version="1.0" encoding="utf-8"?>
<formControlPr xmlns="http://schemas.microsoft.com/office/spreadsheetml/2009/9/main" objectType="CheckBox" fmlaLink="ZZ54" lockText="1" noThreeD="1"/>
</file>

<file path=xl/ctrlProps/ctrlProp106.xml><?xml version="1.0" encoding="utf-8"?>
<formControlPr xmlns="http://schemas.microsoft.com/office/spreadsheetml/2009/9/main" objectType="CheckBox" fmlaLink="ZZ51" lockText="1" noThreeD="1"/>
</file>

<file path=xl/ctrlProps/ctrlProp107.xml><?xml version="1.0" encoding="utf-8"?>
<formControlPr xmlns="http://schemas.microsoft.com/office/spreadsheetml/2009/9/main" objectType="CheckBox" fmlaLink="ZZ50"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fmlaLink="ZZ52" lockText="1" noThreeD="1"/>
</file>

<file path=xl/ctrlProps/ctrlProp111.xml><?xml version="1.0" encoding="utf-8"?>
<formControlPr xmlns="http://schemas.microsoft.com/office/spreadsheetml/2009/9/main" objectType="CheckBox" fmlaLink="ZZ53" lockText="1" noThreeD="1"/>
</file>

<file path=xl/ctrlProps/ctrlProp112.xml><?xml version="1.0" encoding="utf-8"?>
<formControlPr xmlns="http://schemas.microsoft.com/office/spreadsheetml/2009/9/main" objectType="CheckBox" fmlaLink="ZZ54" lockText="1" noThreeD="1"/>
</file>

<file path=xl/ctrlProps/ctrlProp113.xml><?xml version="1.0" encoding="utf-8"?>
<formControlPr xmlns="http://schemas.microsoft.com/office/spreadsheetml/2009/9/main" objectType="CheckBox" fmlaLink="ZZ51" lockText="1" noThreeD="1"/>
</file>

<file path=xl/ctrlProps/ctrlProp114.xml><?xml version="1.0" encoding="utf-8"?>
<formControlPr xmlns="http://schemas.microsoft.com/office/spreadsheetml/2009/9/main" objectType="CheckBox" fmlaLink="ZZ50"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fmlaLink="ZZ52" lockText="1" noThreeD="1"/>
</file>

<file path=xl/ctrlProps/ctrlProp118.xml><?xml version="1.0" encoding="utf-8"?>
<formControlPr xmlns="http://schemas.microsoft.com/office/spreadsheetml/2009/9/main" objectType="CheckBox" fmlaLink="ZZ53" lockText="1" noThreeD="1"/>
</file>

<file path=xl/ctrlProps/ctrlProp119.xml><?xml version="1.0" encoding="utf-8"?>
<formControlPr xmlns="http://schemas.microsoft.com/office/spreadsheetml/2009/9/main" objectType="CheckBox" fmlaLink="ZZ54" lockText="1" noThreeD="1"/>
</file>

<file path=xl/ctrlProps/ctrlProp120.xml><?xml version="1.0" encoding="utf-8"?>
<formControlPr xmlns="http://schemas.microsoft.com/office/spreadsheetml/2009/9/main" objectType="CheckBox" fmlaLink="ZZ51" lockText="1" noThreeD="1"/>
</file>

<file path=xl/ctrlProps/ctrlProp121.xml><?xml version="1.0" encoding="utf-8"?>
<formControlPr xmlns="http://schemas.microsoft.com/office/spreadsheetml/2009/9/main" objectType="CheckBox" fmlaLink="ZZ50"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fmlaLink="ZZ52" lockText="1" noThreeD="1"/>
</file>

<file path=xl/ctrlProps/ctrlProp125.xml><?xml version="1.0" encoding="utf-8"?>
<formControlPr xmlns="http://schemas.microsoft.com/office/spreadsheetml/2009/9/main" objectType="CheckBox" fmlaLink="ZZ53" lockText="1" noThreeD="1"/>
</file>

<file path=xl/ctrlProps/ctrlProp126.xml><?xml version="1.0" encoding="utf-8"?>
<formControlPr xmlns="http://schemas.microsoft.com/office/spreadsheetml/2009/9/main" objectType="CheckBox" fmlaLink="ZZ54" lockText="1" noThreeD="1"/>
</file>

<file path=xl/ctrlProps/ctrlProp127.xml><?xml version="1.0" encoding="utf-8"?>
<formControlPr xmlns="http://schemas.microsoft.com/office/spreadsheetml/2009/9/main" objectType="CheckBox" fmlaLink="ZZ51" lockText="1" noThreeD="1"/>
</file>

<file path=xl/ctrlProps/ctrlProp128.xml><?xml version="1.0" encoding="utf-8"?>
<formControlPr xmlns="http://schemas.microsoft.com/office/spreadsheetml/2009/9/main" objectType="CheckBox" fmlaLink="ZZ50"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fmlaLink="ZZ52" lockText="1" noThreeD="1"/>
</file>

<file path=xl/ctrlProps/ctrlProp132.xml><?xml version="1.0" encoding="utf-8"?>
<formControlPr xmlns="http://schemas.microsoft.com/office/spreadsheetml/2009/9/main" objectType="CheckBox" fmlaLink="ZZ53" lockText="1" noThreeD="1"/>
</file>

<file path=xl/ctrlProps/ctrlProp133.xml><?xml version="1.0" encoding="utf-8"?>
<formControlPr xmlns="http://schemas.microsoft.com/office/spreadsheetml/2009/9/main" objectType="CheckBox" fmlaLink="ZZ54" lockText="1" noThreeD="1"/>
</file>

<file path=xl/ctrlProps/ctrlProp134.xml><?xml version="1.0" encoding="utf-8"?>
<formControlPr xmlns="http://schemas.microsoft.com/office/spreadsheetml/2009/9/main" objectType="CheckBox" fmlaLink="ZZ51" lockText="1" noThreeD="1"/>
</file>

<file path=xl/ctrlProps/ctrlProp135.xml><?xml version="1.0" encoding="utf-8"?>
<formControlPr xmlns="http://schemas.microsoft.com/office/spreadsheetml/2009/9/main" objectType="CheckBox" fmlaLink="ZZ50"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fmlaLink="ZZ52" lockText="1" noThreeD="1"/>
</file>

<file path=xl/ctrlProps/ctrlProp139.xml><?xml version="1.0" encoding="utf-8"?>
<formControlPr xmlns="http://schemas.microsoft.com/office/spreadsheetml/2009/9/main" objectType="CheckBox" fmlaLink="ZZ53" lockText="1" noThreeD="1"/>
</file>

<file path=xl/ctrlProps/ctrlProp140.xml><?xml version="1.0" encoding="utf-8"?>
<formControlPr xmlns="http://schemas.microsoft.com/office/spreadsheetml/2009/9/main" objectType="CheckBox" fmlaLink="ZZ54" lockText="1" noThreeD="1"/>
</file>

<file path=xl/ctrlProps/ctrlProp141.xml><?xml version="1.0" encoding="utf-8"?>
<formControlPr xmlns="http://schemas.microsoft.com/office/spreadsheetml/2009/9/main" objectType="CheckBox" fmlaLink="ZZ51" lockText="1" noThreeD="1"/>
</file>

<file path=xl/ctrlProps/ctrlProp142.xml><?xml version="1.0" encoding="utf-8"?>
<formControlPr xmlns="http://schemas.microsoft.com/office/spreadsheetml/2009/9/main" objectType="CheckBox" fmlaLink="ZZ50"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fmlaLink="ZZ52" lockText="1" noThreeD="1"/>
</file>

<file path=xl/ctrlProps/ctrlProp146.xml><?xml version="1.0" encoding="utf-8"?>
<formControlPr xmlns="http://schemas.microsoft.com/office/spreadsheetml/2009/9/main" objectType="CheckBox" fmlaLink="ZZ53" lockText="1" noThreeD="1"/>
</file>

<file path=xl/ctrlProps/ctrlProp147.xml><?xml version="1.0" encoding="utf-8"?>
<formControlPr xmlns="http://schemas.microsoft.com/office/spreadsheetml/2009/9/main" objectType="CheckBox" fmlaLink="ZZ54" lockText="1" noThreeD="1"/>
</file>

<file path=xl/ctrlProps/ctrlProp148.xml><?xml version="1.0" encoding="utf-8"?>
<formControlPr xmlns="http://schemas.microsoft.com/office/spreadsheetml/2009/9/main" objectType="CheckBox" fmlaLink="ZZ51" lockText="1" noThreeD="1"/>
</file>

<file path=xl/ctrlProps/ctrlProp149.xml><?xml version="1.0" encoding="utf-8"?>
<formControlPr xmlns="http://schemas.microsoft.com/office/spreadsheetml/2009/9/main" objectType="CheckBox" fmlaLink="ZZ50"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fmlaLink="$ZZ$59" lockText="1" noThreeD="1"/>
</file>

<file path=xl/ctrlProps/ctrlProp153.xml><?xml version="1.0" encoding="utf-8"?>
<formControlPr xmlns="http://schemas.microsoft.com/office/spreadsheetml/2009/9/main" objectType="CheckBox" fmlaLink="$ZZ$58"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fmlaLink="$ZZ$49" lockText="1" noThreeD="1"/>
</file>

<file path=xl/ctrlProps/ctrlProp157.xml><?xml version="1.0" encoding="utf-8"?>
<formControlPr xmlns="http://schemas.microsoft.com/office/spreadsheetml/2009/9/main" objectType="CheckBox" fmlaLink="$ZZ$50" lockText="1" noThreeD="1"/>
</file>

<file path=xl/ctrlProps/ctrlProp158.xml><?xml version="1.0" encoding="utf-8"?>
<formControlPr xmlns="http://schemas.microsoft.com/office/spreadsheetml/2009/9/main" objectType="CheckBox" fmlaLink="$ZZ$51"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fmlaLink="$ZZ$59" lockText="1" noThreeD="1"/>
</file>

<file path=xl/ctrlProps/ctrlProp181.xml><?xml version="1.0" encoding="utf-8"?>
<formControlPr xmlns="http://schemas.microsoft.com/office/spreadsheetml/2009/9/main" objectType="CheckBox" fmlaLink="$ZZ$58"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fmlaLink="$ZZ$49" lockText="1" noThreeD="1"/>
</file>

<file path=xl/ctrlProps/ctrlProp185.xml><?xml version="1.0" encoding="utf-8"?>
<formControlPr xmlns="http://schemas.microsoft.com/office/spreadsheetml/2009/9/main" objectType="CheckBox" fmlaLink="$ZZ$50" lockText="1" noThreeD="1"/>
</file>

<file path=xl/ctrlProps/ctrlProp186.xml><?xml version="1.0" encoding="utf-8"?>
<formControlPr xmlns="http://schemas.microsoft.com/office/spreadsheetml/2009/9/main" objectType="CheckBox" fmlaLink="$ZZ$51"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fmlaLink="$ZZ$59" lockText="1" noThreeD="1"/>
</file>

<file path=xl/ctrlProps/ctrlProp209.xml><?xml version="1.0" encoding="utf-8"?>
<formControlPr xmlns="http://schemas.microsoft.com/office/spreadsheetml/2009/9/main" objectType="CheckBox" fmlaLink="$ZZ$58"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fmlaLink="$ZZ$49" lockText="1" noThreeD="1"/>
</file>

<file path=xl/ctrlProps/ctrlProp213.xml><?xml version="1.0" encoding="utf-8"?>
<formControlPr xmlns="http://schemas.microsoft.com/office/spreadsheetml/2009/9/main" objectType="CheckBox" fmlaLink="$ZZ$50" lockText="1" noThreeD="1"/>
</file>

<file path=xl/ctrlProps/ctrlProp214.xml><?xml version="1.0" encoding="utf-8"?>
<formControlPr xmlns="http://schemas.microsoft.com/office/spreadsheetml/2009/9/main" objectType="CheckBox" fmlaLink="$ZZ$51"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fmlaLink="$ZZ$59" lockText="1" noThreeD="1"/>
</file>

<file path=xl/ctrlProps/ctrlProp237.xml><?xml version="1.0" encoding="utf-8"?>
<formControlPr xmlns="http://schemas.microsoft.com/office/spreadsheetml/2009/9/main" objectType="CheckBox" fmlaLink="$ZZ$58"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fmlaLink="$ZZ$49" lockText="1" noThreeD="1"/>
</file>

<file path=xl/ctrlProps/ctrlProp241.xml><?xml version="1.0" encoding="utf-8"?>
<formControlPr xmlns="http://schemas.microsoft.com/office/spreadsheetml/2009/9/main" objectType="CheckBox" fmlaLink="$ZZ$50" lockText="1" noThreeD="1"/>
</file>

<file path=xl/ctrlProps/ctrlProp242.xml><?xml version="1.0" encoding="utf-8"?>
<formControlPr xmlns="http://schemas.microsoft.com/office/spreadsheetml/2009/9/main" objectType="CheckBox" fmlaLink="$ZZ$51"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fmlaLink="$ZZ$59" lockText="1" noThreeD="1"/>
</file>

<file path=xl/ctrlProps/ctrlProp265.xml><?xml version="1.0" encoding="utf-8"?>
<formControlPr xmlns="http://schemas.microsoft.com/office/spreadsheetml/2009/9/main" objectType="CheckBox" fmlaLink="$ZZ$58"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fmlaLink="$ZZ$49" lockText="1" noThreeD="1"/>
</file>

<file path=xl/ctrlProps/ctrlProp269.xml><?xml version="1.0" encoding="utf-8"?>
<formControlPr xmlns="http://schemas.microsoft.com/office/spreadsheetml/2009/9/main" objectType="CheckBox" fmlaLink="$ZZ$50" lockText="1" noThreeD="1"/>
</file>

<file path=xl/ctrlProps/ctrlProp270.xml><?xml version="1.0" encoding="utf-8"?>
<formControlPr xmlns="http://schemas.microsoft.com/office/spreadsheetml/2009/9/main" objectType="CheckBox" fmlaLink="$ZZ$51"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fmlaLink="$ZZ$59" lockText="1" noThreeD="1"/>
</file>

<file path=xl/ctrlProps/ctrlProp293.xml><?xml version="1.0" encoding="utf-8"?>
<formControlPr xmlns="http://schemas.microsoft.com/office/spreadsheetml/2009/9/main" objectType="CheckBox" fmlaLink="$ZZ$58"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fmlaLink="$ZZ$49" lockText="1" noThreeD="1"/>
</file>

<file path=xl/ctrlProps/ctrlProp297.xml><?xml version="1.0" encoding="utf-8"?>
<formControlPr xmlns="http://schemas.microsoft.com/office/spreadsheetml/2009/9/main" objectType="CheckBox" fmlaLink="$ZZ$50" lockText="1" noThreeD="1"/>
</file>

<file path=xl/ctrlProps/ctrlProp298.xml><?xml version="1.0" encoding="utf-8"?>
<formControlPr xmlns="http://schemas.microsoft.com/office/spreadsheetml/2009/9/main" objectType="CheckBox" fmlaLink="$ZZ$51"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fmlaLink="$ZZ$59" lockText="1" noThreeD="1"/>
</file>

<file path=xl/ctrlProps/ctrlProp321.xml><?xml version="1.0" encoding="utf-8"?>
<formControlPr xmlns="http://schemas.microsoft.com/office/spreadsheetml/2009/9/main" objectType="CheckBox" fmlaLink="$ZZ$58"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fmlaLink="$ZZ$49" lockText="1" noThreeD="1"/>
</file>

<file path=xl/ctrlProps/ctrlProp325.xml><?xml version="1.0" encoding="utf-8"?>
<formControlPr xmlns="http://schemas.microsoft.com/office/spreadsheetml/2009/9/main" objectType="CheckBox" fmlaLink="$ZZ$50" lockText="1" noThreeD="1"/>
</file>

<file path=xl/ctrlProps/ctrlProp326.xml><?xml version="1.0" encoding="utf-8"?>
<formControlPr xmlns="http://schemas.microsoft.com/office/spreadsheetml/2009/9/main" objectType="CheckBox" fmlaLink="$ZZ$51"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fmlaLink="$ZZ$59" lockText="1" noThreeD="1"/>
</file>

<file path=xl/ctrlProps/ctrlProp349.xml><?xml version="1.0" encoding="utf-8"?>
<formControlPr xmlns="http://schemas.microsoft.com/office/spreadsheetml/2009/9/main" objectType="CheckBox" fmlaLink="$ZZ$58"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fmlaLink="$ZZ$49" lockText="1" noThreeD="1"/>
</file>

<file path=xl/ctrlProps/ctrlProp353.xml><?xml version="1.0" encoding="utf-8"?>
<formControlPr xmlns="http://schemas.microsoft.com/office/spreadsheetml/2009/9/main" objectType="CheckBox" fmlaLink="$ZZ$50" lockText="1" noThreeD="1"/>
</file>

<file path=xl/ctrlProps/ctrlProp354.xml><?xml version="1.0" encoding="utf-8"?>
<formControlPr xmlns="http://schemas.microsoft.com/office/spreadsheetml/2009/9/main" objectType="CheckBox" fmlaLink="$ZZ$51"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fmlaLink="$ZZ$59" lockText="1" noThreeD="1"/>
</file>

<file path=xl/ctrlProps/ctrlProp377.xml><?xml version="1.0" encoding="utf-8"?>
<formControlPr xmlns="http://schemas.microsoft.com/office/spreadsheetml/2009/9/main" objectType="CheckBox" fmlaLink="$ZZ$58"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fmlaLink="$ZZ$49" lockText="1" noThreeD="1"/>
</file>

<file path=xl/ctrlProps/ctrlProp381.xml><?xml version="1.0" encoding="utf-8"?>
<formControlPr xmlns="http://schemas.microsoft.com/office/spreadsheetml/2009/9/main" objectType="CheckBox" fmlaLink="$ZZ$50" lockText="1" noThreeD="1"/>
</file>

<file path=xl/ctrlProps/ctrlProp382.xml><?xml version="1.0" encoding="utf-8"?>
<formControlPr xmlns="http://schemas.microsoft.com/office/spreadsheetml/2009/9/main" objectType="CheckBox" fmlaLink="$ZZ$51"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fmlaLink="$ZZ$59" lockText="1" noThreeD="1"/>
</file>

<file path=xl/ctrlProps/ctrlProp405.xml><?xml version="1.0" encoding="utf-8"?>
<formControlPr xmlns="http://schemas.microsoft.com/office/spreadsheetml/2009/9/main" objectType="CheckBox" fmlaLink="$ZZ$58"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fmlaLink="$ZZ$49" lockText="1" noThreeD="1"/>
</file>

<file path=xl/ctrlProps/ctrlProp409.xml><?xml version="1.0" encoding="utf-8"?>
<formControlPr xmlns="http://schemas.microsoft.com/office/spreadsheetml/2009/9/main" objectType="CheckBox" fmlaLink="$ZZ$50" lockText="1" noThreeD="1"/>
</file>

<file path=xl/ctrlProps/ctrlProp410.xml><?xml version="1.0" encoding="utf-8"?>
<formControlPr xmlns="http://schemas.microsoft.com/office/spreadsheetml/2009/9/main" objectType="CheckBox" fmlaLink="$ZZ$51"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fmlaLink="$ZZ$59" lockText="1" noThreeD="1"/>
</file>

<file path=xl/ctrlProps/ctrlProp433.xml><?xml version="1.0" encoding="utf-8"?>
<formControlPr xmlns="http://schemas.microsoft.com/office/spreadsheetml/2009/9/main" objectType="CheckBox" fmlaLink="$ZZ$58"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fmlaLink="$ZZ$49" lockText="1" noThreeD="1"/>
</file>

<file path=xl/ctrlProps/ctrlProp437.xml><?xml version="1.0" encoding="utf-8"?>
<formControlPr xmlns="http://schemas.microsoft.com/office/spreadsheetml/2009/9/main" objectType="CheckBox" fmlaLink="$ZZ$50" lockText="1" noThreeD="1"/>
</file>

<file path=xl/ctrlProps/ctrlProp438.xml><?xml version="1.0" encoding="utf-8"?>
<formControlPr xmlns="http://schemas.microsoft.com/office/spreadsheetml/2009/9/main" objectType="CheckBox" fmlaLink="$ZZ$51"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fmlaLink="$ZZ$59" lockText="1" noThreeD="1"/>
</file>

<file path=xl/ctrlProps/ctrlProp461.xml><?xml version="1.0" encoding="utf-8"?>
<formControlPr xmlns="http://schemas.microsoft.com/office/spreadsheetml/2009/9/main" objectType="CheckBox" fmlaLink="$ZZ$58"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fmlaLink="$ZZ$49" lockText="1" noThreeD="1"/>
</file>

<file path=xl/ctrlProps/ctrlProp465.xml><?xml version="1.0" encoding="utf-8"?>
<formControlPr xmlns="http://schemas.microsoft.com/office/spreadsheetml/2009/9/main" objectType="CheckBox" fmlaLink="$ZZ$50" lockText="1" noThreeD="1"/>
</file>

<file path=xl/ctrlProps/ctrlProp466.xml><?xml version="1.0" encoding="utf-8"?>
<formControlPr xmlns="http://schemas.microsoft.com/office/spreadsheetml/2009/9/main" objectType="CheckBox" fmlaLink="$ZZ$51"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fmlaLink="$ZZ$59" lockText="1" noThreeD="1"/>
</file>

<file path=xl/ctrlProps/ctrlProp489.xml><?xml version="1.0" encoding="utf-8"?>
<formControlPr xmlns="http://schemas.microsoft.com/office/spreadsheetml/2009/9/main" objectType="CheckBox" fmlaLink="$ZZ$58"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fmlaLink="$ZZ$49" lockText="1" noThreeD="1"/>
</file>

<file path=xl/ctrlProps/ctrlProp493.xml><?xml version="1.0" encoding="utf-8"?>
<formControlPr xmlns="http://schemas.microsoft.com/office/spreadsheetml/2009/9/main" objectType="CheckBox" fmlaLink="$ZZ$50" lockText="1" noThreeD="1"/>
</file>

<file path=xl/ctrlProps/ctrlProp494.xml><?xml version="1.0" encoding="utf-8"?>
<formControlPr xmlns="http://schemas.microsoft.com/office/spreadsheetml/2009/9/main" objectType="CheckBox" fmlaLink="$ZZ$51"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fmlaLink="$ZZ$59" lockText="1" noThreeD="1"/>
</file>

<file path=xl/ctrlProps/ctrlProp517.xml><?xml version="1.0" encoding="utf-8"?>
<formControlPr xmlns="http://schemas.microsoft.com/office/spreadsheetml/2009/9/main" objectType="CheckBox" fmlaLink="$ZZ$58"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fmlaLink="$ZZ$49" lockText="1" noThreeD="1"/>
</file>

<file path=xl/ctrlProps/ctrlProp521.xml><?xml version="1.0" encoding="utf-8"?>
<formControlPr xmlns="http://schemas.microsoft.com/office/spreadsheetml/2009/9/main" objectType="CheckBox" fmlaLink="$ZZ$50" lockText="1" noThreeD="1"/>
</file>

<file path=xl/ctrlProps/ctrlProp522.xml><?xml version="1.0" encoding="utf-8"?>
<formControlPr xmlns="http://schemas.microsoft.com/office/spreadsheetml/2009/9/main" objectType="CheckBox" fmlaLink="$ZZ$51"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70660" name="Check Box 4" hidden="1">
              <a:extLst>
                <a:ext uri="{63B3BB69-23CF-44E3-9099-C40C66FF867C}">
                  <a14:compatExt spid="_x0000_s70660"/>
                </a:ext>
                <a:ext uri="{FF2B5EF4-FFF2-40B4-BE49-F238E27FC236}">
                  <a16:creationId xmlns:a16="http://schemas.microsoft.com/office/drawing/2014/main" id="{00000000-0008-0000-0000-000004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70661" name="Check Box 5" hidden="1">
              <a:extLst>
                <a:ext uri="{63B3BB69-23CF-44E3-9099-C40C66FF867C}">
                  <a14:compatExt spid="_x0000_s70661"/>
                </a:ext>
                <a:ext uri="{FF2B5EF4-FFF2-40B4-BE49-F238E27FC236}">
                  <a16:creationId xmlns:a16="http://schemas.microsoft.com/office/drawing/2014/main" id="{00000000-0008-0000-0000-00000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70662" name="Check Box 6" hidden="1">
              <a:extLst>
                <a:ext uri="{63B3BB69-23CF-44E3-9099-C40C66FF867C}">
                  <a14:compatExt spid="_x0000_s70662"/>
                </a:ext>
                <a:ext uri="{FF2B5EF4-FFF2-40B4-BE49-F238E27FC236}">
                  <a16:creationId xmlns:a16="http://schemas.microsoft.com/office/drawing/2014/main" id="{00000000-0008-0000-0000-00000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70663" name="Check Box 7" hidden="1">
              <a:extLst>
                <a:ext uri="{63B3BB69-23CF-44E3-9099-C40C66FF867C}">
                  <a14:compatExt spid="_x0000_s70663"/>
                </a:ext>
                <a:ext uri="{FF2B5EF4-FFF2-40B4-BE49-F238E27FC236}">
                  <a16:creationId xmlns:a16="http://schemas.microsoft.com/office/drawing/2014/main" id="{00000000-0008-0000-0000-00000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70664" name="Check Box 8" hidden="1">
              <a:extLst>
                <a:ext uri="{63B3BB69-23CF-44E3-9099-C40C66FF867C}">
                  <a14:compatExt spid="_x0000_s70664"/>
                </a:ext>
                <a:ext uri="{FF2B5EF4-FFF2-40B4-BE49-F238E27FC236}">
                  <a16:creationId xmlns:a16="http://schemas.microsoft.com/office/drawing/2014/main" id="{00000000-0008-0000-0000-000008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70666" name="Check Box 10" hidden="1">
              <a:extLst>
                <a:ext uri="{63B3BB69-23CF-44E3-9099-C40C66FF867C}">
                  <a14:compatExt spid="_x0000_s70666"/>
                </a:ext>
                <a:ext uri="{FF2B5EF4-FFF2-40B4-BE49-F238E27FC236}">
                  <a16:creationId xmlns:a16="http://schemas.microsoft.com/office/drawing/2014/main" id="{00000000-0008-0000-0000-00000A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70667" name="Check Box 11" hidden="1">
              <a:extLst>
                <a:ext uri="{63B3BB69-23CF-44E3-9099-C40C66FF867C}">
                  <a14:compatExt spid="_x0000_s70667"/>
                </a:ext>
                <a:ext uri="{FF2B5EF4-FFF2-40B4-BE49-F238E27FC236}">
                  <a16:creationId xmlns:a16="http://schemas.microsoft.com/office/drawing/2014/main" id="{00000000-0008-0000-0000-00000B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70670" name="Check Box 14" hidden="1">
              <a:extLst>
                <a:ext uri="{63B3BB69-23CF-44E3-9099-C40C66FF867C}">
                  <a14:compatExt spid="_x0000_s70670"/>
                </a:ext>
                <a:ext uri="{FF2B5EF4-FFF2-40B4-BE49-F238E27FC236}">
                  <a16:creationId xmlns:a16="http://schemas.microsoft.com/office/drawing/2014/main" id="{00000000-0008-0000-0000-00000E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70671" name="Check Box 15" hidden="1">
              <a:extLst>
                <a:ext uri="{63B3BB69-23CF-44E3-9099-C40C66FF867C}">
                  <a14:compatExt spid="_x0000_s70671"/>
                </a:ext>
                <a:ext uri="{FF2B5EF4-FFF2-40B4-BE49-F238E27FC236}">
                  <a16:creationId xmlns:a16="http://schemas.microsoft.com/office/drawing/2014/main" id="{00000000-0008-0000-0000-00000F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70672" name="Check Box 16" hidden="1">
              <a:extLst>
                <a:ext uri="{63B3BB69-23CF-44E3-9099-C40C66FF867C}">
                  <a14:compatExt spid="_x0000_s70672"/>
                </a:ext>
                <a:ext uri="{FF2B5EF4-FFF2-40B4-BE49-F238E27FC236}">
                  <a16:creationId xmlns:a16="http://schemas.microsoft.com/office/drawing/2014/main" id="{00000000-0008-0000-0000-000010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70674" name="Check Box 18" hidden="1">
              <a:extLst>
                <a:ext uri="{63B3BB69-23CF-44E3-9099-C40C66FF867C}">
                  <a14:compatExt spid="_x0000_s70674"/>
                </a:ext>
                <a:ext uri="{FF2B5EF4-FFF2-40B4-BE49-F238E27FC236}">
                  <a16:creationId xmlns:a16="http://schemas.microsoft.com/office/drawing/2014/main" id="{00000000-0008-0000-0000-00001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70675" name="Check Box 19" hidden="1">
              <a:extLst>
                <a:ext uri="{63B3BB69-23CF-44E3-9099-C40C66FF867C}">
                  <a14:compatExt spid="_x0000_s70675"/>
                </a:ext>
                <a:ext uri="{FF2B5EF4-FFF2-40B4-BE49-F238E27FC236}">
                  <a16:creationId xmlns:a16="http://schemas.microsoft.com/office/drawing/2014/main" id="{00000000-0008-0000-0000-000013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70676" name="Check Box 20" hidden="1">
              <a:extLst>
                <a:ext uri="{63B3BB69-23CF-44E3-9099-C40C66FF867C}">
                  <a14:compatExt spid="_x0000_s70676"/>
                </a:ext>
                <a:ext uri="{FF2B5EF4-FFF2-40B4-BE49-F238E27FC236}">
                  <a16:creationId xmlns:a16="http://schemas.microsoft.com/office/drawing/2014/main" id="{00000000-0008-0000-0000-000014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70677" name="Check Box 21" hidden="1">
              <a:extLst>
                <a:ext uri="{63B3BB69-23CF-44E3-9099-C40C66FF867C}">
                  <a14:compatExt spid="_x0000_s70677"/>
                </a:ext>
                <a:ext uri="{FF2B5EF4-FFF2-40B4-BE49-F238E27FC236}">
                  <a16:creationId xmlns:a16="http://schemas.microsoft.com/office/drawing/2014/main" id="{00000000-0008-0000-0000-00001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70678" name="Check Box 22" hidden="1">
              <a:extLst>
                <a:ext uri="{63B3BB69-23CF-44E3-9099-C40C66FF867C}">
                  <a14:compatExt spid="_x0000_s70678"/>
                </a:ext>
                <a:ext uri="{FF2B5EF4-FFF2-40B4-BE49-F238E27FC236}">
                  <a16:creationId xmlns:a16="http://schemas.microsoft.com/office/drawing/2014/main" id="{00000000-0008-0000-0000-00001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70679" name="Check Box 23" hidden="1">
              <a:extLst>
                <a:ext uri="{63B3BB69-23CF-44E3-9099-C40C66FF867C}">
                  <a14:compatExt spid="_x0000_s70679"/>
                </a:ext>
                <a:ext uri="{FF2B5EF4-FFF2-40B4-BE49-F238E27FC236}">
                  <a16:creationId xmlns:a16="http://schemas.microsoft.com/office/drawing/2014/main" id="{00000000-0008-0000-0000-00001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70680" name="Check Box 24" hidden="1">
              <a:extLst>
                <a:ext uri="{63B3BB69-23CF-44E3-9099-C40C66FF867C}">
                  <a14:compatExt spid="_x0000_s70680"/>
                </a:ext>
                <a:ext uri="{FF2B5EF4-FFF2-40B4-BE49-F238E27FC236}">
                  <a16:creationId xmlns:a16="http://schemas.microsoft.com/office/drawing/2014/main" id="{00000000-0008-0000-0000-000018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70681" name="Check Box 25" hidden="1">
              <a:extLst>
                <a:ext uri="{63B3BB69-23CF-44E3-9099-C40C66FF867C}">
                  <a14:compatExt spid="_x0000_s70681"/>
                </a:ext>
                <a:ext uri="{FF2B5EF4-FFF2-40B4-BE49-F238E27FC236}">
                  <a16:creationId xmlns:a16="http://schemas.microsoft.com/office/drawing/2014/main" id="{00000000-0008-0000-0000-000019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70682" name="Check Box 26" hidden="1">
              <a:extLst>
                <a:ext uri="{63B3BB69-23CF-44E3-9099-C40C66FF867C}">
                  <a14:compatExt spid="_x0000_s70682"/>
                </a:ext>
                <a:ext uri="{FF2B5EF4-FFF2-40B4-BE49-F238E27FC236}">
                  <a16:creationId xmlns:a16="http://schemas.microsoft.com/office/drawing/2014/main" id="{00000000-0008-0000-0000-00001A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70683" name="Check Box 27" hidden="1">
              <a:extLst>
                <a:ext uri="{63B3BB69-23CF-44E3-9099-C40C66FF867C}">
                  <a14:compatExt spid="_x0000_s70683"/>
                </a:ext>
                <a:ext uri="{FF2B5EF4-FFF2-40B4-BE49-F238E27FC236}">
                  <a16:creationId xmlns:a16="http://schemas.microsoft.com/office/drawing/2014/main" id="{00000000-0008-0000-0000-00001B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70684" name="Check Box 28" hidden="1">
              <a:extLst>
                <a:ext uri="{63B3BB69-23CF-44E3-9099-C40C66FF867C}">
                  <a14:compatExt spid="_x0000_s70684"/>
                </a:ext>
                <a:ext uri="{FF2B5EF4-FFF2-40B4-BE49-F238E27FC236}">
                  <a16:creationId xmlns:a16="http://schemas.microsoft.com/office/drawing/2014/main" id="{00000000-0008-0000-0000-00001C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70685" name="Check Box 29" hidden="1">
              <a:extLst>
                <a:ext uri="{63B3BB69-23CF-44E3-9099-C40C66FF867C}">
                  <a14:compatExt spid="_x0000_s70685"/>
                </a:ext>
                <a:ext uri="{FF2B5EF4-FFF2-40B4-BE49-F238E27FC236}">
                  <a16:creationId xmlns:a16="http://schemas.microsoft.com/office/drawing/2014/main" id="{00000000-0008-0000-0000-00001D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70686" name="Check Box 30" hidden="1">
              <a:extLst>
                <a:ext uri="{63B3BB69-23CF-44E3-9099-C40C66FF867C}">
                  <a14:compatExt spid="_x0000_s70686"/>
                </a:ext>
                <a:ext uri="{FF2B5EF4-FFF2-40B4-BE49-F238E27FC236}">
                  <a16:creationId xmlns:a16="http://schemas.microsoft.com/office/drawing/2014/main" id="{00000000-0008-0000-0000-00001E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70688" name="Check Box 32" hidden="1">
              <a:extLst>
                <a:ext uri="{63B3BB69-23CF-44E3-9099-C40C66FF867C}">
                  <a14:compatExt spid="_x0000_s70688"/>
                </a:ext>
                <a:ext uri="{FF2B5EF4-FFF2-40B4-BE49-F238E27FC236}">
                  <a16:creationId xmlns:a16="http://schemas.microsoft.com/office/drawing/2014/main" id="{00000000-0008-0000-0000-000020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237066</xdr:colOff>
      <xdr:row>6</xdr:row>
      <xdr:rowOff>101601</xdr:rowOff>
    </xdr:from>
    <xdr:to>
      <xdr:col>61</xdr:col>
      <xdr:colOff>99906</xdr:colOff>
      <xdr:row>10</xdr:row>
      <xdr:rowOff>181187</xdr:rowOff>
    </xdr:to>
    <xdr:sp macro="" textlink="">
      <xdr:nvSpPr>
        <xdr:cNvPr id="3" name="四角形: 角を丸くする 2">
          <a:extLst>
            <a:ext uri="{FF2B5EF4-FFF2-40B4-BE49-F238E27FC236}">
              <a16:creationId xmlns:a16="http://schemas.microsoft.com/office/drawing/2014/main" id="{15E555C7-9E11-4821-B5E1-FBD0B0FE9578}"/>
            </a:ext>
          </a:extLst>
        </xdr:cNvPr>
        <xdr:cNvSpPr/>
      </xdr:nvSpPr>
      <xdr:spPr bwMode="auto">
        <a:xfrm>
          <a:off x="2302933" y="1032934"/>
          <a:ext cx="5501640" cy="672253"/>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97</xdr:col>
      <xdr:colOff>84667</xdr:colOff>
      <xdr:row>6</xdr:row>
      <xdr:rowOff>110067</xdr:rowOff>
    </xdr:from>
    <xdr:to>
      <xdr:col>138</xdr:col>
      <xdr:colOff>32174</xdr:colOff>
      <xdr:row>10</xdr:row>
      <xdr:rowOff>206587</xdr:rowOff>
    </xdr:to>
    <xdr:sp macro="" textlink="">
      <xdr:nvSpPr>
        <xdr:cNvPr id="4" name="四角形: 角を丸くする 3">
          <a:extLst>
            <a:ext uri="{FF2B5EF4-FFF2-40B4-BE49-F238E27FC236}">
              <a16:creationId xmlns:a16="http://schemas.microsoft.com/office/drawing/2014/main" id="{C7C9BDAA-DB10-4DA5-862D-E4BE5B28C890}"/>
            </a:ext>
          </a:extLst>
        </xdr:cNvPr>
        <xdr:cNvSpPr/>
      </xdr:nvSpPr>
      <xdr:spPr bwMode="auto">
        <a:xfrm>
          <a:off x="12581467" y="1041400"/>
          <a:ext cx="5501640" cy="689187"/>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内容を確認の上、チェックボックスに（レ点）を入れてください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53</xdr:col>
      <xdr:colOff>42331</xdr:colOff>
      <xdr:row>51</xdr:row>
      <xdr:rowOff>50799</xdr:rowOff>
    </xdr:from>
    <xdr:to>
      <xdr:col>54</xdr:col>
      <xdr:colOff>84665</xdr:colOff>
      <xdr:row>53</xdr:row>
      <xdr:rowOff>321732</xdr:rowOff>
    </xdr:to>
    <xdr:sp macro="" textlink="">
      <xdr:nvSpPr>
        <xdr:cNvPr id="5" name="右中かっこ 4">
          <a:extLst>
            <a:ext uri="{FF2B5EF4-FFF2-40B4-BE49-F238E27FC236}">
              <a16:creationId xmlns:a16="http://schemas.microsoft.com/office/drawing/2014/main" id="{4DA05718-8544-E3A8-54D8-43CB57A977E8}"/>
            </a:ext>
          </a:extLst>
        </xdr:cNvPr>
        <xdr:cNvSpPr/>
      </xdr:nvSpPr>
      <xdr:spPr bwMode="auto">
        <a:xfrm>
          <a:off x="6680198" y="7882466"/>
          <a:ext cx="169334"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7" name="右中かっこ 6">
          <a:extLst>
            <a:ext uri="{FF2B5EF4-FFF2-40B4-BE49-F238E27FC236}">
              <a16:creationId xmlns:a16="http://schemas.microsoft.com/office/drawing/2014/main" id="{6F852E72-F573-47EF-B4C3-726029C16FEB}"/>
            </a:ext>
          </a:extLst>
        </xdr:cNvPr>
        <xdr:cNvSpPr/>
      </xdr:nvSpPr>
      <xdr:spPr bwMode="auto">
        <a:xfrm>
          <a:off x="6671735" y="10329335"/>
          <a:ext cx="169334"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70689" name="Check Box 33" hidden="1">
              <a:extLst>
                <a:ext uri="{63B3BB69-23CF-44E3-9099-C40C66FF867C}">
                  <a14:compatExt spid="_x0000_s70689"/>
                </a:ext>
                <a:ext uri="{FF2B5EF4-FFF2-40B4-BE49-F238E27FC236}">
                  <a16:creationId xmlns:a16="http://schemas.microsoft.com/office/drawing/2014/main" id="{00000000-0008-0000-0000-00002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38100</xdr:colOff>
          <xdr:row>48</xdr:row>
          <xdr:rowOff>297180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1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38100</xdr:colOff>
          <xdr:row>49</xdr:row>
          <xdr:rowOff>297180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1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38100</xdr:colOff>
          <xdr:row>50</xdr:row>
          <xdr:rowOff>297180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1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1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1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1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1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6C09095E-A6FC-4607-B592-E6F2A5167904}"/>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B9360F8-1A17-42FD-A7BE-05E1330B4EB7}"/>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1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7889" name="Check Box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7890" name="Check Box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7891" name="Check Box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7892" name="Check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7895" name="Check Box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8919" name="Check Box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7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7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7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7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7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700-000006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700-000007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8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8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8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8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8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8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A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4034" name="Check Box 2" hidden="1">
              <a:extLst>
                <a:ext uri="{63B3BB69-23CF-44E3-9099-C40C66FF867C}">
                  <a14:compatExt spid="_x0000_s44034"/>
                </a:ext>
                <a:ext uri="{FF2B5EF4-FFF2-40B4-BE49-F238E27FC236}">
                  <a16:creationId xmlns:a16="http://schemas.microsoft.com/office/drawing/2014/main" id="{00000000-0008-0000-0A00-00000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A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A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A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A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4039" name="Check Box 7" hidden="1">
              <a:extLst>
                <a:ext uri="{63B3BB69-23CF-44E3-9099-C40C66FF867C}">
                  <a14:compatExt spid="_x0000_s44039"/>
                </a:ext>
                <a:ext uri="{FF2B5EF4-FFF2-40B4-BE49-F238E27FC236}">
                  <a16:creationId xmlns:a16="http://schemas.microsoft.com/office/drawing/2014/main" id="{00000000-0008-0000-0A00-00000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B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B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B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B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B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C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C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C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C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C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C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C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1000-000001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1000-000002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1000-000003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1000-000004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1000-000005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1000-000006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1000-000007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1000-000008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1000-000009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1000-00000A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1000-00000B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1000-00000C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1000-00000D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1000-00000E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1000-00000F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1000-000010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1000-000011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1000-000012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1000-000013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1000-000014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1000-000015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1000-000016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1000-000017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1000-000018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1000-000019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1000-00001A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1000-00001B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559AC00D-1A4A-4EB5-BEB7-4DC9EF8F07DF}"/>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D9FCED8B-77E7-4D61-9C7C-12217008EC42}"/>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1000-00001C2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2337" name="Check Box 1" hidden="1">
              <a:extLst>
                <a:ext uri="{63B3BB69-23CF-44E3-9099-C40C66FF867C}">
                  <a14:compatExt spid="_x0000_s142337"/>
                </a:ext>
                <a:ext uri="{FF2B5EF4-FFF2-40B4-BE49-F238E27FC236}">
                  <a16:creationId xmlns:a16="http://schemas.microsoft.com/office/drawing/2014/main" id="{00000000-0008-0000-1100-000001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2338" name="Check Box 2" hidden="1">
              <a:extLst>
                <a:ext uri="{63B3BB69-23CF-44E3-9099-C40C66FF867C}">
                  <a14:compatExt spid="_x0000_s142338"/>
                </a:ext>
                <a:ext uri="{FF2B5EF4-FFF2-40B4-BE49-F238E27FC236}">
                  <a16:creationId xmlns:a16="http://schemas.microsoft.com/office/drawing/2014/main" id="{00000000-0008-0000-1100-000002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2339" name="Check Box 3" hidden="1">
              <a:extLst>
                <a:ext uri="{63B3BB69-23CF-44E3-9099-C40C66FF867C}">
                  <a14:compatExt spid="_x0000_s142339"/>
                </a:ext>
                <a:ext uri="{FF2B5EF4-FFF2-40B4-BE49-F238E27FC236}">
                  <a16:creationId xmlns:a16="http://schemas.microsoft.com/office/drawing/2014/main" id="{00000000-0008-0000-1100-000003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2340" name="Check Box 4" hidden="1">
              <a:extLst>
                <a:ext uri="{63B3BB69-23CF-44E3-9099-C40C66FF867C}">
                  <a14:compatExt spid="_x0000_s142340"/>
                </a:ext>
                <a:ext uri="{FF2B5EF4-FFF2-40B4-BE49-F238E27FC236}">
                  <a16:creationId xmlns:a16="http://schemas.microsoft.com/office/drawing/2014/main" id="{00000000-0008-0000-1100-000004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2341" name="Check Box 5" hidden="1">
              <a:extLst>
                <a:ext uri="{63B3BB69-23CF-44E3-9099-C40C66FF867C}">
                  <a14:compatExt spid="_x0000_s142341"/>
                </a:ext>
                <a:ext uri="{FF2B5EF4-FFF2-40B4-BE49-F238E27FC236}">
                  <a16:creationId xmlns:a16="http://schemas.microsoft.com/office/drawing/2014/main" id="{00000000-0008-0000-1100-000005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2342" name="Check Box 6" hidden="1">
              <a:extLst>
                <a:ext uri="{63B3BB69-23CF-44E3-9099-C40C66FF867C}">
                  <a14:compatExt spid="_x0000_s142342"/>
                </a:ext>
                <a:ext uri="{FF2B5EF4-FFF2-40B4-BE49-F238E27FC236}">
                  <a16:creationId xmlns:a16="http://schemas.microsoft.com/office/drawing/2014/main" id="{00000000-0008-0000-1100-000006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2343" name="Check Box 7" hidden="1">
              <a:extLst>
                <a:ext uri="{63B3BB69-23CF-44E3-9099-C40C66FF867C}">
                  <a14:compatExt spid="_x0000_s142343"/>
                </a:ext>
                <a:ext uri="{FF2B5EF4-FFF2-40B4-BE49-F238E27FC236}">
                  <a16:creationId xmlns:a16="http://schemas.microsoft.com/office/drawing/2014/main" id="{00000000-0008-0000-1100-000007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2344" name="Check Box 8" hidden="1">
              <a:extLst>
                <a:ext uri="{63B3BB69-23CF-44E3-9099-C40C66FF867C}">
                  <a14:compatExt spid="_x0000_s142344"/>
                </a:ext>
                <a:ext uri="{FF2B5EF4-FFF2-40B4-BE49-F238E27FC236}">
                  <a16:creationId xmlns:a16="http://schemas.microsoft.com/office/drawing/2014/main" id="{00000000-0008-0000-1100-000008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2345" name="Check Box 9" hidden="1">
              <a:extLst>
                <a:ext uri="{63B3BB69-23CF-44E3-9099-C40C66FF867C}">
                  <a14:compatExt spid="_x0000_s142345"/>
                </a:ext>
                <a:ext uri="{FF2B5EF4-FFF2-40B4-BE49-F238E27FC236}">
                  <a16:creationId xmlns:a16="http://schemas.microsoft.com/office/drawing/2014/main" id="{00000000-0008-0000-1100-000009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2346" name="Check Box 10" hidden="1">
              <a:extLst>
                <a:ext uri="{63B3BB69-23CF-44E3-9099-C40C66FF867C}">
                  <a14:compatExt spid="_x0000_s142346"/>
                </a:ext>
                <a:ext uri="{FF2B5EF4-FFF2-40B4-BE49-F238E27FC236}">
                  <a16:creationId xmlns:a16="http://schemas.microsoft.com/office/drawing/2014/main" id="{00000000-0008-0000-1100-00000A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2347" name="Check Box 11" hidden="1">
              <a:extLst>
                <a:ext uri="{63B3BB69-23CF-44E3-9099-C40C66FF867C}">
                  <a14:compatExt spid="_x0000_s142347"/>
                </a:ext>
                <a:ext uri="{FF2B5EF4-FFF2-40B4-BE49-F238E27FC236}">
                  <a16:creationId xmlns:a16="http://schemas.microsoft.com/office/drawing/2014/main" id="{00000000-0008-0000-1100-00000B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2348" name="Check Box 12" hidden="1">
              <a:extLst>
                <a:ext uri="{63B3BB69-23CF-44E3-9099-C40C66FF867C}">
                  <a14:compatExt spid="_x0000_s142348"/>
                </a:ext>
                <a:ext uri="{FF2B5EF4-FFF2-40B4-BE49-F238E27FC236}">
                  <a16:creationId xmlns:a16="http://schemas.microsoft.com/office/drawing/2014/main" id="{00000000-0008-0000-1100-00000C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2349" name="Check Box 13" hidden="1">
              <a:extLst>
                <a:ext uri="{63B3BB69-23CF-44E3-9099-C40C66FF867C}">
                  <a14:compatExt spid="_x0000_s142349"/>
                </a:ext>
                <a:ext uri="{FF2B5EF4-FFF2-40B4-BE49-F238E27FC236}">
                  <a16:creationId xmlns:a16="http://schemas.microsoft.com/office/drawing/2014/main" id="{00000000-0008-0000-1100-00000D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2350" name="Check Box 14" hidden="1">
              <a:extLst>
                <a:ext uri="{63B3BB69-23CF-44E3-9099-C40C66FF867C}">
                  <a14:compatExt spid="_x0000_s142350"/>
                </a:ext>
                <a:ext uri="{FF2B5EF4-FFF2-40B4-BE49-F238E27FC236}">
                  <a16:creationId xmlns:a16="http://schemas.microsoft.com/office/drawing/2014/main" id="{00000000-0008-0000-1100-00000E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2351" name="Check Box 15" hidden="1">
              <a:extLst>
                <a:ext uri="{63B3BB69-23CF-44E3-9099-C40C66FF867C}">
                  <a14:compatExt spid="_x0000_s142351"/>
                </a:ext>
                <a:ext uri="{FF2B5EF4-FFF2-40B4-BE49-F238E27FC236}">
                  <a16:creationId xmlns:a16="http://schemas.microsoft.com/office/drawing/2014/main" id="{00000000-0008-0000-1100-00000F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2352" name="Check Box 16" hidden="1">
              <a:extLst>
                <a:ext uri="{63B3BB69-23CF-44E3-9099-C40C66FF867C}">
                  <a14:compatExt spid="_x0000_s142352"/>
                </a:ext>
                <a:ext uri="{FF2B5EF4-FFF2-40B4-BE49-F238E27FC236}">
                  <a16:creationId xmlns:a16="http://schemas.microsoft.com/office/drawing/2014/main" id="{00000000-0008-0000-1100-000010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2353" name="Check Box 17" hidden="1">
              <a:extLst>
                <a:ext uri="{63B3BB69-23CF-44E3-9099-C40C66FF867C}">
                  <a14:compatExt spid="_x0000_s142353"/>
                </a:ext>
                <a:ext uri="{FF2B5EF4-FFF2-40B4-BE49-F238E27FC236}">
                  <a16:creationId xmlns:a16="http://schemas.microsoft.com/office/drawing/2014/main" id="{00000000-0008-0000-1100-000011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2354" name="Check Box 18" hidden="1">
              <a:extLst>
                <a:ext uri="{63B3BB69-23CF-44E3-9099-C40C66FF867C}">
                  <a14:compatExt spid="_x0000_s142354"/>
                </a:ext>
                <a:ext uri="{FF2B5EF4-FFF2-40B4-BE49-F238E27FC236}">
                  <a16:creationId xmlns:a16="http://schemas.microsoft.com/office/drawing/2014/main" id="{00000000-0008-0000-1100-000012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2355" name="Check Box 19" hidden="1">
              <a:extLst>
                <a:ext uri="{63B3BB69-23CF-44E3-9099-C40C66FF867C}">
                  <a14:compatExt spid="_x0000_s142355"/>
                </a:ext>
                <a:ext uri="{FF2B5EF4-FFF2-40B4-BE49-F238E27FC236}">
                  <a16:creationId xmlns:a16="http://schemas.microsoft.com/office/drawing/2014/main" id="{00000000-0008-0000-1100-000013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2356" name="Check Box 20" hidden="1">
              <a:extLst>
                <a:ext uri="{63B3BB69-23CF-44E3-9099-C40C66FF867C}">
                  <a14:compatExt spid="_x0000_s142356"/>
                </a:ext>
                <a:ext uri="{FF2B5EF4-FFF2-40B4-BE49-F238E27FC236}">
                  <a16:creationId xmlns:a16="http://schemas.microsoft.com/office/drawing/2014/main" id="{00000000-0008-0000-1100-000014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2357" name="Check Box 21" hidden="1">
              <a:extLst>
                <a:ext uri="{63B3BB69-23CF-44E3-9099-C40C66FF867C}">
                  <a14:compatExt spid="_x0000_s142357"/>
                </a:ext>
                <a:ext uri="{FF2B5EF4-FFF2-40B4-BE49-F238E27FC236}">
                  <a16:creationId xmlns:a16="http://schemas.microsoft.com/office/drawing/2014/main" id="{00000000-0008-0000-1100-000015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2358" name="Check Box 22" hidden="1">
              <a:extLst>
                <a:ext uri="{63B3BB69-23CF-44E3-9099-C40C66FF867C}">
                  <a14:compatExt spid="_x0000_s142358"/>
                </a:ext>
                <a:ext uri="{FF2B5EF4-FFF2-40B4-BE49-F238E27FC236}">
                  <a16:creationId xmlns:a16="http://schemas.microsoft.com/office/drawing/2014/main" id="{00000000-0008-0000-1100-000016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2359" name="Check Box 23" hidden="1">
              <a:extLst>
                <a:ext uri="{63B3BB69-23CF-44E3-9099-C40C66FF867C}">
                  <a14:compatExt spid="_x0000_s142359"/>
                </a:ext>
                <a:ext uri="{FF2B5EF4-FFF2-40B4-BE49-F238E27FC236}">
                  <a16:creationId xmlns:a16="http://schemas.microsoft.com/office/drawing/2014/main" id="{00000000-0008-0000-1100-000017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2360" name="Check Box 24" hidden="1">
              <a:extLst>
                <a:ext uri="{63B3BB69-23CF-44E3-9099-C40C66FF867C}">
                  <a14:compatExt spid="_x0000_s142360"/>
                </a:ext>
                <a:ext uri="{FF2B5EF4-FFF2-40B4-BE49-F238E27FC236}">
                  <a16:creationId xmlns:a16="http://schemas.microsoft.com/office/drawing/2014/main" id="{00000000-0008-0000-1100-000018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2361" name="Check Box 25" hidden="1">
              <a:extLst>
                <a:ext uri="{63B3BB69-23CF-44E3-9099-C40C66FF867C}">
                  <a14:compatExt spid="_x0000_s142361"/>
                </a:ext>
                <a:ext uri="{FF2B5EF4-FFF2-40B4-BE49-F238E27FC236}">
                  <a16:creationId xmlns:a16="http://schemas.microsoft.com/office/drawing/2014/main" id="{00000000-0008-0000-1100-000019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2362" name="Check Box 26" hidden="1">
              <a:extLst>
                <a:ext uri="{63B3BB69-23CF-44E3-9099-C40C66FF867C}">
                  <a14:compatExt spid="_x0000_s142362"/>
                </a:ext>
                <a:ext uri="{FF2B5EF4-FFF2-40B4-BE49-F238E27FC236}">
                  <a16:creationId xmlns:a16="http://schemas.microsoft.com/office/drawing/2014/main" id="{00000000-0008-0000-1100-00001A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2363" name="Check Box 27" hidden="1">
              <a:extLst>
                <a:ext uri="{63B3BB69-23CF-44E3-9099-C40C66FF867C}">
                  <a14:compatExt spid="_x0000_s142363"/>
                </a:ext>
                <a:ext uri="{FF2B5EF4-FFF2-40B4-BE49-F238E27FC236}">
                  <a16:creationId xmlns:a16="http://schemas.microsoft.com/office/drawing/2014/main" id="{00000000-0008-0000-1100-00001B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8A24904B-93A0-4FD0-8491-CE6C33EF94AA}"/>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74DA69B4-6C68-496B-8F6E-7977259520F7}"/>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2364" name="Check Box 28" hidden="1">
              <a:extLst>
                <a:ext uri="{63B3BB69-23CF-44E3-9099-C40C66FF867C}">
                  <a14:compatExt spid="_x0000_s142364"/>
                </a:ext>
                <a:ext uri="{FF2B5EF4-FFF2-40B4-BE49-F238E27FC236}">
                  <a16:creationId xmlns:a16="http://schemas.microsoft.com/office/drawing/2014/main" id="{00000000-0008-0000-1100-00001C2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3361" name="Check Box 1" hidden="1">
              <a:extLst>
                <a:ext uri="{63B3BB69-23CF-44E3-9099-C40C66FF867C}">
                  <a14:compatExt spid="_x0000_s143361"/>
                </a:ext>
                <a:ext uri="{FF2B5EF4-FFF2-40B4-BE49-F238E27FC236}">
                  <a16:creationId xmlns:a16="http://schemas.microsoft.com/office/drawing/2014/main" id="{00000000-0008-0000-1200-000001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3362" name="Check Box 2" hidden="1">
              <a:extLst>
                <a:ext uri="{63B3BB69-23CF-44E3-9099-C40C66FF867C}">
                  <a14:compatExt spid="_x0000_s143362"/>
                </a:ext>
                <a:ext uri="{FF2B5EF4-FFF2-40B4-BE49-F238E27FC236}">
                  <a16:creationId xmlns:a16="http://schemas.microsoft.com/office/drawing/2014/main" id="{00000000-0008-0000-1200-000002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3363" name="Check Box 3" hidden="1">
              <a:extLst>
                <a:ext uri="{63B3BB69-23CF-44E3-9099-C40C66FF867C}">
                  <a14:compatExt spid="_x0000_s143363"/>
                </a:ext>
                <a:ext uri="{FF2B5EF4-FFF2-40B4-BE49-F238E27FC236}">
                  <a16:creationId xmlns:a16="http://schemas.microsoft.com/office/drawing/2014/main" id="{00000000-0008-0000-1200-000003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3364" name="Check Box 4" hidden="1">
              <a:extLst>
                <a:ext uri="{63B3BB69-23CF-44E3-9099-C40C66FF867C}">
                  <a14:compatExt spid="_x0000_s143364"/>
                </a:ext>
                <a:ext uri="{FF2B5EF4-FFF2-40B4-BE49-F238E27FC236}">
                  <a16:creationId xmlns:a16="http://schemas.microsoft.com/office/drawing/2014/main" id="{00000000-0008-0000-1200-000004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3365" name="Check Box 5" hidden="1">
              <a:extLst>
                <a:ext uri="{63B3BB69-23CF-44E3-9099-C40C66FF867C}">
                  <a14:compatExt spid="_x0000_s143365"/>
                </a:ext>
                <a:ext uri="{FF2B5EF4-FFF2-40B4-BE49-F238E27FC236}">
                  <a16:creationId xmlns:a16="http://schemas.microsoft.com/office/drawing/2014/main" id="{00000000-0008-0000-1200-000005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3366" name="Check Box 6" hidden="1">
              <a:extLst>
                <a:ext uri="{63B3BB69-23CF-44E3-9099-C40C66FF867C}">
                  <a14:compatExt spid="_x0000_s143366"/>
                </a:ext>
                <a:ext uri="{FF2B5EF4-FFF2-40B4-BE49-F238E27FC236}">
                  <a16:creationId xmlns:a16="http://schemas.microsoft.com/office/drawing/2014/main" id="{00000000-0008-0000-1200-000006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3367" name="Check Box 7" hidden="1">
              <a:extLst>
                <a:ext uri="{63B3BB69-23CF-44E3-9099-C40C66FF867C}">
                  <a14:compatExt spid="_x0000_s143367"/>
                </a:ext>
                <a:ext uri="{FF2B5EF4-FFF2-40B4-BE49-F238E27FC236}">
                  <a16:creationId xmlns:a16="http://schemas.microsoft.com/office/drawing/2014/main" id="{00000000-0008-0000-1200-000007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3368" name="Check Box 8" hidden="1">
              <a:extLst>
                <a:ext uri="{63B3BB69-23CF-44E3-9099-C40C66FF867C}">
                  <a14:compatExt spid="_x0000_s143368"/>
                </a:ext>
                <a:ext uri="{FF2B5EF4-FFF2-40B4-BE49-F238E27FC236}">
                  <a16:creationId xmlns:a16="http://schemas.microsoft.com/office/drawing/2014/main" id="{00000000-0008-0000-1200-000008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3369" name="Check Box 9" hidden="1">
              <a:extLst>
                <a:ext uri="{63B3BB69-23CF-44E3-9099-C40C66FF867C}">
                  <a14:compatExt spid="_x0000_s143369"/>
                </a:ext>
                <a:ext uri="{FF2B5EF4-FFF2-40B4-BE49-F238E27FC236}">
                  <a16:creationId xmlns:a16="http://schemas.microsoft.com/office/drawing/2014/main" id="{00000000-0008-0000-1200-000009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3370" name="Check Box 10" hidden="1">
              <a:extLst>
                <a:ext uri="{63B3BB69-23CF-44E3-9099-C40C66FF867C}">
                  <a14:compatExt spid="_x0000_s143370"/>
                </a:ext>
                <a:ext uri="{FF2B5EF4-FFF2-40B4-BE49-F238E27FC236}">
                  <a16:creationId xmlns:a16="http://schemas.microsoft.com/office/drawing/2014/main" id="{00000000-0008-0000-1200-00000A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3371" name="Check Box 11" hidden="1">
              <a:extLst>
                <a:ext uri="{63B3BB69-23CF-44E3-9099-C40C66FF867C}">
                  <a14:compatExt spid="_x0000_s143371"/>
                </a:ext>
                <a:ext uri="{FF2B5EF4-FFF2-40B4-BE49-F238E27FC236}">
                  <a16:creationId xmlns:a16="http://schemas.microsoft.com/office/drawing/2014/main" id="{00000000-0008-0000-1200-00000B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3372" name="Check Box 12" hidden="1">
              <a:extLst>
                <a:ext uri="{63B3BB69-23CF-44E3-9099-C40C66FF867C}">
                  <a14:compatExt spid="_x0000_s143372"/>
                </a:ext>
                <a:ext uri="{FF2B5EF4-FFF2-40B4-BE49-F238E27FC236}">
                  <a16:creationId xmlns:a16="http://schemas.microsoft.com/office/drawing/2014/main" id="{00000000-0008-0000-1200-00000C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3373" name="Check Box 13" hidden="1">
              <a:extLst>
                <a:ext uri="{63B3BB69-23CF-44E3-9099-C40C66FF867C}">
                  <a14:compatExt spid="_x0000_s143373"/>
                </a:ext>
                <a:ext uri="{FF2B5EF4-FFF2-40B4-BE49-F238E27FC236}">
                  <a16:creationId xmlns:a16="http://schemas.microsoft.com/office/drawing/2014/main" id="{00000000-0008-0000-1200-00000D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3374" name="Check Box 14" hidden="1">
              <a:extLst>
                <a:ext uri="{63B3BB69-23CF-44E3-9099-C40C66FF867C}">
                  <a14:compatExt spid="_x0000_s143374"/>
                </a:ext>
                <a:ext uri="{FF2B5EF4-FFF2-40B4-BE49-F238E27FC236}">
                  <a16:creationId xmlns:a16="http://schemas.microsoft.com/office/drawing/2014/main" id="{00000000-0008-0000-1200-00000E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3375" name="Check Box 15" hidden="1">
              <a:extLst>
                <a:ext uri="{63B3BB69-23CF-44E3-9099-C40C66FF867C}">
                  <a14:compatExt spid="_x0000_s143375"/>
                </a:ext>
                <a:ext uri="{FF2B5EF4-FFF2-40B4-BE49-F238E27FC236}">
                  <a16:creationId xmlns:a16="http://schemas.microsoft.com/office/drawing/2014/main" id="{00000000-0008-0000-1200-00000F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3376" name="Check Box 16" hidden="1">
              <a:extLst>
                <a:ext uri="{63B3BB69-23CF-44E3-9099-C40C66FF867C}">
                  <a14:compatExt spid="_x0000_s143376"/>
                </a:ext>
                <a:ext uri="{FF2B5EF4-FFF2-40B4-BE49-F238E27FC236}">
                  <a16:creationId xmlns:a16="http://schemas.microsoft.com/office/drawing/2014/main" id="{00000000-0008-0000-1200-000010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3377" name="Check Box 17" hidden="1">
              <a:extLst>
                <a:ext uri="{63B3BB69-23CF-44E3-9099-C40C66FF867C}">
                  <a14:compatExt spid="_x0000_s143377"/>
                </a:ext>
                <a:ext uri="{FF2B5EF4-FFF2-40B4-BE49-F238E27FC236}">
                  <a16:creationId xmlns:a16="http://schemas.microsoft.com/office/drawing/2014/main" id="{00000000-0008-0000-1200-000011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3378" name="Check Box 18" hidden="1">
              <a:extLst>
                <a:ext uri="{63B3BB69-23CF-44E3-9099-C40C66FF867C}">
                  <a14:compatExt spid="_x0000_s143378"/>
                </a:ext>
                <a:ext uri="{FF2B5EF4-FFF2-40B4-BE49-F238E27FC236}">
                  <a16:creationId xmlns:a16="http://schemas.microsoft.com/office/drawing/2014/main" id="{00000000-0008-0000-1200-000012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3379" name="Check Box 19" hidden="1">
              <a:extLst>
                <a:ext uri="{63B3BB69-23CF-44E3-9099-C40C66FF867C}">
                  <a14:compatExt spid="_x0000_s143379"/>
                </a:ext>
                <a:ext uri="{FF2B5EF4-FFF2-40B4-BE49-F238E27FC236}">
                  <a16:creationId xmlns:a16="http://schemas.microsoft.com/office/drawing/2014/main" id="{00000000-0008-0000-1200-000013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3380" name="Check Box 20" hidden="1">
              <a:extLst>
                <a:ext uri="{63B3BB69-23CF-44E3-9099-C40C66FF867C}">
                  <a14:compatExt spid="_x0000_s143380"/>
                </a:ext>
                <a:ext uri="{FF2B5EF4-FFF2-40B4-BE49-F238E27FC236}">
                  <a16:creationId xmlns:a16="http://schemas.microsoft.com/office/drawing/2014/main" id="{00000000-0008-0000-1200-000014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3381" name="Check Box 21" hidden="1">
              <a:extLst>
                <a:ext uri="{63B3BB69-23CF-44E3-9099-C40C66FF867C}">
                  <a14:compatExt spid="_x0000_s143381"/>
                </a:ext>
                <a:ext uri="{FF2B5EF4-FFF2-40B4-BE49-F238E27FC236}">
                  <a16:creationId xmlns:a16="http://schemas.microsoft.com/office/drawing/2014/main" id="{00000000-0008-0000-1200-000015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3382" name="Check Box 22" hidden="1">
              <a:extLst>
                <a:ext uri="{63B3BB69-23CF-44E3-9099-C40C66FF867C}">
                  <a14:compatExt spid="_x0000_s143382"/>
                </a:ext>
                <a:ext uri="{FF2B5EF4-FFF2-40B4-BE49-F238E27FC236}">
                  <a16:creationId xmlns:a16="http://schemas.microsoft.com/office/drawing/2014/main" id="{00000000-0008-0000-1200-000016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3383" name="Check Box 23" hidden="1">
              <a:extLst>
                <a:ext uri="{63B3BB69-23CF-44E3-9099-C40C66FF867C}">
                  <a14:compatExt spid="_x0000_s143383"/>
                </a:ext>
                <a:ext uri="{FF2B5EF4-FFF2-40B4-BE49-F238E27FC236}">
                  <a16:creationId xmlns:a16="http://schemas.microsoft.com/office/drawing/2014/main" id="{00000000-0008-0000-1200-000017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3384" name="Check Box 24" hidden="1">
              <a:extLst>
                <a:ext uri="{63B3BB69-23CF-44E3-9099-C40C66FF867C}">
                  <a14:compatExt spid="_x0000_s143384"/>
                </a:ext>
                <a:ext uri="{FF2B5EF4-FFF2-40B4-BE49-F238E27FC236}">
                  <a16:creationId xmlns:a16="http://schemas.microsoft.com/office/drawing/2014/main" id="{00000000-0008-0000-1200-000018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3385" name="Check Box 25" hidden="1">
              <a:extLst>
                <a:ext uri="{63B3BB69-23CF-44E3-9099-C40C66FF867C}">
                  <a14:compatExt spid="_x0000_s143385"/>
                </a:ext>
                <a:ext uri="{FF2B5EF4-FFF2-40B4-BE49-F238E27FC236}">
                  <a16:creationId xmlns:a16="http://schemas.microsoft.com/office/drawing/2014/main" id="{00000000-0008-0000-1200-000019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3386" name="Check Box 26" hidden="1">
              <a:extLst>
                <a:ext uri="{63B3BB69-23CF-44E3-9099-C40C66FF867C}">
                  <a14:compatExt spid="_x0000_s143386"/>
                </a:ext>
                <a:ext uri="{FF2B5EF4-FFF2-40B4-BE49-F238E27FC236}">
                  <a16:creationId xmlns:a16="http://schemas.microsoft.com/office/drawing/2014/main" id="{00000000-0008-0000-1200-00001A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3387" name="Check Box 27" hidden="1">
              <a:extLst>
                <a:ext uri="{63B3BB69-23CF-44E3-9099-C40C66FF867C}">
                  <a14:compatExt spid="_x0000_s143387"/>
                </a:ext>
                <a:ext uri="{FF2B5EF4-FFF2-40B4-BE49-F238E27FC236}">
                  <a16:creationId xmlns:a16="http://schemas.microsoft.com/office/drawing/2014/main" id="{00000000-0008-0000-1200-00001B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EA1A25D2-84CC-4A26-8511-C7581688186D}"/>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8BDDE827-760A-46F7-86A6-DC268213B814}"/>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3388" name="Check Box 28" hidden="1">
              <a:extLst>
                <a:ext uri="{63B3BB69-23CF-44E3-9099-C40C66FF867C}">
                  <a14:compatExt spid="_x0000_s143388"/>
                </a:ext>
                <a:ext uri="{FF2B5EF4-FFF2-40B4-BE49-F238E27FC236}">
                  <a16:creationId xmlns:a16="http://schemas.microsoft.com/office/drawing/2014/main" id="{00000000-0008-0000-1200-00001C3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4385" name="Check Box 1" hidden="1">
              <a:extLst>
                <a:ext uri="{63B3BB69-23CF-44E3-9099-C40C66FF867C}">
                  <a14:compatExt spid="_x0000_s144385"/>
                </a:ext>
                <a:ext uri="{FF2B5EF4-FFF2-40B4-BE49-F238E27FC236}">
                  <a16:creationId xmlns:a16="http://schemas.microsoft.com/office/drawing/2014/main" id="{00000000-0008-0000-1300-000001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4386" name="Check Box 2" hidden="1">
              <a:extLst>
                <a:ext uri="{63B3BB69-23CF-44E3-9099-C40C66FF867C}">
                  <a14:compatExt spid="_x0000_s144386"/>
                </a:ext>
                <a:ext uri="{FF2B5EF4-FFF2-40B4-BE49-F238E27FC236}">
                  <a16:creationId xmlns:a16="http://schemas.microsoft.com/office/drawing/2014/main" id="{00000000-0008-0000-1300-000002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4387" name="Check Box 3" hidden="1">
              <a:extLst>
                <a:ext uri="{63B3BB69-23CF-44E3-9099-C40C66FF867C}">
                  <a14:compatExt spid="_x0000_s144387"/>
                </a:ext>
                <a:ext uri="{FF2B5EF4-FFF2-40B4-BE49-F238E27FC236}">
                  <a16:creationId xmlns:a16="http://schemas.microsoft.com/office/drawing/2014/main" id="{00000000-0008-0000-1300-000003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4388" name="Check Box 4" hidden="1">
              <a:extLst>
                <a:ext uri="{63B3BB69-23CF-44E3-9099-C40C66FF867C}">
                  <a14:compatExt spid="_x0000_s144388"/>
                </a:ext>
                <a:ext uri="{FF2B5EF4-FFF2-40B4-BE49-F238E27FC236}">
                  <a16:creationId xmlns:a16="http://schemas.microsoft.com/office/drawing/2014/main" id="{00000000-0008-0000-1300-000004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4389" name="Check Box 5" hidden="1">
              <a:extLst>
                <a:ext uri="{63B3BB69-23CF-44E3-9099-C40C66FF867C}">
                  <a14:compatExt spid="_x0000_s144389"/>
                </a:ext>
                <a:ext uri="{FF2B5EF4-FFF2-40B4-BE49-F238E27FC236}">
                  <a16:creationId xmlns:a16="http://schemas.microsoft.com/office/drawing/2014/main" id="{00000000-0008-0000-1300-000005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4390" name="Check Box 6" hidden="1">
              <a:extLst>
                <a:ext uri="{63B3BB69-23CF-44E3-9099-C40C66FF867C}">
                  <a14:compatExt spid="_x0000_s144390"/>
                </a:ext>
                <a:ext uri="{FF2B5EF4-FFF2-40B4-BE49-F238E27FC236}">
                  <a16:creationId xmlns:a16="http://schemas.microsoft.com/office/drawing/2014/main" id="{00000000-0008-0000-1300-000006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4391" name="Check Box 7" hidden="1">
              <a:extLst>
                <a:ext uri="{63B3BB69-23CF-44E3-9099-C40C66FF867C}">
                  <a14:compatExt spid="_x0000_s144391"/>
                </a:ext>
                <a:ext uri="{FF2B5EF4-FFF2-40B4-BE49-F238E27FC236}">
                  <a16:creationId xmlns:a16="http://schemas.microsoft.com/office/drawing/2014/main" id="{00000000-0008-0000-1300-000007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4392" name="Check Box 8" hidden="1">
              <a:extLst>
                <a:ext uri="{63B3BB69-23CF-44E3-9099-C40C66FF867C}">
                  <a14:compatExt spid="_x0000_s144392"/>
                </a:ext>
                <a:ext uri="{FF2B5EF4-FFF2-40B4-BE49-F238E27FC236}">
                  <a16:creationId xmlns:a16="http://schemas.microsoft.com/office/drawing/2014/main" id="{00000000-0008-0000-1300-000008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4393" name="Check Box 9" hidden="1">
              <a:extLst>
                <a:ext uri="{63B3BB69-23CF-44E3-9099-C40C66FF867C}">
                  <a14:compatExt spid="_x0000_s144393"/>
                </a:ext>
                <a:ext uri="{FF2B5EF4-FFF2-40B4-BE49-F238E27FC236}">
                  <a16:creationId xmlns:a16="http://schemas.microsoft.com/office/drawing/2014/main" id="{00000000-0008-0000-1300-000009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4394" name="Check Box 10" hidden="1">
              <a:extLst>
                <a:ext uri="{63B3BB69-23CF-44E3-9099-C40C66FF867C}">
                  <a14:compatExt spid="_x0000_s144394"/>
                </a:ext>
                <a:ext uri="{FF2B5EF4-FFF2-40B4-BE49-F238E27FC236}">
                  <a16:creationId xmlns:a16="http://schemas.microsoft.com/office/drawing/2014/main" id="{00000000-0008-0000-1300-00000A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4395" name="Check Box 11" hidden="1">
              <a:extLst>
                <a:ext uri="{63B3BB69-23CF-44E3-9099-C40C66FF867C}">
                  <a14:compatExt spid="_x0000_s144395"/>
                </a:ext>
                <a:ext uri="{FF2B5EF4-FFF2-40B4-BE49-F238E27FC236}">
                  <a16:creationId xmlns:a16="http://schemas.microsoft.com/office/drawing/2014/main" id="{00000000-0008-0000-1300-00000B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4396" name="Check Box 12" hidden="1">
              <a:extLst>
                <a:ext uri="{63B3BB69-23CF-44E3-9099-C40C66FF867C}">
                  <a14:compatExt spid="_x0000_s144396"/>
                </a:ext>
                <a:ext uri="{FF2B5EF4-FFF2-40B4-BE49-F238E27FC236}">
                  <a16:creationId xmlns:a16="http://schemas.microsoft.com/office/drawing/2014/main" id="{00000000-0008-0000-1300-00000C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4397" name="Check Box 13" hidden="1">
              <a:extLst>
                <a:ext uri="{63B3BB69-23CF-44E3-9099-C40C66FF867C}">
                  <a14:compatExt spid="_x0000_s144397"/>
                </a:ext>
                <a:ext uri="{FF2B5EF4-FFF2-40B4-BE49-F238E27FC236}">
                  <a16:creationId xmlns:a16="http://schemas.microsoft.com/office/drawing/2014/main" id="{00000000-0008-0000-1300-00000D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4398" name="Check Box 14" hidden="1">
              <a:extLst>
                <a:ext uri="{63B3BB69-23CF-44E3-9099-C40C66FF867C}">
                  <a14:compatExt spid="_x0000_s144398"/>
                </a:ext>
                <a:ext uri="{FF2B5EF4-FFF2-40B4-BE49-F238E27FC236}">
                  <a16:creationId xmlns:a16="http://schemas.microsoft.com/office/drawing/2014/main" id="{00000000-0008-0000-1300-00000E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4399" name="Check Box 15" hidden="1">
              <a:extLst>
                <a:ext uri="{63B3BB69-23CF-44E3-9099-C40C66FF867C}">
                  <a14:compatExt spid="_x0000_s144399"/>
                </a:ext>
                <a:ext uri="{FF2B5EF4-FFF2-40B4-BE49-F238E27FC236}">
                  <a16:creationId xmlns:a16="http://schemas.microsoft.com/office/drawing/2014/main" id="{00000000-0008-0000-1300-00000F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4400" name="Check Box 16" hidden="1">
              <a:extLst>
                <a:ext uri="{63B3BB69-23CF-44E3-9099-C40C66FF867C}">
                  <a14:compatExt spid="_x0000_s144400"/>
                </a:ext>
                <a:ext uri="{FF2B5EF4-FFF2-40B4-BE49-F238E27FC236}">
                  <a16:creationId xmlns:a16="http://schemas.microsoft.com/office/drawing/2014/main" id="{00000000-0008-0000-1300-000010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4401" name="Check Box 17" hidden="1">
              <a:extLst>
                <a:ext uri="{63B3BB69-23CF-44E3-9099-C40C66FF867C}">
                  <a14:compatExt spid="_x0000_s144401"/>
                </a:ext>
                <a:ext uri="{FF2B5EF4-FFF2-40B4-BE49-F238E27FC236}">
                  <a16:creationId xmlns:a16="http://schemas.microsoft.com/office/drawing/2014/main" id="{00000000-0008-0000-1300-000011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4402" name="Check Box 18" hidden="1">
              <a:extLst>
                <a:ext uri="{63B3BB69-23CF-44E3-9099-C40C66FF867C}">
                  <a14:compatExt spid="_x0000_s144402"/>
                </a:ext>
                <a:ext uri="{FF2B5EF4-FFF2-40B4-BE49-F238E27FC236}">
                  <a16:creationId xmlns:a16="http://schemas.microsoft.com/office/drawing/2014/main" id="{00000000-0008-0000-1300-000012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4403" name="Check Box 19" hidden="1">
              <a:extLst>
                <a:ext uri="{63B3BB69-23CF-44E3-9099-C40C66FF867C}">
                  <a14:compatExt spid="_x0000_s144403"/>
                </a:ext>
                <a:ext uri="{FF2B5EF4-FFF2-40B4-BE49-F238E27FC236}">
                  <a16:creationId xmlns:a16="http://schemas.microsoft.com/office/drawing/2014/main" id="{00000000-0008-0000-1300-000013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4404" name="Check Box 20" hidden="1">
              <a:extLst>
                <a:ext uri="{63B3BB69-23CF-44E3-9099-C40C66FF867C}">
                  <a14:compatExt spid="_x0000_s144404"/>
                </a:ext>
                <a:ext uri="{FF2B5EF4-FFF2-40B4-BE49-F238E27FC236}">
                  <a16:creationId xmlns:a16="http://schemas.microsoft.com/office/drawing/2014/main" id="{00000000-0008-0000-1300-000014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4405" name="Check Box 21" hidden="1">
              <a:extLst>
                <a:ext uri="{63B3BB69-23CF-44E3-9099-C40C66FF867C}">
                  <a14:compatExt spid="_x0000_s144405"/>
                </a:ext>
                <a:ext uri="{FF2B5EF4-FFF2-40B4-BE49-F238E27FC236}">
                  <a16:creationId xmlns:a16="http://schemas.microsoft.com/office/drawing/2014/main" id="{00000000-0008-0000-1300-000015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4406" name="Check Box 22" hidden="1">
              <a:extLst>
                <a:ext uri="{63B3BB69-23CF-44E3-9099-C40C66FF867C}">
                  <a14:compatExt spid="_x0000_s144406"/>
                </a:ext>
                <a:ext uri="{FF2B5EF4-FFF2-40B4-BE49-F238E27FC236}">
                  <a16:creationId xmlns:a16="http://schemas.microsoft.com/office/drawing/2014/main" id="{00000000-0008-0000-1300-000016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4407" name="Check Box 23" hidden="1">
              <a:extLst>
                <a:ext uri="{63B3BB69-23CF-44E3-9099-C40C66FF867C}">
                  <a14:compatExt spid="_x0000_s144407"/>
                </a:ext>
                <a:ext uri="{FF2B5EF4-FFF2-40B4-BE49-F238E27FC236}">
                  <a16:creationId xmlns:a16="http://schemas.microsoft.com/office/drawing/2014/main" id="{00000000-0008-0000-1300-000017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4408" name="Check Box 24" hidden="1">
              <a:extLst>
                <a:ext uri="{63B3BB69-23CF-44E3-9099-C40C66FF867C}">
                  <a14:compatExt spid="_x0000_s144408"/>
                </a:ext>
                <a:ext uri="{FF2B5EF4-FFF2-40B4-BE49-F238E27FC236}">
                  <a16:creationId xmlns:a16="http://schemas.microsoft.com/office/drawing/2014/main" id="{00000000-0008-0000-1300-000018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4409" name="Check Box 25" hidden="1">
              <a:extLst>
                <a:ext uri="{63B3BB69-23CF-44E3-9099-C40C66FF867C}">
                  <a14:compatExt spid="_x0000_s144409"/>
                </a:ext>
                <a:ext uri="{FF2B5EF4-FFF2-40B4-BE49-F238E27FC236}">
                  <a16:creationId xmlns:a16="http://schemas.microsoft.com/office/drawing/2014/main" id="{00000000-0008-0000-1300-000019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4410" name="Check Box 26" hidden="1">
              <a:extLst>
                <a:ext uri="{63B3BB69-23CF-44E3-9099-C40C66FF867C}">
                  <a14:compatExt spid="_x0000_s144410"/>
                </a:ext>
                <a:ext uri="{FF2B5EF4-FFF2-40B4-BE49-F238E27FC236}">
                  <a16:creationId xmlns:a16="http://schemas.microsoft.com/office/drawing/2014/main" id="{00000000-0008-0000-1300-00001A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4411" name="Check Box 27" hidden="1">
              <a:extLst>
                <a:ext uri="{63B3BB69-23CF-44E3-9099-C40C66FF867C}">
                  <a14:compatExt spid="_x0000_s144411"/>
                </a:ext>
                <a:ext uri="{FF2B5EF4-FFF2-40B4-BE49-F238E27FC236}">
                  <a16:creationId xmlns:a16="http://schemas.microsoft.com/office/drawing/2014/main" id="{00000000-0008-0000-1300-00001B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57ECDCE1-D02B-4439-B5CD-80339DCD7DCE}"/>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73120DC4-6AB1-4EB4-AFFB-902DFDAE2FA1}"/>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4412" name="Check Box 28" hidden="1">
              <a:extLst>
                <a:ext uri="{63B3BB69-23CF-44E3-9099-C40C66FF867C}">
                  <a14:compatExt spid="_x0000_s144412"/>
                </a:ext>
                <a:ext uri="{FF2B5EF4-FFF2-40B4-BE49-F238E27FC236}">
                  <a16:creationId xmlns:a16="http://schemas.microsoft.com/office/drawing/2014/main" id="{00000000-0008-0000-1300-00001C3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5409" name="Check Box 1" hidden="1">
              <a:extLst>
                <a:ext uri="{63B3BB69-23CF-44E3-9099-C40C66FF867C}">
                  <a14:compatExt spid="_x0000_s145409"/>
                </a:ext>
                <a:ext uri="{FF2B5EF4-FFF2-40B4-BE49-F238E27FC236}">
                  <a16:creationId xmlns:a16="http://schemas.microsoft.com/office/drawing/2014/main" id="{00000000-0008-0000-1400-000001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5410" name="Check Box 2" hidden="1">
              <a:extLst>
                <a:ext uri="{63B3BB69-23CF-44E3-9099-C40C66FF867C}">
                  <a14:compatExt spid="_x0000_s145410"/>
                </a:ext>
                <a:ext uri="{FF2B5EF4-FFF2-40B4-BE49-F238E27FC236}">
                  <a16:creationId xmlns:a16="http://schemas.microsoft.com/office/drawing/2014/main" id="{00000000-0008-0000-1400-000002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5411" name="Check Box 3" hidden="1">
              <a:extLst>
                <a:ext uri="{63B3BB69-23CF-44E3-9099-C40C66FF867C}">
                  <a14:compatExt spid="_x0000_s145411"/>
                </a:ext>
                <a:ext uri="{FF2B5EF4-FFF2-40B4-BE49-F238E27FC236}">
                  <a16:creationId xmlns:a16="http://schemas.microsoft.com/office/drawing/2014/main" id="{00000000-0008-0000-1400-000003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5412" name="Check Box 4" hidden="1">
              <a:extLst>
                <a:ext uri="{63B3BB69-23CF-44E3-9099-C40C66FF867C}">
                  <a14:compatExt spid="_x0000_s145412"/>
                </a:ext>
                <a:ext uri="{FF2B5EF4-FFF2-40B4-BE49-F238E27FC236}">
                  <a16:creationId xmlns:a16="http://schemas.microsoft.com/office/drawing/2014/main" id="{00000000-0008-0000-1400-000004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5413" name="Check Box 5" hidden="1">
              <a:extLst>
                <a:ext uri="{63B3BB69-23CF-44E3-9099-C40C66FF867C}">
                  <a14:compatExt spid="_x0000_s145413"/>
                </a:ext>
                <a:ext uri="{FF2B5EF4-FFF2-40B4-BE49-F238E27FC236}">
                  <a16:creationId xmlns:a16="http://schemas.microsoft.com/office/drawing/2014/main" id="{00000000-0008-0000-1400-000005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5414" name="Check Box 6" hidden="1">
              <a:extLst>
                <a:ext uri="{63B3BB69-23CF-44E3-9099-C40C66FF867C}">
                  <a14:compatExt spid="_x0000_s145414"/>
                </a:ext>
                <a:ext uri="{FF2B5EF4-FFF2-40B4-BE49-F238E27FC236}">
                  <a16:creationId xmlns:a16="http://schemas.microsoft.com/office/drawing/2014/main" id="{00000000-0008-0000-1400-000006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5415" name="Check Box 7" hidden="1">
              <a:extLst>
                <a:ext uri="{63B3BB69-23CF-44E3-9099-C40C66FF867C}">
                  <a14:compatExt spid="_x0000_s145415"/>
                </a:ext>
                <a:ext uri="{FF2B5EF4-FFF2-40B4-BE49-F238E27FC236}">
                  <a16:creationId xmlns:a16="http://schemas.microsoft.com/office/drawing/2014/main" id="{00000000-0008-0000-1400-000007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5416" name="Check Box 8" hidden="1">
              <a:extLst>
                <a:ext uri="{63B3BB69-23CF-44E3-9099-C40C66FF867C}">
                  <a14:compatExt spid="_x0000_s145416"/>
                </a:ext>
                <a:ext uri="{FF2B5EF4-FFF2-40B4-BE49-F238E27FC236}">
                  <a16:creationId xmlns:a16="http://schemas.microsoft.com/office/drawing/2014/main" id="{00000000-0008-0000-1400-000008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5417" name="Check Box 9" hidden="1">
              <a:extLst>
                <a:ext uri="{63B3BB69-23CF-44E3-9099-C40C66FF867C}">
                  <a14:compatExt spid="_x0000_s145417"/>
                </a:ext>
                <a:ext uri="{FF2B5EF4-FFF2-40B4-BE49-F238E27FC236}">
                  <a16:creationId xmlns:a16="http://schemas.microsoft.com/office/drawing/2014/main" id="{00000000-0008-0000-1400-000009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5418" name="Check Box 10" hidden="1">
              <a:extLst>
                <a:ext uri="{63B3BB69-23CF-44E3-9099-C40C66FF867C}">
                  <a14:compatExt spid="_x0000_s145418"/>
                </a:ext>
                <a:ext uri="{FF2B5EF4-FFF2-40B4-BE49-F238E27FC236}">
                  <a16:creationId xmlns:a16="http://schemas.microsoft.com/office/drawing/2014/main" id="{00000000-0008-0000-1400-00000A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5419" name="Check Box 11" hidden="1">
              <a:extLst>
                <a:ext uri="{63B3BB69-23CF-44E3-9099-C40C66FF867C}">
                  <a14:compatExt spid="_x0000_s145419"/>
                </a:ext>
                <a:ext uri="{FF2B5EF4-FFF2-40B4-BE49-F238E27FC236}">
                  <a16:creationId xmlns:a16="http://schemas.microsoft.com/office/drawing/2014/main" id="{00000000-0008-0000-1400-00000B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5420" name="Check Box 12" hidden="1">
              <a:extLst>
                <a:ext uri="{63B3BB69-23CF-44E3-9099-C40C66FF867C}">
                  <a14:compatExt spid="_x0000_s145420"/>
                </a:ext>
                <a:ext uri="{FF2B5EF4-FFF2-40B4-BE49-F238E27FC236}">
                  <a16:creationId xmlns:a16="http://schemas.microsoft.com/office/drawing/2014/main" id="{00000000-0008-0000-1400-00000C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5421" name="Check Box 13" hidden="1">
              <a:extLst>
                <a:ext uri="{63B3BB69-23CF-44E3-9099-C40C66FF867C}">
                  <a14:compatExt spid="_x0000_s145421"/>
                </a:ext>
                <a:ext uri="{FF2B5EF4-FFF2-40B4-BE49-F238E27FC236}">
                  <a16:creationId xmlns:a16="http://schemas.microsoft.com/office/drawing/2014/main" id="{00000000-0008-0000-1400-00000D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5422" name="Check Box 14" hidden="1">
              <a:extLst>
                <a:ext uri="{63B3BB69-23CF-44E3-9099-C40C66FF867C}">
                  <a14:compatExt spid="_x0000_s145422"/>
                </a:ext>
                <a:ext uri="{FF2B5EF4-FFF2-40B4-BE49-F238E27FC236}">
                  <a16:creationId xmlns:a16="http://schemas.microsoft.com/office/drawing/2014/main" id="{00000000-0008-0000-1400-00000E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5423" name="Check Box 15" hidden="1">
              <a:extLst>
                <a:ext uri="{63B3BB69-23CF-44E3-9099-C40C66FF867C}">
                  <a14:compatExt spid="_x0000_s145423"/>
                </a:ext>
                <a:ext uri="{FF2B5EF4-FFF2-40B4-BE49-F238E27FC236}">
                  <a16:creationId xmlns:a16="http://schemas.microsoft.com/office/drawing/2014/main" id="{00000000-0008-0000-1400-00000F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5424" name="Check Box 16" hidden="1">
              <a:extLst>
                <a:ext uri="{63B3BB69-23CF-44E3-9099-C40C66FF867C}">
                  <a14:compatExt spid="_x0000_s145424"/>
                </a:ext>
                <a:ext uri="{FF2B5EF4-FFF2-40B4-BE49-F238E27FC236}">
                  <a16:creationId xmlns:a16="http://schemas.microsoft.com/office/drawing/2014/main" id="{00000000-0008-0000-1400-000010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5425" name="Check Box 17" hidden="1">
              <a:extLst>
                <a:ext uri="{63B3BB69-23CF-44E3-9099-C40C66FF867C}">
                  <a14:compatExt spid="_x0000_s145425"/>
                </a:ext>
                <a:ext uri="{FF2B5EF4-FFF2-40B4-BE49-F238E27FC236}">
                  <a16:creationId xmlns:a16="http://schemas.microsoft.com/office/drawing/2014/main" id="{00000000-0008-0000-1400-000011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5426" name="Check Box 18" hidden="1">
              <a:extLst>
                <a:ext uri="{63B3BB69-23CF-44E3-9099-C40C66FF867C}">
                  <a14:compatExt spid="_x0000_s145426"/>
                </a:ext>
                <a:ext uri="{FF2B5EF4-FFF2-40B4-BE49-F238E27FC236}">
                  <a16:creationId xmlns:a16="http://schemas.microsoft.com/office/drawing/2014/main" id="{00000000-0008-0000-1400-000012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5427" name="Check Box 19" hidden="1">
              <a:extLst>
                <a:ext uri="{63B3BB69-23CF-44E3-9099-C40C66FF867C}">
                  <a14:compatExt spid="_x0000_s145427"/>
                </a:ext>
                <a:ext uri="{FF2B5EF4-FFF2-40B4-BE49-F238E27FC236}">
                  <a16:creationId xmlns:a16="http://schemas.microsoft.com/office/drawing/2014/main" id="{00000000-0008-0000-1400-000013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5428" name="Check Box 20" hidden="1">
              <a:extLst>
                <a:ext uri="{63B3BB69-23CF-44E3-9099-C40C66FF867C}">
                  <a14:compatExt spid="_x0000_s145428"/>
                </a:ext>
                <a:ext uri="{FF2B5EF4-FFF2-40B4-BE49-F238E27FC236}">
                  <a16:creationId xmlns:a16="http://schemas.microsoft.com/office/drawing/2014/main" id="{00000000-0008-0000-1400-000014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5429" name="Check Box 21" hidden="1">
              <a:extLst>
                <a:ext uri="{63B3BB69-23CF-44E3-9099-C40C66FF867C}">
                  <a14:compatExt spid="_x0000_s145429"/>
                </a:ext>
                <a:ext uri="{FF2B5EF4-FFF2-40B4-BE49-F238E27FC236}">
                  <a16:creationId xmlns:a16="http://schemas.microsoft.com/office/drawing/2014/main" id="{00000000-0008-0000-1400-000015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5430" name="Check Box 22" hidden="1">
              <a:extLst>
                <a:ext uri="{63B3BB69-23CF-44E3-9099-C40C66FF867C}">
                  <a14:compatExt spid="_x0000_s145430"/>
                </a:ext>
                <a:ext uri="{FF2B5EF4-FFF2-40B4-BE49-F238E27FC236}">
                  <a16:creationId xmlns:a16="http://schemas.microsoft.com/office/drawing/2014/main" id="{00000000-0008-0000-1400-000016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5431" name="Check Box 23" hidden="1">
              <a:extLst>
                <a:ext uri="{63B3BB69-23CF-44E3-9099-C40C66FF867C}">
                  <a14:compatExt spid="_x0000_s145431"/>
                </a:ext>
                <a:ext uri="{FF2B5EF4-FFF2-40B4-BE49-F238E27FC236}">
                  <a16:creationId xmlns:a16="http://schemas.microsoft.com/office/drawing/2014/main" id="{00000000-0008-0000-1400-000017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5432" name="Check Box 24" hidden="1">
              <a:extLst>
                <a:ext uri="{63B3BB69-23CF-44E3-9099-C40C66FF867C}">
                  <a14:compatExt spid="_x0000_s145432"/>
                </a:ext>
                <a:ext uri="{FF2B5EF4-FFF2-40B4-BE49-F238E27FC236}">
                  <a16:creationId xmlns:a16="http://schemas.microsoft.com/office/drawing/2014/main" id="{00000000-0008-0000-1400-000018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5433" name="Check Box 25" hidden="1">
              <a:extLst>
                <a:ext uri="{63B3BB69-23CF-44E3-9099-C40C66FF867C}">
                  <a14:compatExt spid="_x0000_s145433"/>
                </a:ext>
                <a:ext uri="{FF2B5EF4-FFF2-40B4-BE49-F238E27FC236}">
                  <a16:creationId xmlns:a16="http://schemas.microsoft.com/office/drawing/2014/main" id="{00000000-0008-0000-1400-000019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5434" name="Check Box 26" hidden="1">
              <a:extLst>
                <a:ext uri="{63B3BB69-23CF-44E3-9099-C40C66FF867C}">
                  <a14:compatExt spid="_x0000_s145434"/>
                </a:ext>
                <a:ext uri="{FF2B5EF4-FFF2-40B4-BE49-F238E27FC236}">
                  <a16:creationId xmlns:a16="http://schemas.microsoft.com/office/drawing/2014/main" id="{00000000-0008-0000-1400-00001A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5435" name="Check Box 27" hidden="1">
              <a:extLst>
                <a:ext uri="{63B3BB69-23CF-44E3-9099-C40C66FF867C}">
                  <a14:compatExt spid="_x0000_s145435"/>
                </a:ext>
                <a:ext uri="{FF2B5EF4-FFF2-40B4-BE49-F238E27FC236}">
                  <a16:creationId xmlns:a16="http://schemas.microsoft.com/office/drawing/2014/main" id="{00000000-0008-0000-1400-00001B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8763BA15-AE78-4A64-BF49-627D8E4C2FFF}"/>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26916537-2DFF-4F91-B080-D8247FAE405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5436" name="Check Box 28" hidden="1">
              <a:extLst>
                <a:ext uri="{63B3BB69-23CF-44E3-9099-C40C66FF867C}">
                  <a14:compatExt spid="_x0000_s145436"/>
                </a:ext>
                <a:ext uri="{FF2B5EF4-FFF2-40B4-BE49-F238E27FC236}">
                  <a16:creationId xmlns:a16="http://schemas.microsoft.com/office/drawing/2014/main" id="{00000000-0008-0000-1400-00001C3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6433" name="Check Box 1" hidden="1">
              <a:extLst>
                <a:ext uri="{63B3BB69-23CF-44E3-9099-C40C66FF867C}">
                  <a14:compatExt spid="_x0000_s146433"/>
                </a:ext>
                <a:ext uri="{FF2B5EF4-FFF2-40B4-BE49-F238E27FC236}">
                  <a16:creationId xmlns:a16="http://schemas.microsoft.com/office/drawing/2014/main" id="{00000000-0008-0000-1500-000001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6434" name="Check Box 2" hidden="1">
              <a:extLst>
                <a:ext uri="{63B3BB69-23CF-44E3-9099-C40C66FF867C}">
                  <a14:compatExt spid="_x0000_s146434"/>
                </a:ext>
                <a:ext uri="{FF2B5EF4-FFF2-40B4-BE49-F238E27FC236}">
                  <a16:creationId xmlns:a16="http://schemas.microsoft.com/office/drawing/2014/main" id="{00000000-0008-0000-1500-000002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6435" name="Check Box 3" hidden="1">
              <a:extLst>
                <a:ext uri="{63B3BB69-23CF-44E3-9099-C40C66FF867C}">
                  <a14:compatExt spid="_x0000_s146435"/>
                </a:ext>
                <a:ext uri="{FF2B5EF4-FFF2-40B4-BE49-F238E27FC236}">
                  <a16:creationId xmlns:a16="http://schemas.microsoft.com/office/drawing/2014/main" id="{00000000-0008-0000-1500-000003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6436" name="Check Box 4" hidden="1">
              <a:extLst>
                <a:ext uri="{63B3BB69-23CF-44E3-9099-C40C66FF867C}">
                  <a14:compatExt spid="_x0000_s146436"/>
                </a:ext>
                <a:ext uri="{FF2B5EF4-FFF2-40B4-BE49-F238E27FC236}">
                  <a16:creationId xmlns:a16="http://schemas.microsoft.com/office/drawing/2014/main" id="{00000000-0008-0000-1500-000004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6437" name="Check Box 5" hidden="1">
              <a:extLst>
                <a:ext uri="{63B3BB69-23CF-44E3-9099-C40C66FF867C}">
                  <a14:compatExt spid="_x0000_s146437"/>
                </a:ext>
                <a:ext uri="{FF2B5EF4-FFF2-40B4-BE49-F238E27FC236}">
                  <a16:creationId xmlns:a16="http://schemas.microsoft.com/office/drawing/2014/main" id="{00000000-0008-0000-1500-000005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6438" name="Check Box 6" hidden="1">
              <a:extLst>
                <a:ext uri="{63B3BB69-23CF-44E3-9099-C40C66FF867C}">
                  <a14:compatExt spid="_x0000_s146438"/>
                </a:ext>
                <a:ext uri="{FF2B5EF4-FFF2-40B4-BE49-F238E27FC236}">
                  <a16:creationId xmlns:a16="http://schemas.microsoft.com/office/drawing/2014/main" id="{00000000-0008-0000-1500-000006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6439" name="Check Box 7" hidden="1">
              <a:extLst>
                <a:ext uri="{63B3BB69-23CF-44E3-9099-C40C66FF867C}">
                  <a14:compatExt spid="_x0000_s146439"/>
                </a:ext>
                <a:ext uri="{FF2B5EF4-FFF2-40B4-BE49-F238E27FC236}">
                  <a16:creationId xmlns:a16="http://schemas.microsoft.com/office/drawing/2014/main" id="{00000000-0008-0000-1500-000007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6440" name="Check Box 8" hidden="1">
              <a:extLst>
                <a:ext uri="{63B3BB69-23CF-44E3-9099-C40C66FF867C}">
                  <a14:compatExt spid="_x0000_s146440"/>
                </a:ext>
                <a:ext uri="{FF2B5EF4-FFF2-40B4-BE49-F238E27FC236}">
                  <a16:creationId xmlns:a16="http://schemas.microsoft.com/office/drawing/2014/main" id="{00000000-0008-0000-1500-000008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6441" name="Check Box 9" hidden="1">
              <a:extLst>
                <a:ext uri="{63B3BB69-23CF-44E3-9099-C40C66FF867C}">
                  <a14:compatExt spid="_x0000_s146441"/>
                </a:ext>
                <a:ext uri="{FF2B5EF4-FFF2-40B4-BE49-F238E27FC236}">
                  <a16:creationId xmlns:a16="http://schemas.microsoft.com/office/drawing/2014/main" id="{00000000-0008-0000-1500-000009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6442" name="Check Box 10" hidden="1">
              <a:extLst>
                <a:ext uri="{63B3BB69-23CF-44E3-9099-C40C66FF867C}">
                  <a14:compatExt spid="_x0000_s146442"/>
                </a:ext>
                <a:ext uri="{FF2B5EF4-FFF2-40B4-BE49-F238E27FC236}">
                  <a16:creationId xmlns:a16="http://schemas.microsoft.com/office/drawing/2014/main" id="{00000000-0008-0000-1500-00000A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6443" name="Check Box 11" hidden="1">
              <a:extLst>
                <a:ext uri="{63B3BB69-23CF-44E3-9099-C40C66FF867C}">
                  <a14:compatExt spid="_x0000_s146443"/>
                </a:ext>
                <a:ext uri="{FF2B5EF4-FFF2-40B4-BE49-F238E27FC236}">
                  <a16:creationId xmlns:a16="http://schemas.microsoft.com/office/drawing/2014/main" id="{00000000-0008-0000-1500-00000B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6444" name="Check Box 12" hidden="1">
              <a:extLst>
                <a:ext uri="{63B3BB69-23CF-44E3-9099-C40C66FF867C}">
                  <a14:compatExt spid="_x0000_s146444"/>
                </a:ext>
                <a:ext uri="{FF2B5EF4-FFF2-40B4-BE49-F238E27FC236}">
                  <a16:creationId xmlns:a16="http://schemas.microsoft.com/office/drawing/2014/main" id="{00000000-0008-0000-1500-00000C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6445" name="Check Box 13" hidden="1">
              <a:extLst>
                <a:ext uri="{63B3BB69-23CF-44E3-9099-C40C66FF867C}">
                  <a14:compatExt spid="_x0000_s146445"/>
                </a:ext>
                <a:ext uri="{FF2B5EF4-FFF2-40B4-BE49-F238E27FC236}">
                  <a16:creationId xmlns:a16="http://schemas.microsoft.com/office/drawing/2014/main" id="{00000000-0008-0000-1500-00000D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6446" name="Check Box 14" hidden="1">
              <a:extLst>
                <a:ext uri="{63B3BB69-23CF-44E3-9099-C40C66FF867C}">
                  <a14:compatExt spid="_x0000_s146446"/>
                </a:ext>
                <a:ext uri="{FF2B5EF4-FFF2-40B4-BE49-F238E27FC236}">
                  <a16:creationId xmlns:a16="http://schemas.microsoft.com/office/drawing/2014/main" id="{00000000-0008-0000-1500-00000E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6447" name="Check Box 15" hidden="1">
              <a:extLst>
                <a:ext uri="{63B3BB69-23CF-44E3-9099-C40C66FF867C}">
                  <a14:compatExt spid="_x0000_s146447"/>
                </a:ext>
                <a:ext uri="{FF2B5EF4-FFF2-40B4-BE49-F238E27FC236}">
                  <a16:creationId xmlns:a16="http://schemas.microsoft.com/office/drawing/2014/main" id="{00000000-0008-0000-1500-00000F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6448" name="Check Box 16" hidden="1">
              <a:extLst>
                <a:ext uri="{63B3BB69-23CF-44E3-9099-C40C66FF867C}">
                  <a14:compatExt spid="_x0000_s146448"/>
                </a:ext>
                <a:ext uri="{FF2B5EF4-FFF2-40B4-BE49-F238E27FC236}">
                  <a16:creationId xmlns:a16="http://schemas.microsoft.com/office/drawing/2014/main" id="{00000000-0008-0000-1500-000010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6449" name="Check Box 17" hidden="1">
              <a:extLst>
                <a:ext uri="{63B3BB69-23CF-44E3-9099-C40C66FF867C}">
                  <a14:compatExt spid="_x0000_s146449"/>
                </a:ext>
                <a:ext uri="{FF2B5EF4-FFF2-40B4-BE49-F238E27FC236}">
                  <a16:creationId xmlns:a16="http://schemas.microsoft.com/office/drawing/2014/main" id="{00000000-0008-0000-1500-000011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6450" name="Check Box 18" hidden="1">
              <a:extLst>
                <a:ext uri="{63B3BB69-23CF-44E3-9099-C40C66FF867C}">
                  <a14:compatExt spid="_x0000_s146450"/>
                </a:ext>
                <a:ext uri="{FF2B5EF4-FFF2-40B4-BE49-F238E27FC236}">
                  <a16:creationId xmlns:a16="http://schemas.microsoft.com/office/drawing/2014/main" id="{00000000-0008-0000-1500-000012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6451" name="Check Box 19" hidden="1">
              <a:extLst>
                <a:ext uri="{63B3BB69-23CF-44E3-9099-C40C66FF867C}">
                  <a14:compatExt spid="_x0000_s146451"/>
                </a:ext>
                <a:ext uri="{FF2B5EF4-FFF2-40B4-BE49-F238E27FC236}">
                  <a16:creationId xmlns:a16="http://schemas.microsoft.com/office/drawing/2014/main" id="{00000000-0008-0000-1500-000013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6452" name="Check Box 20" hidden="1">
              <a:extLst>
                <a:ext uri="{63B3BB69-23CF-44E3-9099-C40C66FF867C}">
                  <a14:compatExt spid="_x0000_s146452"/>
                </a:ext>
                <a:ext uri="{FF2B5EF4-FFF2-40B4-BE49-F238E27FC236}">
                  <a16:creationId xmlns:a16="http://schemas.microsoft.com/office/drawing/2014/main" id="{00000000-0008-0000-1500-000014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6453" name="Check Box 21" hidden="1">
              <a:extLst>
                <a:ext uri="{63B3BB69-23CF-44E3-9099-C40C66FF867C}">
                  <a14:compatExt spid="_x0000_s146453"/>
                </a:ext>
                <a:ext uri="{FF2B5EF4-FFF2-40B4-BE49-F238E27FC236}">
                  <a16:creationId xmlns:a16="http://schemas.microsoft.com/office/drawing/2014/main" id="{00000000-0008-0000-1500-000015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6454" name="Check Box 22" hidden="1">
              <a:extLst>
                <a:ext uri="{63B3BB69-23CF-44E3-9099-C40C66FF867C}">
                  <a14:compatExt spid="_x0000_s146454"/>
                </a:ext>
                <a:ext uri="{FF2B5EF4-FFF2-40B4-BE49-F238E27FC236}">
                  <a16:creationId xmlns:a16="http://schemas.microsoft.com/office/drawing/2014/main" id="{00000000-0008-0000-1500-000016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6455" name="Check Box 23" hidden="1">
              <a:extLst>
                <a:ext uri="{63B3BB69-23CF-44E3-9099-C40C66FF867C}">
                  <a14:compatExt spid="_x0000_s146455"/>
                </a:ext>
                <a:ext uri="{FF2B5EF4-FFF2-40B4-BE49-F238E27FC236}">
                  <a16:creationId xmlns:a16="http://schemas.microsoft.com/office/drawing/2014/main" id="{00000000-0008-0000-1500-000017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6456" name="Check Box 24" hidden="1">
              <a:extLst>
                <a:ext uri="{63B3BB69-23CF-44E3-9099-C40C66FF867C}">
                  <a14:compatExt spid="_x0000_s146456"/>
                </a:ext>
                <a:ext uri="{FF2B5EF4-FFF2-40B4-BE49-F238E27FC236}">
                  <a16:creationId xmlns:a16="http://schemas.microsoft.com/office/drawing/2014/main" id="{00000000-0008-0000-1500-000018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6457" name="Check Box 25" hidden="1">
              <a:extLst>
                <a:ext uri="{63B3BB69-23CF-44E3-9099-C40C66FF867C}">
                  <a14:compatExt spid="_x0000_s146457"/>
                </a:ext>
                <a:ext uri="{FF2B5EF4-FFF2-40B4-BE49-F238E27FC236}">
                  <a16:creationId xmlns:a16="http://schemas.microsoft.com/office/drawing/2014/main" id="{00000000-0008-0000-1500-000019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6458" name="Check Box 26" hidden="1">
              <a:extLst>
                <a:ext uri="{63B3BB69-23CF-44E3-9099-C40C66FF867C}">
                  <a14:compatExt spid="_x0000_s146458"/>
                </a:ext>
                <a:ext uri="{FF2B5EF4-FFF2-40B4-BE49-F238E27FC236}">
                  <a16:creationId xmlns:a16="http://schemas.microsoft.com/office/drawing/2014/main" id="{00000000-0008-0000-1500-00001A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6459" name="Check Box 27" hidden="1">
              <a:extLst>
                <a:ext uri="{63B3BB69-23CF-44E3-9099-C40C66FF867C}">
                  <a14:compatExt spid="_x0000_s146459"/>
                </a:ext>
                <a:ext uri="{FF2B5EF4-FFF2-40B4-BE49-F238E27FC236}">
                  <a16:creationId xmlns:a16="http://schemas.microsoft.com/office/drawing/2014/main" id="{00000000-0008-0000-1500-00001B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85C22896-E07B-4139-8BE9-3B09EE80A257}"/>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2294E147-2C2B-4209-9EDD-09DF2732D97B}"/>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6460" name="Check Box 28" hidden="1">
              <a:extLst>
                <a:ext uri="{63B3BB69-23CF-44E3-9099-C40C66FF867C}">
                  <a14:compatExt spid="_x0000_s146460"/>
                </a:ext>
                <a:ext uri="{FF2B5EF4-FFF2-40B4-BE49-F238E27FC236}">
                  <a16:creationId xmlns:a16="http://schemas.microsoft.com/office/drawing/2014/main" id="{00000000-0008-0000-1500-00001C3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7457" name="Check Box 1" hidden="1">
              <a:extLst>
                <a:ext uri="{63B3BB69-23CF-44E3-9099-C40C66FF867C}">
                  <a14:compatExt spid="_x0000_s147457"/>
                </a:ext>
                <a:ext uri="{FF2B5EF4-FFF2-40B4-BE49-F238E27FC236}">
                  <a16:creationId xmlns:a16="http://schemas.microsoft.com/office/drawing/2014/main" id="{00000000-0008-0000-1600-000001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7458" name="Check Box 2" hidden="1">
              <a:extLst>
                <a:ext uri="{63B3BB69-23CF-44E3-9099-C40C66FF867C}">
                  <a14:compatExt spid="_x0000_s147458"/>
                </a:ext>
                <a:ext uri="{FF2B5EF4-FFF2-40B4-BE49-F238E27FC236}">
                  <a16:creationId xmlns:a16="http://schemas.microsoft.com/office/drawing/2014/main" id="{00000000-0008-0000-1600-000002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7459" name="Check Box 3" hidden="1">
              <a:extLst>
                <a:ext uri="{63B3BB69-23CF-44E3-9099-C40C66FF867C}">
                  <a14:compatExt spid="_x0000_s147459"/>
                </a:ext>
                <a:ext uri="{FF2B5EF4-FFF2-40B4-BE49-F238E27FC236}">
                  <a16:creationId xmlns:a16="http://schemas.microsoft.com/office/drawing/2014/main" id="{00000000-0008-0000-1600-000003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7460" name="Check Box 4" hidden="1">
              <a:extLst>
                <a:ext uri="{63B3BB69-23CF-44E3-9099-C40C66FF867C}">
                  <a14:compatExt spid="_x0000_s147460"/>
                </a:ext>
                <a:ext uri="{FF2B5EF4-FFF2-40B4-BE49-F238E27FC236}">
                  <a16:creationId xmlns:a16="http://schemas.microsoft.com/office/drawing/2014/main" id="{00000000-0008-0000-1600-000004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7461" name="Check Box 5" hidden="1">
              <a:extLst>
                <a:ext uri="{63B3BB69-23CF-44E3-9099-C40C66FF867C}">
                  <a14:compatExt spid="_x0000_s147461"/>
                </a:ext>
                <a:ext uri="{FF2B5EF4-FFF2-40B4-BE49-F238E27FC236}">
                  <a16:creationId xmlns:a16="http://schemas.microsoft.com/office/drawing/2014/main" id="{00000000-0008-0000-1600-000005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7462" name="Check Box 6" hidden="1">
              <a:extLst>
                <a:ext uri="{63B3BB69-23CF-44E3-9099-C40C66FF867C}">
                  <a14:compatExt spid="_x0000_s147462"/>
                </a:ext>
                <a:ext uri="{FF2B5EF4-FFF2-40B4-BE49-F238E27FC236}">
                  <a16:creationId xmlns:a16="http://schemas.microsoft.com/office/drawing/2014/main" id="{00000000-0008-0000-1600-000006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7463" name="Check Box 7" hidden="1">
              <a:extLst>
                <a:ext uri="{63B3BB69-23CF-44E3-9099-C40C66FF867C}">
                  <a14:compatExt spid="_x0000_s147463"/>
                </a:ext>
                <a:ext uri="{FF2B5EF4-FFF2-40B4-BE49-F238E27FC236}">
                  <a16:creationId xmlns:a16="http://schemas.microsoft.com/office/drawing/2014/main" id="{00000000-0008-0000-1600-000007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7464" name="Check Box 8" hidden="1">
              <a:extLst>
                <a:ext uri="{63B3BB69-23CF-44E3-9099-C40C66FF867C}">
                  <a14:compatExt spid="_x0000_s147464"/>
                </a:ext>
                <a:ext uri="{FF2B5EF4-FFF2-40B4-BE49-F238E27FC236}">
                  <a16:creationId xmlns:a16="http://schemas.microsoft.com/office/drawing/2014/main" id="{00000000-0008-0000-1600-000008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7465" name="Check Box 9" hidden="1">
              <a:extLst>
                <a:ext uri="{63B3BB69-23CF-44E3-9099-C40C66FF867C}">
                  <a14:compatExt spid="_x0000_s147465"/>
                </a:ext>
                <a:ext uri="{FF2B5EF4-FFF2-40B4-BE49-F238E27FC236}">
                  <a16:creationId xmlns:a16="http://schemas.microsoft.com/office/drawing/2014/main" id="{00000000-0008-0000-1600-000009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7466" name="Check Box 10" hidden="1">
              <a:extLst>
                <a:ext uri="{63B3BB69-23CF-44E3-9099-C40C66FF867C}">
                  <a14:compatExt spid="_x0000_s147466"/>
                </a:ext>
                <a:ext uri="{FF2B5EF4-FFF2-40B4-BE49-F238E27FC236}">
                  <a16:creationId xmlns:a16="http://schemas.microsoft.com/office/drawing/2014/main" id="{00000000-0008-0000-1600-00000A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7467" name="Check Box 11" hidden="1">
              <a:extLst>
                <a:ext uri="{63B3BB69-23CF-44E3-9099-C40C66FF867C}">
                  <a14:compatExt spid="_x0000_s147467"/>
                </a:ext>
                <a:ext uri="{FF2B5EF4-FFF2-40B4-BE49-F238E27FC236}">
                  <a16:creationId xmlns:a16="http://schemas.microsoft.com/office/drawing/2014/main" id="{00000000-0008-0000-1600-00000B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7468" name="Check Box 12" hidden="1">
              <a:extLst>
                <a:ext uri="{63B3BB69-23CF-44E3-9099-C40C66FF867C}">
                  <a14:compatExt spid="_x0000_s147468"/>
                </a:ext>
                <a:ext uri="{FF2B5EF4-FFF2-40B4-BE49-F238E27FC236}">
                  <a16:creationId xmlns:a16="http://schemas.microsoft.com/office/drawing/2014/main" id="{00000000-0008-0000-1600-00000C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7469" name="Check Box 13" hidden="1">
              <a:extLst>
                <a:ext uri="{63B3BB69-23CF-44E3-9099-C40C66FF867C}">
                  <a14:compatExt spid="_x0000_s147469"/>
                </a:ext>
                <a:ext uri="{FF2B5EF4-FFF2-40B4-BE49-F238E27FC236}">
                  <a16:creationId xmlns:a16="http://schemas.microsoft.com/office/drawing/2014/main" id="{00000000-0008-0000-1600-00000D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7470" name="Check Box 14" hidden="1">
              <a:extLst>
                <a:ext uri="{63B3BB69-23CF-44E3-9099-C40C66FF867C}">
                  <a14:compatExt spid="_x0000_s147470"/>
                </a:ext>
                <a:ext uri="{FF2B5EF4-FFF2-40B4-BE49-F238E27FC236}">
                  <a16:creationId xmlns:a16="http://schemas.microsoft.com/office/drawing/2014/main" id="{00000000-0008-0000-1600-00000E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7471" name="Check Box 15" hidden="1">
              <a:extLst>
                <a:ext uri="{63B3BB69-23CF-44E3-9099-C40C66FF867C}">
                  <a14:compatExt spid="_x0000_s147471"/>
                </a:ext>
                <a:ext uri="{FF2B5EF4-FFF2-40B4-BE49-F238E27FC236}">
                  <a16:creationId xmlns:a16="http://schemas.microsoft.com/office/drawing/2014/main" id="{00000000-0008-0000-1600-00000F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7472" name="Check Box 16" hidden="1">
              <a:extLst>
                <a:ext uri="{63B3BB69-23CF-44E3-9099-C40C66FF867C}">
                  <a14:compatExt spid="_x0000_s147472"/>
                </a:ext>
                <a:ext uri="{FF2B5EF4-FFF2-40B4-BE49-F238E27FC236}">
                  <a16:creationId xmlns:a16="http://schemas.microsoft.com/office/drawing/2014/main" id="{00000000-0008-0000-1600-000010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7473" name="Check Box 17" hidden="1">
              <a:extLst>
                <a:ext uri="{63B3BB69-23CF-44E3-9099-C40C66FF867C}">
                  <a14:compatExt spid="_x0000_s147473"/>
                </a:ext>
                <a:ext uri="{FF2B5EF4-FFF2-40B4-BE49-F238E27FC236}">
                  <a16:creationId xmlns:a16="http://schemas.microsoft.com/office/drawing/2014/main" id="{00000000-0008-0000-1600-000011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7474" name="Check Box 18" hidden="1">
              <a:extLst>
                <a:ext uri="{63B3BB69-23CF-44E3-9099-C40C66FF867C}">
                  <a14:compatExt spid="_x0000_s147474"/>
                </a:ext>
                <a:ext uri="{FF2B5EF4-FFF2-40B4-BE49-F238E27FC236}">
                  <a16:creationId xmlns:a16="http://schemas.microsoft.com/office/drawing/2014/main" id="{00000000-0008-0000-1600-000012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7475" name="Check Box 19" hidden="1">
              <a:extLst>
                <a:ext uri="{63B3BB69-23CF-44E3-9099-C40C66FF867C}">
                  <a14:compatExt spid="_x0000_s147475"/>
                </a:ext>
                <a:ext uri="{FF2B5EF4-FFF2-40B4-BE49-F238E27FC236}">
                  <a16:creationId xmlns:a16="http://schemas.microsoft.com/office/drawing/2014/main" id="{00000000-0008-0000-1600-000013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7476" name="Check Box 20" hidden="1">
              <a:extLst>
                <a:ext uri="{63B3BB69-23CF-44E3-9099-C40C66FF867C}">
                  <a14:compatExt spid="_x0000_s147476"/>
                </a:ext>
                <a:ext uri="{FF2B5EF4-FFF2-40B4-BE49-F238E27FC236}">
                  <a16:creationId xmlns:a16="http://schemas.microsoft.com/office/drawing/2014/main" id="{00000000-0008-0000-1600-000014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7477" name="Check Box 21" hidden="1">
              <a:extLst>
                <a:ext uri="{63B3BB69-23CF-44E3-9099-C40C66FF867C}">
                  <a14:compatExt spid="_x0000_s147477"/>
                </a:ext>
                <a:ext uri="{FF2B5EF4-FFF2-40B4-BE49-F238E27FC236}">
                  <a16:creationId xmlns:a16="http://schemas.microsoft.com/office/drawing/2014/main" id="{00000000-0008-0000-1600-000015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7478" name="Check Box 22" hidden="1">
              <a:extLst>
                <a:ext uri="{63B3BB69-23CF-44E3-9099-C40C66FF867C}">
                  <a14:compatExt spid="_x0000_s147478"/>
                </a:ext>
                <a:ext uri="{FF2B5EF4-FFF2-40B4-BE49-F238E27FC236}">
                  <a16:creationId xmlns:a16="http://schemas.microsoft.com/office/drawing/2014/main" id="{00000000-0008-0000-1600-000016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7479" name="Check Box 23" hidden="1">
              <a:extLst>
                <a:ext uri="{63B3BB69-23CF-44E3-9099-C40C66FF867C}">
                  <a14:compatExt spid="_x0000_s147479"/>
                </a:ext>
                <a:ext uri="{FF2B5EF4-FFF2-40B4-BE49-F238E27FC236}">
                  <a16:creationId xmlns:a16="http://schemas.microsoft.com/office/drawing/2014/main" id="{00000000-0008-0000-1600-000017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7480" name="Check Box 24" hidden="1">
              <a:extLst>
                <a:ext uri="{63B3BB69-23CF-44E3-9099-C40C66FF867C}">
                  <a14:compatExt spid="_x0000_s147480"/>
                </a:ext>
                <a:ext uri="{FF2B5EF4-FFF2-40B4-BE49-F238E27FC236}">
                  <a16:creationId xmlns:a16="http://schemas.microsoft.com/office/drawing/2014/main" id="{00000000-0008-0000-1600-000018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7481" name="Check Box 25" hidden="1">
              <a:extLst>
                <a:ext uri="{63B3BB69-23CF-44E3-9099-C40C66FF867C}">
                  <a14:compatExt spid="_x0000_s147481"/>
                </a:ext>
                <a:ext uri="{FF2B5EF4-FFF2-40B4-BE49-F238E27FC236}">
                  <a16:creationId xmlns:a16="http://schemas.microsoft.com/office/drawing/2014/main" id="{00000000-0008-0000-1600-000019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7482" name="Check Box 26" hidden="1">
              <a:extLst>
                <a:ext uri="{63B3BB69-23CF-44E3-9099-C40C66FF867C}">
                  <a14:compatExt spid="_x0000_s147482"/>
                </a:ext>
                <a:ext uri="{FF2B5EF4-FFF2-40B4-BE49-F238E27FC236}">
                  <a16:creationId xmlns:a16="http://schemas.microsoft.com/office/drawing/2014/main" id="{00000000-0008-0000-1600-00001A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7483" name="Check Box 27" hidden="1">
              <a:extLst>
                <a:ext uri="{63B3BB69-23CF-44E3-9099-C40C66FF867C}">
                  <a14:compatExt spid="_x0000_s147483"/>
                </a:ext>
                <a:ext uri="{FF2B5EF4-FFF2-40B4-BE49-F238E27FC236}">
                  <a16:creationId xmlns:a16="http://schemas.microsoft.com/office/drawing/2014/main" id="{00000000-0008-0000-1600-00001B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B457E521-38AF-4200-A96D-59D6BF5C42C5}"/>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BAD7BB8-F597-4738-8688-4B372CBD7B42}"/>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7484" name="Check Box 28" hidden="1">
              <a:extLst>
                <a:ext uri="{63B3BB69-23CF-44E3-9099-C40C66FF867C}">
                  <a14:compatExt spid="_x0000_s147484"/>
                </a:ext>
                <a:ext uri="{FF2B5EF4-FFF2-40B4-BE49-F238E27FC236}">
                  <a16:creationId xmlns:a16="http://schemas.microsoft.com/office/drawing/2014/main" id="{00000000-0008-0000-1600-00001C4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8481" name="Check Box 1" hidden="1">
              <a:extLst>
                <a:ext uri="{63B3BB69-23CF-44E3-9099-C40C66FF867C}">
                  <a14:compatExt spid="_x0000_s148481"/>
                </a:ext>
                <a:ext uri="{FF2B5EF4-FFF2-40B4-BE49-F238E27FC236}">
                  <a16:creationId xmlns:a16="http://schemas.microsoft.com/office/drawing/2014/main" id="{00000000-0008-0000-1700-000001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8482" name="Check Box 2" hidden="1">
              <a:extLst>
                <a:ext uri="{63B3BB69-23CF-44E3-9099-C40C66FF867C}">
                  <a14:compatExt spid="_x0000_s148482"/>
                </a:ext>
                <a:ext uri="{FF2B5EF4-FFF2-40B4-BE49-F238E27FC236}">
                  <a16:creationId xmlns:a16="http://schemas.microsoft.com/office/drawing/2014/main" id="{00000000-0008-0000-1700-000002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8483" name="Check Box 3" hidden="1">
              <a:extLst>
                <a:ext uri="{63B3BB69-23CF-44E3-9099-C40C66FF867C}">
                  <a14:compatExt spid="_x0000_s148483"/>
                </a:ext>
                <a:ext uri="{FF2B5EF4-FFF2-40B4-BE49-F238E27FC236}">
                  <a16:creationId xmlns:a16="http://schemas.microsoft.com/office/drawing/2014/main" id="{00000000-0008-0000-1700-000003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8484" name="Check Box 4" hidden="1">
              <a:extLst>
                <a:ext uri="{63B3BB69-23CF-44E3-9099-C40C66FF867C}">
                  <a14:compatExt spid="_x0000_s148484"/>
                </a:ext>
                <a:ext uri="{FF2B5EF4-FFF2-40B4-BE49-F238E27FC236}">
                  <a16:creationId xmlns:a16="http://schemas.microsoft.com/office/drawing/2014/main" id="{00000000-0008-0000-1700-000004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8485" name="Check Box 5" hidden="1">
              <a:extLst>
                <a:ext uri="{63B3BB69-23CF-44E3-9099-C40C66FF867C}">
                  <a14:compatExt spid="_x0000_s148485"/>
                </a:ext>
                <a:ext uri="{FF2B5EF4-FFF2-40B4-BE49-F238E27FC236}">
                  <a16:creationId xmlns:a16="http://schemas.microsoft.com/office/drawing/2014/main" id="{00000000-0008-0000-1700-000005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8486" name="Check Box 6" hidden="1">
              <a:extLst>
                <a:ext uri="{63B3BB69-23CF-44E3-9099-C40C66FF867C}">
                  <a14:compatExt spid="_x0000_s148486"/>
                </a:ext>
                <a:ext uri="{FF2B5EF4-FFF2-40B4-BE49-F238E27FC236}">
                  <a16:creationId xmlns:a16="http://schemas.microsoft.com/office/drawing/2014/main" id="{00000000-0008-0000-1700-000006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8487" name="Check Box 7" hidden="1">
              <a:extLst>
                <a:ext uri="{63B3BB69-23CF-44E3-9099-C40C66FF867C}">
                  <a14:compatExt spid="_x0000_s148487"/>
                </a:ext>
                <a:ext uri="{FF2B5EF4-FFF2-40B4-BE49-F238E27FC236}">
                  <a16:creationId xmlns:a16="http://schemas.microsoft.com/office/drawing/2014/main" id="{00000000-0008-0000-1700-000007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8488" name="Check Box 8" hidden="1">
              <a:extLst>
                <a:ext uri="{63B3BB69-23CF-44E3-9099-C40C66FF867C}">
                  <a14:compatExt spid="_x0000_s148488"/>
                </a:ext>
                <a:ext uri="{FF2B5EF4-FFF2-40B4-BE49-F238E27FC236}">
                  <a16:creationId xmlns:a16="http://schemas.microsoft.com/office/drawing/2014/main" id="{00000000-0008-0000-1700-000008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8489" name="Check Box 9" hidden="1">
              <a:extLst>
                <a:ext uri="{63B3BB69-23CF-44E3-9099-C40C66FF867C}">
                  <a14:compatExt spid="_x0000_s148489"/>
                </a:ext>
                <a:ext uri="{FF2B5EF4-FFF2-40B4-BE49-F238E27FC236}">
                  <a16:creationId xmlns:a16="http://schemas.microsoft.com/office/drawing/2014/main" id="{00000000-0008-0000-1700-000009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8490" name="Check Box 10" hidden="1">
              <a:extLst>
                <a:ext uri="{63B3BB69-23CF-44E3-9099-C40C66FF867C}">
                  <a14:compatExt spid="_x0000_s148490"/>
                </a:ext>
                <a:ext uri="{FF2B5EF4-FFF2-40B4-BE49-F238E27FC236}">
                  <a16:creationId xmlns:a16="http://schemas.microsoft.com/office/drawing/2014/main" id="{00000000-0008-0000-1700-00000A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8491" name="Check Box 11" hidden="1">
              <a:extLst>
                <a:ext uri="{63B3BB69-23CF-44E3-9099-C40C66FF867C}">
                  <a14:compatExt spid="_x0000_s148491"/>
                </a:ext>
                <a:ext uri="{FF2B5EF4-FFF2-40B4-BE49-F238E27FC236}">
                  <a16:creationId xmlns:a16="http://schemas.microsoft.com/office/drawing/2014/main" id="{00000000-0008-0000-1700-00000B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8492" name="Check Box 12" hidden="1">
              <a:extLst>
                <a:ext uri="{63B3BB69-23CF-44E3-9099-C40C66FF867C}">
                  <a14:compatExt spid="_x0000_s148492"/>
                </a:ext>
                <a:ext uri="{FF2B5EF4-FFF2-40B4-BE49-F238E27FC236}">
                  <a16:creationId xmlns:a16="http://schemas.microsoft.com/office/drawing/2014/main" id="{00000000-0008-0000-1700-00000C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8493" name="Check Box 13" hidden="1">
              <a:extLst>
                <a:ext uri="{63B3BB69-23CF-44E3-9099-C40C66FF867C}">
                  <a14:compatExt spid="_x0000_s148493"/>
                </a:ext>
                <a:ext uri="{FF2B5EF4-FFF2-40B4-BE49-F238E27FC236}">
                  <a16:creationId xmlns:a16="http://schemas.microsoft.com/office/drawing/2014/main" id="{00000000-0008-0000-1700-00000D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8494" name="Check Box 14" hidden="1">
              <a:extLst>
                <a:ext uri="{63B3BB69-23CF-44E3-9099-C40C66FF867C}">
                  <a14:compatExt spid="_x0000_s148494"/>
                </a:ext>
                <a:ext uri="{FF2B5EF4-FFF2-40B4-BE49-F238E27FC236}">
                  <a16:creationId xmlns:a16="http://schemas.microsoft.com/office/drawing/2014/main" id="{00000000-0008-0000-1700-00000E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8495" name="Check Box 15" hidden="1">
              <a:extLst>
                <a:ext uri="{63B3BB69-23CF-44E3-9099-C40C66FF867C}">
                  <a14:compatExt spid="_x0000_s148495"/>
                </a:ext>
                <a:ext uri="{FF2B5EF4-FFF2-40B4-BE49-F238E27FC236}">
                  <a16:creationId xmlns:a16="http://schemas.microsoft.com/office/drawing/2014/main" id="{00000000-0008-0000-1700-00000F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8496" name="Check Box 16" hidden="1">
              <a:extLst>
                <a:ext uri="{63B3BB69-23CF-44E3-9099-C40C66FF867C}">
                  <a14:compatExt spid="_x0000_s148496"/>
                </a:ext>
                <a:ext uri="{FF2B5EF4-FFF2-40B4-BE49-F238E27FC236}">
                  <a16:creationId xmlns:a16="http://schemas.microsoft.com/office/drawing/2014/main" id="{00000000-0008-0000-1700-000010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8497" name="Check Box 17" hidden="1">
              <a:extLst>
                <a:ext uri="{63B3BB69-23CF-44E3-9099-C40C66FF867C}">
                  <a14:compatExt spid="_x0000_s148497"/>
                </a:ext>
                <a:ext uri="{FF2B5EF4-FFF2-40B4-BE49-F238E27FC236}">
                  <a16:creationId xmlns:a16="http://schemas.microsoft.com/office/drawing/2014/main" id="{00000000-0008-0000-1700-000011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8498" name="Check Box 18" hidden="1">
              <a:extLst>
                <a:ext uri="{63B3BB69-23CF-44E3-9099-C40C66FF867C}">
                  <a14:compatExt spid="_x0000_s148498"/>
                </a:ext>
                <a:ext uri="{FF2B5EF4-FFF2-40B4-BE49-F238E27FC236}">
                  <a16:creationId xmlns:a16="http://schemas.microsoft.com/office/drawing/2014/main" id="{00000000-0008-0000-1700-000012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8499" name="Check Box 19" hidden="1">
              <a:extLst>
                <a:ext uri="{63B3BB69-23CF-44E3-9099-C40C66FF867C}">
                  <a14:compatExt spid="_x0000_s148499"/>
                </a:ext>
                <a:ext uri="{FF2B5EF4-FFF2-40B4-BE49-F238E27FC236}">
                  <a16:creationId xmlns:a16="http://schemas.microsoft.com/office/drawing/2014/main" id="{00000000-0008-0000-1700-000013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8500" name="Check Box 20" hidden="1">
              <a:extLst>
                <a:ext uri="{63B3BB69-23CF-44E3-9099-C40C66FF867C}">
                  <a14:compatExt spid="_x0000_s148500"/>
                </a:ext>
                <a:ext uri="{FF2B5EF4-FFF2-40B4-BE49-F238E27FC236}">
                  <a16:creationId xmlns:a16="http://schemas.microsoft.com/office/drawing/2014/main" id="{00000000-0008-0000-1700-000014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8501" name="Check Box 21" hidden="1">
              <a:extLst>
                <a:ext uri="{63B3BB69-23CF-44E3-9099-C40C66FF867C}">
                  <a14:compatExt spid="_x0000_s148501"/>
                </a:ext>
                <a:ext uri="{FF2B5EF4-FFF2-40B4-BE49-F238E27FC236}">
                  <a16:creationId xmlns:a16="http://schemas.microsoft.com/office/drawing/2014/main" id="{00000000-0008-0000-1700-000015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8502" name="Check Box 22" hidden="1">
              <a:extLst>
                <a:ext uri="{63B3BB69-23CF-44E3-9099-C40C66FF867C}">
                  <a14:compatExt spid="_x0000_s148502"/>
                </a:ext>
                <a:ext uri="{FF2B5EF4-FFF2-40B4-BE49-F238E27FC236}">
                  <a16:creationId xmlns:a16="http://schemas.microsoft.com/office/drawing/2014/main" id="{00000000-0008-0000-1700-000016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8503" name="Check Box 23" hidden="1">
              <a:extLst>
                <a:ext uri="{63B3BB69-23CF-44E3-9099-C40C66FF867C}">
                  <a14:compatExt spid="_x0000_s148503"/>
                </a:ext>
                <a:ext uri="{FF2B5EF4-FFF2-40B4-BE49-F238E27FC236}">
                  <a16:creationId xmlns:a16="http://schemas.microsoft.com/office/drawing/2014/main" id="{00000000-0008-0000-1700-000017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8504" name="Check Box 24" hidden="1">
              <a:extLst>
                <a:ext uri="{63B3BB69-23CF-44E3-9099-C40C66FF867C}">
                  <a14:compatExt spid="_x0000_s148504"/>
                </a:ext>
                <a:ext uri="{FF2B5EF4-FFF2-40B4-BE49-F238E27FC236}">
                  <a16:creationId xmlns:a16="http://schemas.microsoft.com/office/drawing/2014/main" id="{00000000-0008-0000-1700-000018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8505" name="Check Box 25" hidden="1">
              <a:extLst>
                <a:ext uri="{63B3BB69-23CF-44E3-9099-C40C66FF867C}">
                  <a14:compatExt spid="_x0000_s148505"/>
                </a:ext>
                <a:ext uri="{FF2B5EF4-FFF2-40B4-BE49-F238E27FC236}">
                  <a16:creationId xmlns:a16="http://schemas.microsoft.com/office/drawing/2014/main" id="{00000000-0008-0000-1700-000019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8506" name="Check Box 26" hidden="1">
              <a:extLst>
                <a:ext uri="{63B3BB69-23CF-44E3-9099-C40C66FF867C}">
                  <a14:compatExt spid="_x0000_s148506"/>
                </a:ext>
                <a:ext uri="{FF2B5EF4-FFF2-40B4-BE49-F238E27FC236}">
                  <a16:creationId xmlns:a16="http://schemas.microsoft.com/office/drawing/2014/main" id="{00000000-0008-0000-1700-00001A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8507" name="Check Box 27" hidden="1">
              <a:extLst>
                <a:ext uri="{63B3BB69-23CF-44E3-9099-C40C66FF867C}">
                  <a14:compatExt spid="_x0000_s148507"/>
                </a:ext>
                <a:ext uri="{FF2B5EF4-FFF2-40B4-BE49-F238E27FC236}">
                  <a16:creationId xmlns:a16="http://schemas.microsoft.com/office/drawing/2014/main" id="{00000000-0008-0000-1700-00001B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04ACCACE-9D32-40A6-BC50-49FCC03AE4C4}"/>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C0B453FE-15BA-4D7B-AC5B-5BD97478C8BB}"/>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8508" name="Check Box 28" hidden="1">
              <a:extLst>
                <a:ext uri="{63B3BB69-23CF-44E3-9099-C40C66FF867C}">
                  <a14:compatExt spid="_x0000_s148508"/>
                </a:ext>
                <a:ext uri="{FF2B5EF4-FFF2-40B4-BE49-F238E27FC236}">
                  <a16:creationId xmlns:a16="http://schemas.microsoft.com/office/drawing/2014/main" id="{00000000-0008-0000-1700-00001C4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49505" name="Check Box 1" hidden="1">
              <a:extLst>
                <a:ext uri="{63B3BB69-23CF-44E3-9099-C40C66FF867C}">
                  <a14:compatExt spid="_x0000_s149505"/>
                </a:ext>
                <a:ext uri="{FF2B5EF4-FFF2-40B4-BE49-F238E27FC236}">
                  <a16:creationId xmlns:a16="http://schemas.microsoft.com/office/drawing/2014/main" id="{00000000-0008-0000-1800-000001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49506" name="Check Box 2" hidden="1">
              <a:extLst>
                <a:ext uri="{63B3BB69-23CF-44E3-9099-C40C66FF867C}">
                  <a14:compatExt spid="_x0000_s149506"/>
                </a:ext>
                <a:ext uri="{FF2B5EF4-FFF2-40B4-BE49-F238E27FC236}">
                  <a16:creationId xmlns:a16="http://schemas.microsoft.com/office/drawing/2014/main" id="{00000000-0008-0000-1800-000002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49507" name="Check Box 3" hidden="1">
              <a:extLst>
                <a:ext uri="{63B3BB69-23CF-44E3-9099-C40C66FF867C}">
                  <a14:compatExt spid="_x0000_s149507"/>
                </a:ext>
                <a:ext uri="{FF2B5EF4-FFF2-40B4-BE49-F238E27FC236}">
                  <a16:creationId xmlns:a16="http://schemas.microsoft.com/office/drawing/2014/main" id="{00000000-0008-0000-1800-000003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49508" name="Check Box 4" hidden="1">
              <a:extLst>
                <a:ext uri="{63B3BB69-23CF-44E3-9099-C40C66FF867C}">
                  <a14:compatExt spid="_x0000_s149508"/>
                </a:ext>
                <a:ext uri="{FF2B5EF4-FFF2-40B4-BE49-F238E27FC236}">
                  <a16:creationId xmlns:a16="http://schemas.microsoft.com/office/drawing/2014/main" id="{00000000-0008-0000-1800-000004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49509" name="Check Box 5" hidden="1">
              <a:extLst>
                <a:ext uri="{63B3BB69-23CF-44E3-9099-C40C66FF867C}">
                  <a14:compatExt spid="_x0000_s149509"/>
                </a:ext>
                <a:ext uri="{FF2B5EF4-FFF2-40B4-BE49-F238E27FC236}">
                  <a16:creationId xmlns:a16="http://schemas.microsoft.com/office/drawing/2014/main" id="{00000000-0008-0000-1800-000005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49510" name="Check Box 6" hidden="1">
              <a:extLst>
                <a:ext uri="{63B3BB69-23CF-44E3-9099-C40C66FF867C}">
                  <a14:compatExt spid="_x0000_s149510"/>
                </a:ext>
                <a:ext uri="{FF2B5EF4-FFF2-40B4-BE49-F238E27FC236}">
                  <a16:creationId xmlns:a16="http://schemas.microsoft.com/office/drawing/2014/main" id="{00000000-0008-0000-1800-000006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49511" name="Check Box 7" hidden="1">
              <a:extLst>
                <a:ext uri="{63B3BB69-23CF-44E3-9099-C40C66FF867C}">
                  <a14:compatExt spid="_x0000_s149511"/>
                </a:ext>
                <a:ext uri="{FF2B5EF4-FFF2-40B4-BE49-F238E27FC236}">
                  <a16:creationId xmlns:a16="http://schemas.microsoft.com/office/drawing/2014/main" id="{00000000-0008-0000-1800-000007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9512" name="Check Box 8" hidden="1">
              <a:extLst>
                <a:ext uri="{63B3BB69-23CF-44E3-9099-C40C66FF867C}">
                  <a14:compatExt spid="_x0000_s149512"/>
                </a:ext>
                <a:ext uri="{FF2B5EF4-FFF2-40B4-BE49-F238E27FC236}">
                  <a16:creationId xmlns:a16="http://schemas.microsoft.com/office/drawing/2014/main" id="{00000000-0008-0000-1800-000008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49513" name="Check Box 9" hidden="1">
              <a:extLst>
                <a:ext uri="{63B3BB69-23CF-44E3-9099-C40C66FF867C}">
                  <a14:compatExt spid="_x0000_s149513"/>
                </a:ext>
                <a:ext uri="{FF2B5EF4-FFF2-40B4-BE49-F238E27FC236}">
                  <a16:creationId xmlns:a16="http://schemas.microsoft.com/office/drawing/2014/main" id="{00000000-0008-0000-1800-000009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49514" name="Check Box 10" hidden="1">
              <a:extLst>
                <a:ext uri="{63B3BB69-23CF-44E3-9099-C40C66FF867C}">
                  <a14:compatExt spid="_x0000_s149514"/>
                </a:ext>
                <a:ext uri="{FF2B5EF4-FFF2-40B4-BE49-F238E27FC236}">
                  <a16:creationId xmlns:a16="http://schemas.microsoft.com/office/drawing/2014/main" id="{00000000-0008-0000-1800-00000A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49515" name="Check Box 11" hidden="1">
              <a:extLst>
                <a:ext uri="{63B3BB69-23CF-44E3-9099-C40C66FF867C}">
                  <a14:compatExt spid="_x0000_s149515"/>
                </a:ext>
                <a:ext uri="{FF2B5EF4-FFF2-40B4-BE49-F238E27FC236}">
                  <a16:creationId xmlns:a16="http://schemas.microsoft.com/office/drawing/2014/main" id="{00000000-0008-0000-1800-00000B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9516" name="Check Box 12" hidden="1">
              <a:extLst>
                <a:ext uri="{63B3BB69-23CF-44E3-9099-C40C66FF867C}">
                  <a14:compatExt spid="_x0000_s149516"/>
                </a:ext>
                <a:ext uri="{FF2B5EF4-FFF2-40B4-BE49-F238E27FC236}">
                  <a16:creationId xmlns:a16="http://schemas.microsoft.com/office/drawing/2014/main" id="{00000000-0008-0000-1800-00000C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9517" name="Check Box 13" hidden="1">
              <a:extLst>
                <a:ext uri="{63B3BB69-23CF-44E3-9099-C40C66FF867C}">
                  <a14:compatExt spid="_x0000_s149517"/>
                </a:ext>
                <a:ext uri="{FF2B5EF4-FFF2-40B4-BE49-F238E27FC236}">
                  <a16:creationId xmlns:a16="http://schemas.microsoft.com/office/drawing/2014/main" id="{00000000-0008-0000-1800-00000D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49518" name="Check Box 14" hidden="1">
              <a:extLst>
                <a:ext uri="{63B3BB69-23CF-44E3-9099-C40C66FF867C}">
                  <a14:compatExt spid="_x0000_s149518"/>
                </a:ext>
                <a:ext uri="{FF2B5EF4-FFF2-40B4-BE49-F238E27FC236}">
                  <a16:creationId xmlns:a16="http://schemas.microsoft.com/office/drawing/2014/main" id="{00000000-0008-0000-1800-00000E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49519" name="Check Box 15" hidden="1">
              <a:extLst>
                <a:ext uri="{63B3BB69-23CF-44E3-9099-C40C66FF867C}">
                  <a14:compatExt spid="_x0000_s149519"/>
                </a:ext>
                <a:ext uri="{FF2B5EF4-FFF2-40B4-BE49-F238E27FC236}">
                  <a16:creationId xmlns:a16="http://schemas.microsoft.com/office/drawing/2014/main" id="{00000000-0008-0000-1800-00000F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49520" name="Check Box 16" hidden="1">
              <a:extLst>
                <a:ext uri="{63B3BB69-23CF-44E3-9099-C40C66FF867C}">
                  <a14:compatExt spid="_x0000_s149520"/>
                </a:ext>
                <a:ext uri="{FF2B5EF4-FFF2-40B4-BE49-F238E27FC236}">
                  <a16:creationId xmlns:a16="http://schemas.microsoft.com/office/drawing/2014/main" id="{00000000-0008-0000-1800-000010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49521" name="Check Box 17" hidden="1">
              <a:extLst>
                <a:ext uri="{63B3BB69-23CF-44E3-9099-C40C66FF867C}">
                  <a14:compatExt spid="_x0000_s149521"/>
                </a:ext>
                <a:ext uri="{FF2B5EF4-FFF2-40B4-BE49-F238E27FC236}">
                  <a16:creationId xmlns:a16="http://schemas.microsoft.com/office/drawing/2014/main" id="{00000000-0008-0000-1800-000011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49522" name="Check Box 18" hidden="1">
              <a:extLst>
                <a:ext uri="{63B3BB69-23CF-44E3-9099-C40C66FF867C}">
                  <a14:compatExt spid="_x0000_s149522"/>
                </a:ext>
                <a:ext uri="{FF2B5EF4-FFF2-40B4-BE49-F238E27FC236}">
                  <a16:creationId xmlns:a16="http://schemas.microsoft.com/office/drawing/2014/main" id="{00000000-0008-0000-1800-000012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49523" name="Check Box 19" hidden="1">
              <a:extLst>
                <a:ext uri="{63B3BB69-23CF-44E3-9099-C40C66FF867C}">
                  <a14:compatExt spid="_x0000_s149523"/>
                </a:ext>
                <a:ext uri="{FF2B5EF4-FFF2-40B4-BE49-F238E27FC236}">
                  <a16:creationId xmlns:a16="http://schemas.microsoft.com/office/drawing/2014/main" id="{00000000-0008-0000-1800-000013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49524" name="Check Box 20" hidden="1">
              <a:extLst>
                <a:ext uri="{63B3BB69-23CF-44E3-9099-C40C66FF867C}">
                  <a14:compatExt spid="_x0000_s149524"/>
                </a:ext>
                <a:ext uri="{FF2B5EF4-FFF2-40B4-BE49-F238E27FC236}">
                  <a16:creationId xmlns:a16="http://schemas.microsoft.com/office/drawing/2014/main" id="{00000000-0008-0000-1800-000014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49525" name="Check Box 21" hidden="1">
              <a:extLst>
                <a:ext uri="{63B3BB69-23CF-44E3-9099-C40C66FF867C}">
                  <a14:compatExt spid="_x0000_s149525"/>
                </a:ext>
                <a:ext uri="{FF2B5EF4-FFF2-40B4-BE49-F238E27FC236}">
                  <a16:creationId xmlns:a16="http://schemas.microsoft.com/office/drawing/2014/main" id="{00000000-0008-0000-1800-000015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49526" name="Check Box 22" hidden="1">
              <a:extLst>
                <a:ext uri="{63B3BB69-23CF-44E3-9099-C40C66FF867C}">
                  <a14:compatExt spid="_x0000_s149526"/>
                </a:ext>
                <a:ext uri="{FF2B5EF4-FFF2-40B4-BE49-F238E27FC236}">
                  <a16:creationId xmlns:a16="http://schemas.microsoft.com/office/drawing/2014/main" id="{00000000-0008-0000-1800-000016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49527" name="Check Box 23" hidden="1">
              <a:extLst>
                <a:ext uri="{63B3BB69-23CF-44E3-9099-C40C66FF867C}">
                  <a14:compatExt spid="_x0000_s149527"/>
                </a:ext>
                <a:ext uri="{FF2B5EF4-FFF2-40B4-BE49-F238E27FC236}">
                  <a16:creationId xmlns:a16="http://schemas.microsoft.com/office/drawing/2014/main" id="{00000000-0008-0000-1800-000017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49528" name="Check Box 24" hidden="1">
              <a:extLst>
                <a:ext uri="{63B3BB69-23CF-44E3-9099-C40C66FF867C}">
                  <a14:compatExt spid="_x0000_s149528"/>
                </a:ext>
                <a:ext uri="{FF2B5EF4-FFF2-40B4-BE49-F238E27FC236}">
                  <a16:creationId xmlns:a16="http://schemas.microsoft.com/office/drawing/2014/main" id="{00000000-0008-0000-1800-000018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49529" name="Check Box 25" hidden="1">
              <a:extLst>
                <a:ext uri="{63B3BB69-23CF-44E3-9099-C40C66FF867C}">
                  <a14:compatExt spid="_x0000_s149529"/>
                </a:ext>
                <a:ext uri="{FF2B5EF4-FFF2-40B4-BE49-F238E27FC236}">
                  <a16:creationId xmlns:a16="http://schemas.microsoft.com/office/drawing/2014/main" id="{00000000-0008-0000-1800-000019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49530" name="Check Box 26" hidden="1">
              <a:extLst>
                <a:ext uri="{63B3BB69-23CF-44E3-9099-C40C66FF867C}">
                  <a14:compatExt spid="_x0000_s149530"/>
                </a:ext>
                <a:ext uri="{FF2B5EF4-FFF2-40B4-BE49-F238E27FC236}">
                  <a16:creationId xmlns:a16="http://schemas.microsoft.com/office/drawing/2014/main" id="{00000000-0008-0000-1800-00001A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49531" name="Check Box 27" hidden="1">
              <a:extLst>
                <a:ext uri="{63B3BB69-23CF-44E3-9099-C40C66FF867C}">
                  <a14:compatExt spid="_x0000_s149531"/>
                </a:ext>
                <a:ext uri="{FF2B5EF4-FFF2-40B4-BE49-F238E27FC236}">
                  <a16:creationId xmlns:a16="http://schemas.microsoft.com/office/drawing/2014/main" id="{00000000-0008-0000-1800-00001B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6C3463F2-1B14-4A77-A81E-B610C9230911}"/>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7E033639-C735-4414-8582-E4275C8AEAA3}"/>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49532" name="Check Box 28" hidden="1">
              <a:extLst>
                <a:ext uri="{63B3BB69-23CF-44E3-9099-C40C66FF867C}">
                  <a14:compatExt spid="_x0000_s149532"/>
                </a:ext>
                <a:ext uri="{FF2B5EF4-FFF2-40B4-BE49-F238E27FC236}">
                  <a16:creationId xmlns:a16="http://schemas.microsoft.com/office/drawing/2014/main" id="{00000000-0008-0000-1800-00001C4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50529" name="Check Box 1" hidden="1">
              <a:extLst>
                <a:ext uri="{63B3BB69-23CF-44E3-9099-C40C66FF867C}">
                  <a14:compatExt spid="_x0000_s150529"/>
                </a:ext>
                <a:ext uri="{FF2B5EF4-FFF2-40B4-BE49-F238E27FC236}">
                  <a16:creationId xmlns:a16="http://schemas.microsoft.com/office/drawing/2014/main" id="{00000000-0008-0000-1900-00000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50530" name="Check Box 2" hidden="1">
              <a:extLst>
                <a:ext uri="{63B3BB69-23CF-44E3-9099-C40C66FF867C}">
                  <a14:compatExt spid="_x0000_s150530"/>
                </a:ext>
                <a:ext uri="{FF2B5EF4-FFF2-40B4-BE49-F238E27FC236}">
                  <a16:creationId xmlns:a16="http://schemas.microsoft.com/office/drawing/2014/main" id="{00000000-0008-0000-1900-00000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50531" name="Check Box 3" hidden="1">
              <a:extLst>
                <a:ext uri="{63B3BB69-23CF-44E3-9099-C40C66FF867C}">
                  <a14:compatExt spid="_x0000_s150531"/>
                </a:ext>
                <a:ext uri="{FF2B5EF4-FFF2-40B4-BE49-F238E27FC236}">
                  <a16:creationId xmlns:a16="http://schemas.microsoft.com/office/drawing/2014/main" id="{00000000-0008-0000-1900-00000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50532" name="Check Box 4" hidden="1">
              <a:extLst>
                <a:ext uri="{63B3BB69-23CF-44E3-9099-C40C66FF867C}">
                  <a14:compatExt spid="_x0000_s150532"/>
                </a:ext>
                <a:ext uri="{FF2B5EF4-FFF2-40B4-BE49-F238E27FC236}">
                  <a16:creationId xmlns:a16="http://schemas.microsoft.com/office/drawing/2014/main" id="{00000000-0008-0000-1900-00000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50533" name="Check Box 5" hidden="1">
              <a:extLst>
                <a:ext uri="{63B3BB69-23CF-44E3-9099-C40C66FF867C}">
                  <a14:compatExt spid="_x0000_s150533"/>
                </a:ext>
                <a:ext uri="{FF2B5EF4-FFF2-40B4-BE49-F238E27FC236}">
                  <a16:creationId xmlns:a16="http://schemas.microsoft.com/office/drawing/2014/main" id="{00000000-0008-0000-1900-00000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50534" name="Check Box 6" hidden="1">
              <a:extLst>
                <a:ext uri="{63B3BB69-23CF-44E3-9099-C40C66FF867C}">
                  <a14:compatExt spid="_x0000_s150534"/>
                </a:ext>
                <a:ext uri="{FF2B5EF4-FFF2-40B4-BE49-F238E27FC236}">
                  <a16:creationId xmlns:a16="http://schemas.microsoft.com/office/drawing/2014/main" id="{00000000-0008-0000-1900-00000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50535" name="Check Box 7" hidden="1">
              <a:extLst>
                <a:ext uri="{63B3BB69-23CF-44E3-9099-C40C66FF867C}">
                  <a14:compatExt spid="_x0000_s150535"/>
                </a:ext>
                <a:ext uri="{FF2B5EF4-FFF2-40B4-BE49-F238E27FC236}">
                  <a16:creationId xmlns:a16="http://schemas.microsoft.com/office/drawing/2014/main" id="{00000000-0008-0000-1900-00000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0536" name="Check Box 8" hidden="1">
              <a:extLst>
                <a:ext uri="{63B3BB69-23CF-44E3-9099-C40C66FF867C}">
                  <a14:compatExt spid="_x0000_s150536"/>
                </a:ext>
                <a:ext uri="{FF2B5EF4-FFF2-40B4-BE49-F238E27FC236}">
                  <a16:creationId xmlns:a16="http://schemas.microsoft.com/office/drawing/2014/main" id="{00000000-0008-0000-1900-00000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50537" name="Check Box 9" hidden="1">
              <a:extLst>
                <a:ext uri="{63B3BB69-23CF-44E3-9099-C40C66FF867C}">
                  <a14:compatExt spid="_x0000_s150537"/>
                </a:ext>
                <a:ext uri="{FF2B5EF4-FFF2-40B4-BE49-F238E27FC236}">
                  <a16:creationId xmlns:a16="http://schemas.microsoft.com/office/drawing/2014/main" id="{00000000-0008-0000-1900-00000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50538" name="Check Box 10" hidden="1">
              <a:extLst>
                <a:ext uri="{63B3BB69-23CF-44E3-9099-C40C66FF867C}">
                  <a14:compatExt spid="_x0000_s150538"/>
                </a:ext>
                <a:ext uri="{FF2B5EF4-FFF2-40B4-BE49-F238E27FC236}">
                  <a16:creationId xmlns:a16="http://schemas.microsoft.com/office/drawing/2014/main" id="{00000000-0008-0000-1900-00000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50539" name="Check Box 11" hidden="1">
              <a:extLst>
                <a:ext uri="{63B3BB69-23CF-44E3-9099-C40C66FF867C}">
                  <a14:compatExt spid="_x0000_s150539"/>
                </a:ext>
                <a:ext uri="{FF2B5EF4-FFF2-40B4-BE49-F238E27FC236}">
                  <a16:creationId xmlns:a16="http://schemas.microsoft.com/office/drawing/2014/main" id="{00000000-0008-0000-1900-00000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0540" name="Check Box 12" hidden="1">
              <a:extLst>
                <a:ext uri="{63B3BB69-23CF-44E3-9099-C40C66FF867C}">
                  <a14:compatExt spid="_x0000_s150540"/>
                </a:ext>
                <a:ext uri="{FF2B5EF4-FFF2-40B4-BE49-F238E27FC236}">
                  <a16:creationId xmlns:a16="http://schemas.microsoft.com/office/drawing/2014/main" id="{00000000-0008-0000-1900-00000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0541" name="Check Box 13" hidden="1">
              <a:extLst>
                <a:ext uri="{63B3BB69-23CF-44E3-9099-C40C66FF867C}">
                  <a14:compatExt spid="_x0000_s150541"/>
                </a:ext>
                <a:ext uri="{FF2B5EF4-FFF2-40B4-BE49-F238E27FC236}">
                  <a16:creationId xmlns:a16="http://schemas.microsoft.com/office/drawing/2014/main" id="{00000000-0008-0000-1900-00000D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50542" name="Check Box 14" hidden="1">
              <a:extLst>
                <a:ext uri="{63B3BB69-23CF-44E3-9099-C40C66FF867C}">
                  <a14:compatExt spid="_x0000_s150542"/>
                </a:ext>
                <a:ext uri="{FF2B5EF4-FFF2-40B4-BE49-F238E27FC236}">
                  <a16:creationId xmlns:a16="http://schemas.microsoft.com/office/drawing/2014/main" id="{00000000-0008-0000-1900-00000E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50543" name="Check Box 15" hidden="1">
              <a:extLst>
                <a:ext uri="{63B3BB69-23CF-44E3-9099-C40C66FF867C}">
                  <a14:compatExt spid="_x0000_s150543"/>
                </a:ext>
                <a:ext uri="{FF2B5EF4-FFF2-40B4-BE49-F238E27FC236}">
                  <a16:creationId xmlns:a16="http://schemas.microsoft.com/office/drawing/2014/main" id="{00000000-0008-0000-1900-00000F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50544" name="Check Box 16" hidden="1">
              <a:extLst>
                <a:ext uri="{63B3BB69-23CF-44E3-9099-C40C66FF867C}">
                  <a14:compatExt spid="_x0000_s150544"/>
                </a:ext>
                <a:ext uri="{FF2B5EF4-FFF2-40B4-BE49-F238E27FC236}">
                  <a16:creationId xmlns:a16="http://schemas.microsoft.com/office/drawing/2014/main" id="{00000000-0008-0000-1900-000010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50545" name="Check Box 17" hidden="1">
              <a:extLst>
                <a:ext uri="{63B3BB69-23CF-44E3-9099-C40C66FF867C}">
                  <a14:compatExt spid="_x0000_s150545"/>
                </a:ext>
                <a:ext uri="{FF2B5EF4-FFF2-40B4-BE49-F238E27FC236}">
                  <a16:creationId xmlns:a16="http://schemas.microsoft.com/office/drawing/2014/main" id="{00000000-0008-0000-1900-000011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50546" name="Check Box 18" hidden="1">
              <a:extLst>
                <a:ext uri="{63B3BB69-23CF-44E3-9099-C40C66FF867C}">
                  <a14:compatExt spid="_x0000_s150546"/>
                </a:ext>
                <a:ext uri="{FF2B5EF4-FFF2-40B4-BE49-F238E27FC236}">
                  <a16:creationId xmlns:a16="http://schemas.microsoft.com/office/drawing/2014/main" id="{00000000-0008-0000-1900-000012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50547" name="Check Box 19" hidden="1">
              <a:extLst>
                <a:ext uri="{63B3BB69-23CF-44E3-9099-C40C66FF867C}">
                  <a14:compatExt spid="_x0000_s150547"/>
                </a:ext>
                <a:ext uri="{FF2B5EF4-FFF2-40B4-BE49-F238E27FC236}">
                  <a16:creationId xmlns:a16="http://schemas.microsoft.com/office/drawing/2014/main" id="{00000000-0008-0000-1900-000013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50548" name="Check Box 20" hidden="1">
              <a:extLst>
                <a:ext uri="{63B3BB69-23CF-44E3-9099-C40C66FF867C}">
                  <a14:compatExt spid="_x0000_s150548"/>
                </a:ext>
                <a:ext uri="{FF2B5EF4-FFF2-40B4-BE49-F238E27FC236}">
                  <a16:creationId xmlns:a16="http://schemas.microsoft.com/office/drawing/2014/main" id="{00000000-0008-0000-1900-000014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50549" name="Check Box 21" hidden="1">
              <a:extLst>
                <a:ext uri="{63B3BB69-23CF-44E3-9099-C40C66FF867C}">
                  <a14:compatExt spid="_x0000_s150549"/>
                </a:ext>
                <a:ext uri="{FF2B5EF4-FFF2-40B4-BE49-F238E27FC236}">
                  <a16:creationId xmlns:a16="http://schemas.microsoft.com/office/drawing/2014/main" id="{00000000-0008-0000-1900-000015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50550" name="Check Box 22" hidden="1">
              <a:extLst>
                <a:ext uri="{63B3BB69-23CF-44E3-9099-C40C66FF867C}">
                  <a14:compatExt spid="_x0000_s150550"/>
                </a:ext>
                <a:ext uri="{FF2B5EF4-FFF2-40B4-BE49-F238E27FC236}">
                  <a16:creationId xmlns:a16="http://schemas.microsoft.com/office/drawing/2014/main" id="{00000000-0008-0000-1900-000016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50551" name="Check Box 23" hidden="1">
              <a:extLst>
                <a:ext uri="{63B3BB69-23CF-44E3-9099-C40C66FF867C}">
                  <a14:compatExt spid="_x0000_s150551"/>
                </a:ext>
                <a:ext uri="{FF2B5EF4-FFF2-40B4-BE49-F238E27FC236}">
                  <a16:creationId xmlns:a16="http://schemas.microsoft.com/office/drawing/2014/main" id="{00000000-0008-0000-1900-000017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50552" name="Check Box 24" hidden="1">
              <a:extLst>
                <a:ext uri="{63B3BB69-23CF-44E3-9099-C40C66FF867C}">
                  <a14:compatExt spid="_x0000_s150552"/>
                </a:ext>
                <a:ext uri="{FF2B5EF4-FFF2-40B4-BE49-F238E27FC236}">
                  <a16:creationId xmlns:a16="http://schemas.microsoft.com/office/drawing/2014/main" id="{00000000-0008-0000-1900-000018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0553" name="Check Box 25" hidden="1">
              <a:extLst>
                <a:ext uri="{63B3BB69-23CF-44E3-9099-C40C66FF867C}">
                  <a14:compatExt spid="_x0000_s150553"/>
                </a:ext>
                <a:ext uri="{FF2B5EF4-FFF2-40B4-BE49-F238E27FC236}">
                  <a16:creationId xmlns:a16="http://schemas.microsoft.com/office/drawing/2014/main" id="{00000000-0008-0000-1900-000019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0554" name="Check Box 26" hidden="1">
              <a:extLst>
                <a:ext uri="{63B3BB69-23CF-44E3-9099-C40C66FF867C}">
                  <a14:compatExt spid="_x0000_s150554"/>
                </a:ext>
                <a:ext uri="{FF2B5EF4-FFF2-40B4-BE49-F238E27FC236}">
                  <a16:creationId xmlns:a16="http://schemas.microsoft.com/office/drawing/2014/main" id="{00000000-0008-0000-1900-00001A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0555" name="Check Box 27" hidden="1">
              <a:extLst>
                <a:ext uri="{63B3BB69-23CF-44E3-9099-C40C66FF867C}">
                  <a14:compatExt spid="_x0000_s150555"/>
                </a:ext>
                <a:ext uri="{FF2B5EF4-FFF2-40B4-BE49-F238E27FC236}">
                  <a16:creationId xmlns:a16="http://schemas.microsoft.com/office/drawing/2014/main" id="{00000000-0008-0000-1900-00001B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160D0BBB-FC40-48EA-B298-AA191CF757C7}"/>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4B00AED-D6D8-4E57-9D5F-D06E758221F4}"/>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50556" name="Check Box 28" hidden="1">
              <a:extLst>
                <a:ext uri="{63B3BB69-23CF-44E3-9099-C40C66FF867C}">
                  <a14:compatExt spid="_x0000_s150556"/>
                </a:ext>
                <a:ext uri="{FF2B5EF4-FFF2-40B4-BE49-F238E27FC236}">
                  <a16:creationId xmlns:a16="http://schemas.microsoft.com/office/drawing/2014/main" id="{00000000-0008-0000-1900-00001C4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51553" name="Check Box 1" hidden="1">
              <a:extLst>
                <a:ext uri="{63B3BB69-23CF-44E3-9099-C40C66FF867C}">
                  <a14:compatExt spid="_x0000_s151553"/>
                </a:ext>
                <a:ext uri="{FF2B5EF4-FFF2-40B4-BE49-F238E27FC236}">
                  <a16:creationId xmlns:a16="http://schemas.microsoft.com/office/drawing/2014/main" id="{00000000-0008-0000-1A00-000001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51554" name="Check Box 2" hidden="1">
              <a:extLst>
                <a:ext uri="{63B3BB69-23CF-44E3-9099-C40C66FF867C}">
                  <a14:compatExt spid="_x0000_s151554"/>
                </a:ext>
                <a:ext uri="{FF2B5EF4-FFF2-40B4-BE49-F238E27FC236}">
                  <a16:creationId xmlns:a16="http://schemas.microsoft.com/office/drawing/2014/main" id="{00000000-0008-0000-1A00-000002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51555" name="Check Box 3" hidden="1">
              <a:extLst>
                <a:ext uri="{63B3BB69-23CF-44E3-9099-C40C66FF867C}">
                  <a14:compatExt spid="_x0000_s151555"/>
                </a:ext>
                <a:ext uri="{FF2B5EF4-FFF2-40B4-BE49-F238E27FC236}">
                  <a16:creationId xmlns:a16="http://schemas.microsoft.com/office/drawing/2014/main" id="{00000000-0008-0000-1A00-000003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51556" name="Check Box 4" hidden="1">
              <a:extLst>
                <a:ext uri="{63B3BB69-23CF-44E3-9099-C40C66FF867C}">
                  <a14:compatExt spid="_x0000_s151556"/>
                </a:ext>
                <a:ext uri="{FF2B5EF4-FFF2-40B4-BE49-F238E27FC236}">
                  <a16:creationId xmlns:a16="http://schemas.microsoft.com/office/drawing/2014/main" id="{00000000-0008-0000-1A00-000004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51557" name="Check Box 5" hidden="1">
              <a:extLst>
                <a:ext uri="{63B3BB69-23CF-44E3-9099-C40C66FF867C}">
                  <a14:compatExt spid="_x0000_s151557"/>
                </a:ext>
                <a:ext uri="{FF2B5EF4-FFF2-40B4-BE49-F238E27FC236}">
                  <a16:creationId xmlns:a16="http://schemas.microsoft.com/office/drawing/2014/main" id="{00000000-0008-0000-1A00-000005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51558" name="Check Box 6" hidden="1">
              <a:extLst>
                <a:ext uri="{63B3BB69-23CF-44E3-9099-C40C66FF867C}">
                  <a14:compatExt spid="_x0000_s151558"/>
                </a:ext>
                <a:ext uri="{FF2B5EF4-FFF2-40B4-BE49-F238E27FC236}">
                  <a16:creationId xmlns:a16="http://schemas.microsoft.com/office/drawing/2014/main" id="{00000000-0008-0000-1A00-000006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51559" name="Check Box 7" hidden="1">
              <a:extLst>
                <a:ext uri="{63B3BB69-23CF-44E3-9099-C40C66FF867C}">
                  <a14:compatExt spid="_x0000_s151559"/>
                </a:ext>
                <a:ext uri="{FF2B5EF4-FFF2-40B4-BE49-F238E27FC236}">
                  <a16:creationId xmlns:a16="http://schemas.microsoft.com/office/drawing/2014/main" id="{00000000-0008-0000-1A00-000007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1560" name="Check Box 8" hidden="1">
              <a:extLst>
                <a:ext uri="{63B3BB69-23CF-44E3-9099-C40C66FF867C}">
                  <a14:compatExt spid="_x0000_s151560"/>
                </a:ext>
                <a:ext uri="{FF2B5EF4-FFF2-40B4-BE49-F238E27FC236}">
                  <a16:creationId xmlns:a16="http://schemas.microsoft.com/office/drawing/2014/main" id="{00000000-0008-0000-1A00-000008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51561" name="Check Box 9" hidden="1">
              <a:extLst>
                <a:ext uri="{63B3BB69-23CF-44E3-9099-C40C66FF867C}">
                  <a14:compatExt spid="_x0000_s151561"/>
                </a:ext>
                <a:ext uri="{FF2B5EF4-FFF2-40B4-BE49-F238E27FC236}">
                  <a16:creationId xmlns:a16="http://schemas.microsoft.com/office/drawing/2014/main" id="{00000000-0008-0000-1A00-000009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51562" name="Check Box 10" hidden="1">
              <a:extLst>
                <a:ext uri="{63B3BB69-23CF-44E3-9099-C40C66FF867C}">
                  <a14:compatExt spid="_x0000_s151562"/>
                </a:ext>
                <a:ext uri="{FF2B5EF4-FFF2-40B4-BE49-F238E27FC236}">
                  <a16:creationId xmlns:a16="http://schemas.microsoft.com/office/drawing/2014/main" id="{00000000-0008-0000-1A00-00000A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51563" name="Check Box 11" hidden="1">
              <a:extLst>
                <a:ext uri="{63B3BB69-23CF-44E3-9099-C40C66FF867C}">
                  <a14:compatExt spid="_x0000_s151563"/>
                </a:ext>
                <a:ext uri="{FF2B5EF4-FFF2-40B4-BE49-F238E27FC236}">
                  <a16:creationId xmlns:a16="http://schemas.microsoft.com/office/drawing/2014/main" id="{00000000-0008-0000-1A00-00000B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1564" name="Check Box 12" hidden="1">
              <a:extLst>
                <a:ext uri="{63B3BB69-23CF-44E3-9099-C40C66FF867C}">
                  <a14:compatExt spid="_x0000_s151564"/>
                </a:ext>
                <a:ext uri="{FF2B5EF4-FFF2-40B4-BE49-F238E27FC236}">
                  <a16:creationId xmlns:a16="http://schemas.microsoft.com/office/drawing/2014/main" id="{00000000-0008-0000-1A00-00000C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1565" name="Check Box 13" hidden="1">
              <a:extLst>
                <a:ext uri="{63B3BB69-23CF-44E3-9099-C40C66FF867C}">
                  <a14:compatExt spid="_x0000_s151565"/>
                </a:ext>
                <a:ext uri="{FF2B5EF4-FFF2-40B4-BE49-F238E27FC236}">
                  <a16:creationId xmlns:a16="http://schemas.microsoft.com/office/drawing/2014/main" id="{00000000-0008-0000-1A00-00000D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51566" name="Check Box 14" hidden="1">
              <a:extLst>
                <a:ext uri="{63B3BB69-23CF-44E3-9099-C40C66FF867C}">
                  <a14:compatExt spid="_x0000_s151566"/>
                </a:ext>
                <a:ext uri="{FF2B5EF4-FFF2-40B4-BE49-F238E27FC236}">
                  <a16:creationId xmlns:a16="http://schemas.microsoft.com/office/drawing/2014/main" id="{00000000-0008-0000-1A00-00000E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51567" name="Check Box 15" hidden="1">
              <a:extLst>
                <a:ext uri="{63B3BB69-23CF-44E3-9099-C40C66FF867C}">
                  <a14:compatExt spid="_x0000_s151567"/>
                </a:ext>
                <a:ext uri="{FF2B5EF4-FFF2-40B4-BE49-F238E27FC236}">
                  <a16:creationId xmlns:a16="http://schemas.microsoft.com/office/drawing/2014/main" id="{00000000-0008-0000-1A00-00000F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51568" name="Check Box 16" hidden="1">
              <a:extLst>
                <a:ext uri="{63B3BB69-23CF-44E3-9099-C40C66FF867C}">
                  <a14:compatExt spid="_x0000_s151568"/>
                </a:ext>
                <a:ext uri="{FF2B5EF4-FFF2-40B4-BE49-F238E27FC236}">
                  <a16:creationId xmlns:a16="http://schemas.microsoft.com/office/drawing/2014/main" id="{00000000-0008-0000-1A00-000010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51569" name="Check Box 17" hidden="1">
              <a:extLst>
                <a:ext uri="{63B3BB69-23CF-44E3-9099-C40C66FF867C}">
                  <a14:compatExt spid="_x0000_s151569"/>
                </a:ext>
                <a:ext uri="{FF2B5EF4-FFF2-40B4-BE49-F238E27FC236}">
                  <a16:creationId xmlns:a16="http://schemas.microsoft.com/office/drawing/2014/main" id="{00000000-0008-0000-1A00-000011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51570" name="Check Box 18" hidden="1">
              <a:extLst>
                <a:ext uri="{63B3BB69-23CF-44E3-9099-C40C66FF867C}">
                  <a14:compatExt spid="_x0000_s151570"/>
                </a:ext>
                <a:ext uri="{FF2B5EF4-FFF2-40B4-BE49-F238E27FC236}">
                  <a16:creationId xmlns:a16="http://schemas.microsoft.com/office/drawing/2014/main" id="{00000000-0008-0000-1A00-000012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51571" name="Check Box 19" hidden="1">
              <a:extLst>
                <a:ext uri="{63B3BB69-23CF-44E3-9099-C40C66FF867C}">
                  <a14:compatExt spid="_x0000_s151571"/>
                </a:ext>
                <a:ext uri="{FF2B5EF4-FFF2-40B4-BE49-F238E27FC236}">
                  <a16:creationId xmlns:a16="http://schemas.microsoft.com/office/drawing/2014/main" id="{00000000-0008-0000-1A00-000013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51572" name="Check Box 20" hidden="1">
              <a:extLst>
                <a:ext uri="{63B3BB69-23CF-44E3-9099-C40C66FF867C}">
                  <a14:compatExt spid="_x0000_s151572"/>
                </a:ext>
                <a:ext uri="{FF2B5EF4-FFF2-40B4-BE49-F238E27FC236}">
                  <a16:creationId xmlns:a16="http://schemas.microsoft.com/office/drawing/2014/main" id="{00000000-0008-0000-1A00-000014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51573" name="Check Box 21" hidden="1">
              <a:extLst>
                <a:ext uri="{63B3BB69-23CF-44E3-9099-C40C66FF867C}">
                  <a14:compatExt spid="_x0000_s151573"/>
                </a:ext>
                <a:ext uri="{FF2B5EF4-FFF2-40B4-BE49-F238E27FC236}">
                  <a16:creationId xmlns:a16="http://schemas.microsoft.com/office/drawing/2014/main" id="{00000000-0008-0000-1A00-000015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51574" name="Check Box 22" hidden="1">
              <a:extLst>
                <a:ext uri="{63B3BB69-23CF-44E3-9099-C40C66FF867C}">
                  <a14:compatExt spid="_x0000_s151574"/>
                </a:ext>
                <a:ext uri="{FF2B5EF4-FFF2-40B4-BE49-F238E27FC236}">
                  <a16:creationId xmlns:a16="http://schemas.microsoft.com/office/drawing/2014/main" id="{00000000-0008-0000-1A00-000016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51575" name="Check Box 23" hidden="1">
              <a:extLst>
                <a:ext uri="{63B3BB69-23CF-44E3-9099-C40C66FF867C}">
                  <a14:compatExt spid="_x0000_s151575"/>
                </a:ext>
                <a:ext uri="{FF2B5EF4-FFF2-40B4-BE49-F238E27FC236}">
                  <a16:creationId xmlns:a16="http://schemas.microsoft.com/office/drawing/2014/main" id="{00000000-0008-0000-1A00-000017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51576" name="Check Box 24" hidden="1">
              <a:extLst>
                <a:ext uri="{63B3BB69-23CF-44E3-9099-C40C66FF867C}">
                  <a14:compatExt spid="_x0000_s151576"/>
                </a:ext>
                <a:ext uri="{FF2B5EF4-FFF2-40B4-BE49-F238E27FC236}">
                  <a16:creationId xmlns:a16="http://schemas.microsoft.com/office/drawing/2014/main" id="{00000000-0008-0000-1A00-000018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1577" name="Check Box 25" hidden="1">
              <a:extLst>
                <a:ext uri="{63B3BB69-23CF-44E3-9099-C40C66FF867C}">
                  <a14:compatExt spid="_x0000_s151577"/>
                </a:ext>
                <a:ext uri="{FF2B5EF4-FFF2-40B4-BE49-F238E27FC236}">
                  <a16:creationId xmlns:a16="http://schemas.microsoft.com/office/drawing/2014/main" id="{00000000-0008-0000-1A00-000019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1578" name="Check Box 26" hidden="1">
              <a:extLst>
                <a:ext uri="{63B3BB69-23CF-44E3-9099-C40C66FF867C}">
                  <a14:compatExt spid="_x0000_s151578"/>
                </a:ext>
                <a:ext uri="{FF2B5EF4-FFF2-40B4-BE49-F238E27FC236}">
                  <a16:creationId xmlns:a16="http://schemas.microsoft.com/office/drawing/2014/main" id="{00000000-0008-0000-1A00-00001A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1579" name="Check Box 27" hidden="1">
              <a:extLst>
                <a:ext uri="{63B3BB69-23CF-44E3-9099-C40C66FF867C}">
                  <a14:compatExt spid="_x0000_s151579"/>
                </a:ext>
                <a:ext uri="{FF2B5EF4-FFF2-40B4-BE49-F238E27FC236}">
                  <a16:creationId xmlns:a16="http://schemas.microsoft.com/office/drawing/2014/main" id="{00000000-0008-0000-1A00-00001B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A8F07B2F-6983-4275-879A-58EAAAB3246C}"/>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F67080C2-CAE1-47EE-A280-140EA835956A}"/>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51580" name="Check Box 28" hidden="1">
              <a:extLst>
                <a:ext uri="{63B3BB69-23CF-44E3-9099-C40C66FF867C}">
                  <a14:compatExt spid="_x0000_s151580"/>
                </a:ext>
                <a:ext uri="{FF2B5EF4-FFF2-40B4-BE49-F238E27FC236}">
                  <a16:creationId xmlns:a16="http://schemas.microsoft.com/office/drawing/2014/main" id="{00000000-0008-0000-1A00-00001C5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52577" name="Check Box 1" hidden="1">
              <a:extLst>
                <a:ext uri="{63B3BB69-23CF-44E3-9099-C40C66FF867C}">
                  <a14:compatExt spid="_x0000_s152577"/>
                </a:ext>
                <a:ext uri="{FF2B5EF4-FFF2-40B4-BE49-F238E27FC236}">
                  <a16:creationId xmlns:a16="http://schemas.microsoft.com/office/drawing/2014/main" id="{00000000-0008-0000-1B00-00000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52578" name="Check Box 2" hidden="1">
              <a:extLst>
                <a:ext uri="{63B3BB69-23CF-44E3-9099-C40C66FF867C}">
                  <a14:compatExt spid="_x0000_s152578"/>
                </a:ext>
                <a:ext uri="{FF2B5EF4-FFF2-40B4-BE49-F238E27FC236}">
                  <a16:creationId xmlns:a16="http://schemas.microsoft.com/office/drawing/2014/main" id="{00000000-0008-0000-1B00-00000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52579" name="Check Box 3" hidden="1">
              <a:extLst>
                <a:ext uri="{63B3BB69-23CF-44E3-9099-C40C66FF867C}">
                  <a14:compatExt spid="_x0000_s152579"/>
                </a:ext>
                <a:ext uri="{FF2B5EF4-FFF2-40B4-BE49-F238E27FC236}">
                  <a16:creationId xmlns:a16="http://schemas.microsoft.com/office/drawing/2014/main" id="{00000000-0008-0000-1B00-00000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52580" name="Check Box 4" hidden="1">
              <a:extLst>
                <a:ext uri="{63B3BB69-23CF-44E3-9099-C40C66FF867C}">
                  <a14:compatExt spid="_x0000_s152580"/>
                </a:ext>
                <a:ext uri="{FF2B5EF4-FFF2-40B4-BE49-F238E27FC236}">
                  <a16:creationId xmlns:a16="http://schemas.microsoft.com/office/drawing/2014/main" id="{00000000-0008-0000-1B00-00000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52581" name="Check Box 5" hidden="1">
              <a:extLst>
                <a:ext uri="{63B3BB69-23CF-44E3-9099-C40C66FF867C}">
                  <a14:compatExt spid="_x0000_s152581"/>
                </a:ext>
                <a:ext uri="{FF2B5EF4-FFF2-40B4-BE49-F238E27FC236}">
                  <a16:creationId xmlns:a16="http://schemas.microsoft.com/office/drawing/2014/main" id="{00000000-0008-0000-1B00-00000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52582" name="Check Box 6" hidden="1">
              <a:extLst>
                <a:ext uri="{63B3BB69-23CF-44E3-9099-C40C66FF867C}">
                  <a14:compatExt spid="_x0000_s152582"/>
                </a:ext>
                <a:ext uri="{FF2B5EF4-FFF2-40B4-BE49-F238E27FC236}">
                  <a16:creationId xmlns:a16="http://schemas.microsoft.com/office/drawing/2014/main" id="{00000000-0008-0000-1B00-00000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52583" name="Check Box 7" hidden="1">
              <a:extLst>
                <a:ext uri="{63B3BB69-23CF-44E3-9099-C40C66FF867C}">
                  <a14:compatExt spid="_x0000_s152583"/>
                </a:ext>
                <a:ext uri="{FF2B5EF4-FFF2-40B4-BE49-F238E27FC236}">
                  <a16:creationId xmlns:a16="http://schemas.microsoft.com/office/drawing/2014/main" id="{00000000-0008-0000-1B00-00000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2584" name="Check Box 8" hidden="1">
              <a:extLst>
                <a:ext uri="{63B3BB69-23CF-44E3-9099-C40C66FF867C}">
                  <a14:compatExt spid="_x0000_s152584"/>
                </a:ext>
                <a:ext uri="{FF2B5EF4-FFF2-40B4-BE49-F238E27FC236}">
                  <a16:creationId xmlns:a16="http://schemas.microsoft.com/office/drawing/2014/main" id="{00000000-0008-0000-1B00-00000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52585" name="Check Box 9" hidden="1">
              <a:extLst>
                <a:ext uri="{63B3BB69-23CF-44E3-9099-C40C66FF867C}">
                  <a14:compatExt spid="_x0000_s152585"/>
                </a:ext>
                <a:ext uri="{FF2B5EF4-FFF2-40B4-BE49-F238E27FC236}">
                  <a16:creationId xmlns:a16="http://schemas.microsoft.com/office/drawing/2014/main" id="{00000000-0008-0000-1B00-00000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52586" name="Check Box 10" hidden="1">
              <a:extLst>
                <a:ext uri="{63B3BB69-23CF-44E3-9099-C40C66FF867C}">
                  <a14:compatExt spid="_x0000_s152586"/>
                </a:ext>
                <a:ext uri="{FF2B5EF4-FFF2-40B4-BE49-F238E27FC236}">
                  <a16:creationId xmlns:a16="http://schemas.microsoft.com/office/drawing/2014/main" id="{00000000-0008-0000-1B00-00000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52587" name="Check Box 11" hidden="1">
              <a:extLst>
                <a:ext uri="{63B3BB69-23CF-44E3-9099-C40C66FF867C}">
                  <a14:compatExt spid="_x0000_s152587"/>
                </a:ext>
                <a:ext uri="{FF2B5EF4-FFF2-40B4-BE49-F238E27FC236}">
                  <a16:creationId xmlns:a16="http://schemas.microsoft.com/office/drawing/2014/main" id="{00000000-0008-0000-1B00-00000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2588" name="Check Box 12" hidden="1">
              <a:extLst>
                <a:ext uri="{63B3BB69-23CF-44E3-9099-C40C66FF867C}">
                  <a14:compatExt spid="_x0000_s152588"/>
                </a:ext>
                <a:ext uri="{FF2B5EF4-FFF2-40B4-BE49-F238E27FC236}">
                  <a16:creationId xmlns:a16="http://schemas.microsoft.com/office/drawing/2014/main" id="{00000000-0008-0000-1B00-00000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2589" name="Check Box 13" hidden="1">
              <a:extLst>
                <a:ext uri="{63B3BB69-23CF-44E3-9099-C40C66FF867C}">
                  <a14:compatExt spid="_x0000_s152589"/>
                </a:ext>
                <a:ext uri="{FF2B5EF4-FFF2-40B4-BE49-F238E27FC236}">
                  <a16:creationId xmlns:a16="http://schemas.microsoft.com/office/drawing/2014/main" id="{00000000-0008-0000-1B00-00000D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52590" name="Check Box 14" hidden="1">
              <a:extLst>
                <a:ext uri="{63B3BB69-23CF-44E3-9099-C40C66FF867C}">
                  <a14:compatExt spid="_x0000_s152590"/>
                </a:ext>
                <a:ext uri="{FF2B5EF4-FFF2-40B4-BE49-F238E27FC236}">
                  <a16:creationId xmlns:a16="http://schemas.microsoft.com/office/drawing/2014/main" id="{00000000-0008-0000-1B00-00000E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52591" name="Check Box 15" hidden="1">
              <a:extLst>
                <a:ext uri="{63B3BB69-23CF-44E3-9099-C40C66FF867C}">
                  <a14:compatExt spid="_x0000_s152591"/>
                </a:ext>
                <a:ext uri="{FF2B5EF4-FFF2-40B4-BE49-F238E27FC236}">
                  <a16:creationId xmlns:a16="http://schemas.microsoft.com/office/drawing/2014/main" id="{00000000-0008-0000-1B00-00000F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52592" name="Check Box 16" hidden="1">
              <a:extLst>
                <a:ext uri="{63B3BB69-23CF-44E3-9099-C40C66FF867C}">
                  <a14:compatExt spid="_x0000_s152592"/>
                </a:ext>
                <a:ext uri="{FF2B5EF4-FFF2-40B4-BE49-F238E27FC236}">
                  <a16:creationId xmlns:a16="http://schemas.microsoft.com/office/drawing/2014/main" id="{00000000-0008-0000-1B00-000010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52593" name="Check Box 17" hidden="1">
              <a:extLst>
                <a:ext uri="{63B3BB69-23CF-44E3-9099-C40C66FF867C}">
                  <a14:compatExt spid="_x0000_s152593"/>
                </a:ext>
                <a:ext uri="{FF2B5EF4-FFF2-40B4-BE49-F238E27FC236}">
                  <a16:creationId xmlns:a16="http://schemas.microsoft.com/office/drawing/2014/main" id="{00000000-0008-0000-1B00-000011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52594" name="Check Box 18" hidden="1">
              <a:extLst>
                <a:ext uri="{63B3BB69-23CF-44E3-9099-C40C66FF867C}">
                  <a14:compatExt spid="_x0000_s152594"/>
                </a:ext>
                <a:ext uri="{FF2B5EF4-FFF2-40B4-BE49-F238E27FC236}">
                  <a16:creationId xmlns:a16="http://schemas.microsoft.com/office/drawing/2014/main" id="{00000000-0008-0000-1B00-000012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52595" name="Check Box 19" hidden="1">
              <a:extLst>
                <a:ext uri="{63B3BB69-23CF-44E3-9099-C40C66FF867C}">
                  <a14:compatExt spid="_x0000_s152595"/>
                </a:ext>
                <a:ext uri="{FF2B5EF4-FFF2-40B4-BE49-F238E27FC236}">
                  <a16:creationId xmlns:a16="http://schemas.microsoft.com/office/drawing/2014/main" id="{00000000-0008-0000-1B00-000013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52596" name="Check Box 20" hidden="1">
              <a:extLst>
                <a:ext uri="{63B3BB69-23CF-44E3-9099-C40C66FF867C}">
                  <a14:compatExt spid="_x0000_s152596"/>
                </a:ext>
                <a:ext uri="{FF2B5EF4-FFF2-40B4-BE49-F238E27FC236}">
                  <a16:creationId xmlns:a16="http://schemas.microsoft.com/office/drawing/2014/main" id="{00000000-0008-0000-1B00-000014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52597" name="Check Box 21" hidden="1">
              <a:extLst>
                <a:ext uri="{63B3BB69-23CF-44E3-9099-C40C66FF867C}">
                  <a14:compatExt spid="_x0000_s152597"/>
                </a:ext>
                <a:ext uri="{FF2B5EF4-FFF2-40B4-BE49-F238E27FC236}">
                  <a16:creationId xmlns:a16="http://schemas.microsoft.com/office/drawing/2014/main" id="{00000000-0008-0000-1B00-000015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52598" name="Check Box 22" hidden="1">
              <a:extLst>
                <a:ext uri="{63B3BB69-23CF-44E3-9099-C40C66FF867C}">
                  <a14:compatExt spid="_x0000_s152598"/>
                </a:ext>
                <a:ext uri="{FF2B5EF4-FFF2-40B4-BE49-F238E27FC236}">
                  <a16:creationId xmlns:a16="http://schemas.microsoft.com/office/drawing/2014/main" id="{00000000-0008-0000-1B00-000016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52599" name="Check Box 23" hidden="1">
              <a:extLst>
                <a:ext uri="{63B3BB69-23CF-44E3-9099-C40C66FF867C}">
                  <a14:compatExt spid="_x0000_s152599"/>
                </a:ext>
                <a:ext uri="{FF2B5EF4-FFF2-40B4-BE49-F238E27FC236}">
                  <a16:creationId xmlns:a16="http://schemas.microsoft.com/office/drawing/2014/main" id="{00000000-0008-0000-1B00-000017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52600" name="Check Box 24" hidden="1">
              <a:extLst>
                <a:ext uri="{63B3BB69-23CF-44E3-9099-C40C66FF867C}">
                  <a14:compatExt spid="_x0000_s152600"/>
                </a:ext>
                <a:ext uri="{FF2B5EF4-FFF2-40B4-BE49-F238E27FC236}">
                  <a16:creationId xmlns:a16="http://schemas.microsoft.com/office/drawing/2014/main" id="{00000000-0008-0000-1B00-000018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2601" name="Check Box 25" hidden="1">
              <a:extLst>
                <a:ext uri="{63B3BB69-23CF-44E3-9099-C40C66FF867C}">
                  <a14:compatExt spid="_x0000_s152601"/>
                </a:ext>
                <a:ext uri="{FF2B5EF4-FFF2-40B4-BE49-F238E27FC236}">
                  <a16:creationId xmlns:a16="http://schemas.microsoft.com/office/drawing/2014/main" id="{00000000-0008-0000-1B00-000019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2602" name="Check Box 26" hidden="1">
              <a:extLst>
                <a:ext uri="{63B3BB69-23CF-44E3-9099-C40C66FF867C}">
                  <a14:compatExt spid="_x0000_s152602"/>
                </a:ext>
                <a:ext uri="{FF2B5EF4-FFF2-40B4-BE49-F238E27FC236}">
                  <a16:creationId xmlns:a16="http://schemas.microsoft.com/office/drawing/2014/main" id="{00000000-0008-0000-1B00-00001A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2603" name="Check Box 27" hidden="1">
              <a:extLst>
                <a:ext uri="{63B3BB69-23CF-44E3-9099-C40C66FF867C}">
                  <a14:compatExt spid="_x0000_s152603"/>
                </a:ext>
                <a:ext uri="{FF2B5EF4-FFF2-40B4-BE49-F238E27FC236}">
                  <a16:creationId xmlns:a16="http://schemas.microsoft.com/office/drawing/2014/main" id="{00000000-0008-0000-1B00-00001B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DBD4D682-D1EF-449C-9E45-47E24695D0C8}"/>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99768EFE-A819-456E-A30E-2172AAD6668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52604" name="Check Box 28" hidden="1">
              <a:extLst>
                <a:ext uri="{63B3BB69-23CF-44E3-9099-C40C66FF867C}">
                  <a14:compatExt spid="_x0000_s152604"/>
                </a:ext>
                <a:ext uri="{FF2B5EF4-FFF2-40B4-BE49-F238E27FC236}">
                  <a16:creationId xmlns:a16="http://schemas.microsoft.com/office/drawing/2014/main" id="{00000000-0008-0000-1B00-00001C5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53601" name="Check Box 1" hidden="1">
              <a:extLst>
                <a:ext uri="{63B3BB69-23CF-44E3-9099-C40C66FF867C}">
                  <a14:compatExt spid="_x0000_s153601"/>
                </a:ext>
                <a:ext uri="{FF2B5EF4-FFF2-40B4-BE49-F238E27FC236}">
                  <a16:creationId xmlns:a16="http://schemas.microsoft.com/office/drawing/2014/main" id="{00000000-0008-0000-1C00-00000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53602" name="Check Box 2" hidden="1">
              <a:extLst>
                <a:ext uri="{63B3BB69-23CF-44E3-9099-C40C66FF867C}">
                  <a14:compatExt spid="_x0000_s153602"/>
                </a:ext>
                <a:ext uri="{FF2B5EF4-FFF2-40B4-BE49-F238E27FC236}">
                  <a16:creationId xmlns:a16="http://schemas.microsoft.com/office/drawing/2014/main" id="{00000000-0008-0000-1C00-00000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53603" name="Check Box 3" hidden="1">
              <a:extLst>
                <a:ext uri="{63B3BB69-23CF-44E3-9099-C40C66FF867C}">
                  <a14:compatExt spid="_x0000_s153603"/>
                </a:ext>
                <a:ext uri="{FF2B5EF4-FFF2-40B4-BE49-F238E27FC236}">
                  <a16:creationId xmlns:a16="http://schemas.microsoft.com/office/drawing/2014/main" id="{00000000-0008-0000-1C00-00000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53604" name="Check Box 4" hidden="1">
              <a:extLst>
                <a:ext uri="{63B3BB69-23CF-44E3-9099-C40C66FF867C}">
                  <a14:compatExt spid="_x0000_s153604"/>
                </a:ext>
                <a:ext uri="{FF2B5EF4-FFF2-40B4-BE49-F238E27FC236}">
                  <a16:creationId xmlns:a16="http://schemas.microsoft.com/office/drawing/2014/main" id="{00000000-0008-0000-1C00-00000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53605" name="Check Box 5" hidden="1">
              <a:extLst>
                <a:ext uri="{63B3BB69-23CF-44E3-9099-C40C66FF867C}">
                  <a14:compatExt spid="_x0000_s153605"/>
                </a:ext>
                <a:ext uri="{FF2B5EF4-FFF2-40B4-BE49-F238E27FC236}">
                  <a16:creationId xmlns:a16="http://schemas.microsoft.com/office/drawing/2014/main" id="{00000000-0008-0000-1C00-00000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53606" name="Check Box 6" hidden="1">
              <a:extLst>
                <a:ext uri="{63B3BB69-23CF-44E3-9099-C40C66FF867C}">
                  <a14:compatExt spid="_x0000_s153606"/>
                </a:ext>
                <a:ext uri="{FF2B5EF4-FFF2-40B4-BE49-F238E27FC236}">
                  <a16:creationId xmlns:a16="http://schemas.microsoft.com/office/drawing/2014/main" id="{00000000-0008-0000-1C00-00000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53607" name="Check Box 7" hidden="1">
              <a:extLst>
                <a:ext uri="{63B3BB69-23CF-44E3-9099-C40C66FF867C}">
                  <a14:compatExt spid="_x0000_s153607"/>
                </a:ext>
                <a:ext uri="{FF2B5EF4-FFF2-40B4-BE49-F238E27FC236}">
                  <a16:creationId xmlns:a16="http://schemas.microsoft.com/office/drawing/2014/main" id="{00000000-0008-0000-1C00-00000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3608" name="Check Box 8" hidden="1">
              <a:extLst>
                <a:ext uri="{63B3BB69-23CF-44E3-9099-C40C66FF867C}">
                  <a14:compatExt spid="_x0000_s153608"/>
                </a:ext>
                <a:ext uri="{FF2B5EF4-FFF2-40B4-BE49-F238E27FC236}">
                  <a16:creationId xmlns:a16="http://schemas.microsoft.com/office/drawing/2014/main" id="{00000000-0008-0000-1C00-00000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53609" name="Check Box 9" hidden="1">
              <a:extLst>
                <a:ext uri="{63B3BB69-23CF-44E3-9099-C40C66FF867C}">
                  <a14:compatExt spid="_x0000_s153609"/>
                </a:ext>
                <a:ext uri="{FF2B5EF4-FFF2-40B4-BE49-F238E27FC236}">
                  <a16:creationId xmlns:a16="http://schemas.microsoft.com/office/drawing/2014/main" id="{00000000-0008-0000-1C00-00000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53610" name="Check Box 10" hidden="1">
              <a:extLst>
                <a:ext uri="{63B3BB69-23CF-44E3-9099-C40C66FF867C}">
                  <a14:compatExt spid="_x0000_s153610"/>
                </a:ext>
                <a:ext uri="{FF2B5EF4-FFF2-40B4-BE49-F238E27FC236}">
                  <a16:creationId xmlns:a16="http://schemas.microsoft.com/office/drawing/2014/main" id="{00000000-0008-0000-1C00-00000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53611" name="Check Box 11" hidden="1">
              <a:extLst>
                <a:ext uri="{63B3BB69-23CF-44E3-9099-C40C66FF867C}">
                  <a14:compatExt spid="_x0000_s153611"/>
                </a:ext>
                <a:ext uri="{FF2B5EF4-FFF2-40B4-BE49-F238E27FC236}">
                  <a16:creationId xmlns:a16="http://schemas.microsoft.com/office/drawing/2014/main" id="{00000000-0008-0000-1C00-00000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3612" name="Check Box 12" hidden="1">
              <a:extLst>
                <a:ext uri="{63B3BB69-23CF-44E3-9099-C40C66FF867C}">
                  <a14:compatExt spid="_x0000_s153612"/>
                </a:ext>
                <a:ext uri="{FF2B5EF4-FFF2-40B4-BE49-F238E27FC236}">
                  <a16:creationId xmlns:a16="http://schemas.microsoft.com/office/drawing/2014/main" id="{00000000-0008-0000-1C00-00000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3613" name="Check Box 13" hidden="1">
              <a:extLst>
                <a:ext uri="{63B3BB69-23CF-44E3-9099-C40C66FF867C}">
                  <a14:compatExt spid="_x0000_s153613"/>
                </a:ext>
                <a:ext uri="{FF2B5EF4-FFF2-40B4-BE49-F238E27FC236}">
                  <a16:creationId xmlns:a16="http://schemas.microsoft.com/office/drawing/2014/main" id="{00000000-0008-0000-1C00-00000D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53614" name="Check Box 14" hidden="1">
              <a:extLst>
                <a:ext uri="{63B3BB69-23CF-44E3-9099-C40C66FF867C}">
                  <a14:compatExt spid="_x0000_s153614"/>
                </a:ext>
                <a:ext uri="{FF2B5EF4-FFF2-40B4-BE49-F238E27FC236}">
                  <a16:creationId xmlns:a16="http://schemas.microsoft.com/office/drawing/2014/main" id="{00000000-0008-0000-1C00-00000E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53615" name="Check Box 15" hidden="1">
              <a:extLst>
                <a:ext uri="{63B3BB69-23CF-44E3-9099-C40C66FF867C}">
                  <a14:compatExt spid="_x0000_s153615"/>
                </a:ext>
                <a:ext uri="{FF2B5EF4-FFF2-40B4-BE49-F238E27FC236}">
                  <a16:creationId xmlns:a16="http://schemas.microsoft.com/office/drawing/2014/main" id="{00000000-0008-0000-1C00-00000F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53616" name="Check Box 16" hidden="1">
              <a:extLst>
                <a:ext uri="{63B3BB69-23CF-44E3-9099-C40C66FF867C}">
                  <a14:compatExt spid="_x0000_s153616"/>
                </a:ext>
                <a:ext uri="{FF2B5EF4-FFF2-40B4-BE49-F238E27FC236}">
                  <a16:creationId xmlns:a16="http://schemas.microsoft.com/office/drawing/2014/main" id="{00000000-0008-0000-1C00-000010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53617" name="Check Box 17" hidden="1">
              <a:extLst>
                <a:ext uri="{63B3BB69-23CF-44E3-9099-C40C66FF867C}">
                  <a14:compatExt spid="_x0000_s153617"/>
                </a:ext>
                <a:ext uri="{FF2B5EF4-FFF2-40B4-BE49-F238E27FC236}">
                  <a16:creationId xmlns:a16="http://schemas.microsoft.com/office/drawing/2014/main" id="{00000000-0008-0000-1C00-000011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53618" name="Check Box 18" hidden="1">
              <a:extLst>
                <a:ext uri="{63B3BB69-23CF-44E3-9099-C40C66FF867C}">
                  <a14:compatExt spid="_x0000_s153618"/>
                </a:ext>
                <a:ext uri="{FF2B5EF4-FFF2-40B4-BE49-F238E27FC236}">
                  <a16:creationId xmlns:a16="http://schemas.microsoft.com/office/drawing/2014/main" id="{00000000-0008-0000-1C00-000012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53619" name="Check Box 19" hidden="1">
              <a:extLst>
                <a:ext uri="{63B3BB69-23CF-44E3-9099-C40C66FF867C}">
                  <a14:compatExt spid="_x0000_s153619"/>
                </a:ext>
                <a:ext uri="{FF2B5EF4-FFF2-40B4-BE49-F238E27FC236}">
                  <a16:creationId xmlns:a16="http://schemas.microsoft.com/office/drawing/2014/main" id="{00000000-0008-0000-1C00-000013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53620" name="Check Box 20" hidden="1">
              <a:extLst>
                <a:ext uri="{63B3BB69-23CF-44E3-9099-C40C66FF867C}">
                  <a14:compatExt spid="_x0000_s153620"/>
                </a:ext>
                <a:ext uri="{FF2B5EF4-FFF2-40B4-BE49-F238E27FC236}">
                  <a16:creationId xmlns:a16="http://schemas.microsoft.com/office/drawing/2014/main" id="{00000000-0008-0000-1C00-000014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53621" name="Check Box 21" hidden="1">
              <a:extLst>
                <a:ext uri="{63B3BB69-23CF-44E3-9099-C40C66FF867C}">
                  <a14:compatExt spid="_x0000_s153621"/>
                </a:ext>
                <a:ext uri="{FF2B5EF4-FFF2-40B4-BE49-F238E27FC236}">
                  <a16:creationId xmlns:a16="http://schemas.microsoft.com/office/drawing/2014/main" id="{00000000-0008-0000-1C00-000015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53622" name="Check Box 22" hidden="1">
              <a:extLst>
                <a:ext uri="{63B3BB69-23CF-44E3-9099-C40C66FF867C}">
                  <a14:compatExt spid="_x0000_s153622"/>
                </a:ext>
                <a:ext uri="{FF2B5EF4-FFF2-40B4-BE49-F238E27FC236}">
                  <a16:creationId xmlns:a16="http://schemas.microsoft.com/office/drawing/2014/main" id="{00000000-0008-0000-1C00-000016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53623" name="Check Box 23" hidden="1">
              <a:extLst>
                <a:ext uri="{63B3BB69-23CF-44E3-9099-C40C66FF867C}">
                  <a14:compatExt spid="_x0000_s153623"/>
                </a:ext>
                <a:ext uri="{FF2B5EF4-FFF2-40B4-BE49-F238E27FC236}">
                  <a16:creationId xmlns:a16="http://schemas.microsoft.com/office/drawing/2014/main" id="{00000000-0008-0000-1C00-000017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53624" name="Check Box 24" hidden="1">
              <a:extLst>
                <a:ext uri="{63B3BB69-23CF-44E3-9099-C40C66FF867C}">
                  <a14:compatExt spid="_x0000_s153624"/>
                </a:ext>
                <a:ext uri="{FF2B5EF4-FFF2-40B4-BE49-F238E27FC236}">
                  <a16:creationId xmlns:a16="http://schemas.microsoft.com/office/drawing/2014/main" id="{00000000-0008-0000-1C00-000018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3625" name="Check Box 25" hidden="1">
              <a:extLst>
                <a:ext uri="{63B3BB69-23CF-44E3-9099-C40C66FF867C}">
                  <a14:compatExt spid="_x0000_s153625"/>
                </a:ext>
                <a:ext uri="{FF2B5EF4-FFF2-40B4-BE49-F238E27FC236}">
                  <a16:creationId xmlns:a16="http://schemas.microsoft.com/office/drawing/2014/main" id="{00000000-0008-0000-1C00-000019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3626" name="Check Box 26" hidden="1">
              <a:extLst>
                <a:ext uri="{63B3BB69-23CF-44E3-9099-C40C66FF867C}">
                  <a14:compatExt spid="_x0000_s153626"/>
                </a:ext>
                <a:ext uri="{FF2B5EF4-FFF2-40B4-BE49-F238E27FC236}">
                  <a16:creationId xmlns:a16="http://schemas.microsoft.com/office/drawing/2014/main" id="{00000000-0008-0000-1C00-00001A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3627" name="Check Box 27" hidden="1">
              <a:extLst>
                <a:ext uri="{63B3BB69-23CF-44E3-9099-C40C66FF867C}">
                  <a14:compatExt spid="_x0000_s153627"/>
                </a:ext>
                <a:ext uri="{FF2B5EF4-FFF2-40B4-BE49-F238E27FC236}">
                  <a16:creationId xmlns:a16="http://schemas.microsoft.com/office/drawing/2014/main" id="{00000000-0008-0000-1C00-00001B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19BA971D-341B-4BF8-9AA9-BAC72818216D}"/>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CA431390-B68D-4E64-93B7-C83D3143CA43}"/>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53628" name="Check Box 28" hidden="1">
              <a:extLst>
                <a:ext uri="{63B3BB69-23CF-44E3-9099-C40C66FF867C}">
                  <a14:compatExt spid="_x0000_s153628"/>
                </a:ext>
                <a:ext uri="{FF2B5EF4-FFF2-40B4-BE49-F238E27FC236}">
                  <a16:creationId xmlns:a16="http://schemas.microsoft.com/office/drawing/2014/main" id="{00000000-0008-0000-1C00-00001C5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58</xdr:row>
          <xdr:rowOff>45720</xdr:rowOff>
        </xdr:from>
        <xdr:to>
          <xdr:col>0</xdr:col>
          <xdr:colOff>220980</xdr:colOff>
          <xdr:row>58</xdr:row>
          <xdr:rowOff>281940</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1D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45720</xdr:rowOff>
        </xdr:from>
        <xdr:to>
          <xdr:col>0</xdr:col>
          <xdr:colOff>220980</xdr:colOff>
          <xdr:row>57</xdr:row>
          <xdr:rowOff>281940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1D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1D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1D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48</xdr:row>
          <xdr:rowOff>53340</xdr:rowOff>
        </xdr:from>
        <xdr:to>
          <xdr:col>1</xdr:col>
          <xdr:colOff>45720</xdr:colOff>
          <xdr:row>48</xdr:row>
          <xdr:rowOff>297180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1D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49</xdr:row>
          <xdr:rowOff>53340</xdr:rowOff>
        </xdr:from>
        <xdr:to>
          <xdr:col>1</xdr:col>
          <xdr:colOff>45720</xdr:colOff>
          <xdr:row>49</xdr:row>
          <xdr:rowOff>297180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1D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50</xdr:row>
          <xdr:rowOff>53340</xdr:rowOff>
        </xdr:from>
        <xdr:to>
          <xdr:col>1</xdr:col>
          <xdr:colOff>45720</xdr:colOff>
          <xdr:row>50</xdr:row>
          <xdr:rowOff>297180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1D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1D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23</xdr:row>
          <xdr:rowOff>45720</xdr:rowOff>
        </xdr:from>
        <xdr:to>
          <xdr:col>81</xdr:col>
          <xdr:colOff>0</xdr:colOff>
          <xdr:row>26</xdr:row>
          <xdr:rowOff>45720</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1D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30480</xdr:colOff>
          <xdr:row>27</xdr:row>
          <xdr:rowOff>38100</xdr:rowOff>
        </xdr:from>
        <xdr:to>
          <xdr:col>81</xdr:col>
          <xdr:colOff>0</xdr:colOff>
          <xdr:row>30</xdr:row>
          <xdr:rowOff>30480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1D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1D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1D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1D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1D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1D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1D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1D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1D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1D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1D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57</xdr:row>
          <xdr:rowOff>53340</xdr:rowOff>
        </xdr:from>
        <xdr:to>
          <xdr:col>81</xdr:col>
          <xdr:colOff>7620</xdr:colOff>
          <xdr:row>57</xdr:row>
          <xdr:rowOff>297180</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1D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58</xdr:row>
          <xdr:rowOff>53340</xdr:rowOff>
        </xdr:from>
        <xdr:to>
          <xdr:col>81</xdr:col>
          <xdr:colOff>7620</xdr:colOff>
          <xdr:row>58</xdr:row>
          <xdr:rowOff>297180</xdr:rowOff>
        </xdr:to>
        <xdr:sp macro="" textlink="">
          <xdr:nvSpPr>
            <xdr:cNvPr id="154646" name="Check Box 22" hidden="1">
              <a:extLst>
                <a:ext uri="{63B3BB69-23CF-44E3-9099-C40C66FF867C}">
                  <a14:compatExt spid="_x0000_s154646"/>
                </a:ext>
                <a:ext uri="{FF2B5EF4-FFF2-40B4-BE49-F238E27FC236}">
                  <a16:creationId xmlns:a16="http://schemas.microsoft.com/office/drawing/2014/main" id="{00000000-0008-0000-1D00-00001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59</xdr:row>
          <xdr:rowOff>53340</xdr:rowOff>
        </xdr:from>
        <xdr:to>
          <xdr:col>81</xdr:col>
          <xdr:colOff>7620</xdr:colOff>
          <xdr:row>59</xdr:row>
          <xdr:rowOff>297180</xdr:rowOff>
        </xdr:to>
        <xdr:sp macro="" textlink="">
          <xdr:nvSpPr>
            <xdr:cNvPr id="154647" name="Check Box 23" hidden="1">
              <a:extLst>
                <a:ext uri="{63B3BB69-23CF-44E3-9099-C40C66FF867C}">
                  <a14:compatExt spid="_x0000_s154647"/>
                </a:ext>
                <a:ext uri="{FF2B5EF4-FFF2-40B4-BE49-F238E27FC236}">
                  <a16:creationId xmlns:a16="http://schemas.microsoft.com/office/drawing/2014/main" id="{00000000-0008-0000-1D00-00001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60</xdr:row>
          <xdr:rowOff>53340</xdr:rowOff>
        </xdr:from>
        <xdr:to>
          <xdr:col>81</xdr:col>
          <xdr:colOff>7620</xdr:colOff>
          <xdr:row>60</xdr:row>
          <xdr:rowOff>297180</xdr:rowOff>
        </xdr:to>
        <xdr:sp macro="" textlink="">
          <xdr:nvSpPr>
            <xdr:cNvPr id="154648" name="Check Box 24" hidden="1">
              <a:extLst>
                <a:ext uri="{63B3BB69-23CF-44E3-9099-C40C66FF867C}">
                  <a14:compatExt spid="_x0000_s154648"/>
                </a:ext>
                <a:ext uri="{FF2B5EF4-FFF2-40B4-BE49-F238E27FC236}">
                  <a16:creationId xmlns:a16="http://schemas.microsoft.com/office/drawing/2014/main" id="{00000000-0008-0000-1D00-00001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xdr:col>
          <xdr:colOff>38100</xdr:colOff>
          <xdr:row>37</xdr:row>
          <xdr:rowOff>45720</xdr:rowOff>
        </xdr:from>
        <xdr:to>
          <xdr:col>83</xdr:col>
          <xdr:colOff>7620</xdr:colOff>
          <xdr:row>39</xdr:row>
          <xdr:rowOff>76200</xdr:rowOff>
        </xdr:to>
        <xdr:sp macro="" textlink="">
          <xdr:nvSpPr>
            <xdr:cNvPr id="154649" name="Check Box 25" hidden="1">
              <a:extLst>
                <a:ext uri="{63B3BB69-23CF-44E3-9099-C40C66FF867C}">
                  <a14:compatExt spid="_x0000_s154649"/>
                </a:ext>
                <a:ext uri="{FF2B5EF4-FFF2-40B4-BE49-F238E27FC236}">
                  <a16:creationId xmlns:a16="http://schemas.microsoft.com/office/drawing/2014/main" id="{00000000-0008-0000-1D00-00001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106</xdr:col>
          <xdr:colOff>38100</xdr:colOff>
          <xdr:row>37</xdr:row>
          <xdr:rowOff>45720</xdr:rowOff>
        </xdr:from>
        <xdr:to>
          <xdr:col>108</xdr:col>
          <xdr:colOff>7620</xdr:colOff>
          <xdr:row>39</xdr:row>
          <xdr:rowOff>76200</xdr:rowOff>
        </xdr:to>
        <xdr:sp macro="" textlink="">
          <xdr:nvSpPr>
            <xdr:cNvPr id="154650" name="Check Box 26" hidden="1">
              <a:extLst>
                <a:ext uri="{63B3BB69-23CF-44E3-9099-C40C66FF867C}">
                  <a14:compatExt spid="_x0000_s154650"/>
                </a:ext>
                <a:ext uri="{FF2B5EF4-FFF2-40B4-BE49-F238E27FC236}">
                  <a16:creationId xmlns:a16="http://schemas.microsoft.com/office/drawing/2014/main" id="{00000000-0008-0000-1D00-00001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131</xdr:col>
          <xdr:colOff>38100</xdr:colOff>
          <xdr:row>37</xdr:row>
          <xdr:rowOff>45720</xdr:rowOff>
        </xdr:from>
        <xdr:to>
          <xdr:col>133</xdr:col>
          <xdr:colOff>7620</xdr:colOff>
          <xdr:row>39</xdr:row>
          <xdr:rowOff>76200</xdr:rowOff>
        </xdr:to>
        <xdr:sp macro="" textlink="">
          <xdr:nvSpPr>
            <xdr:cNvPr id="154651" name="Check Box 27" hidden="1">
              <a:extLst>
                <a:ext uri="{63B3BB69-23CF-44E3-9099-C40C66FF867C}">
                  <a14:compatExt spid="_x0000_s154651"/>
                </a:ext>
                <a:ext uri="{FF2B5EF4-FFF2-40B4-BE49-F238E27FC236}">
                  <a16:creationId xmlns:a16="http://schemas.microsoft.com/office/drawing/2014/main" id="{00000000-0008-0000-1D00-00001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42331</xdr:colOff>
      <xdr:row>51</xdr:row>
      <xdr:rowOff>50799</xdr:rowOff>
    </xdr:from>
    <xdr:to>
      <xdr:col>54</xdr:col>
      <xdr:colOff>84665</xdr:colOff>
      <xdr:row>53</xdr:row>
      <xdr:rowOff>321732</xdr:rowOff>
    </xdr:to>
    <xdr:sp macro="" textlink="">
      <xdr:nvSpPr>
        <xdr:cNvPr id="2" name="右中かっこ 1">
          <a:extLst>
            <a:ext uri="{FF2B5EF4-FFF2-40B4-BE49-F238E27FC236}">
              <a16:creationId xmlns:a16="http://schemas.microsoft.com/office/drawing/2014/main" id="{43B7956A-32B5-4B45-B2E9-0DE6B4282032}"/>
            </a:ext>
          </a:extLst>
        </xdr:cNvPr>
        <xdr:cNvSpPr/>
      </xdr:nvSpPr>
      <xdr:spPr bwMode="auto">
        <a:xfrm>
          <a:off x="6610771" y="7838439"/>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33868</xdr:colOff>
      <xdr:row>59</xdr:row>
      <xdr:rowOff>42335</xdr:rowOff>
    </xdr:from>
    <xdr:to>
      <xdr:col>54</xdr:col>
      <xdr:colOff>76202</xdr:colOff>
      <xdr:row>61</xdr:row>
      <xdr:rowOff>313268</xdr:rowOff>
    </xdr:to>
    <xdr:sp macro="" textlink="">
      <xdr:nvSpPr>
        <xdr:cNvPr id="3" name="右中かっこ 2">
          <a:extLst>
            <a:ext uri="{FF2B5EF4-FFF2-40B4-BE49-F238E27FC236}">
              <a16:creationId xmlns:a16="http://schemas.microsoft.com/office/drawing/2014/main" id="{D07053CB-637F-46F3-AA37-6AFE6FB0346E}"/>
            </a:ext>
          </a:extLst>
        </xdr:cNvPr>
        <xdr:cNvSpPr/>
      </xdr:nvSpPr>
      <xdr:spPr bwMode="auto">
        <a:xfrm>
          <a:off x="6602308" y="10260755"/>
          <a:ext cx="171874"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41</xdr:col>
          <xdr:colOff>53340</xdr:colOff>
          <xdr:row>55</xdr:row>
          <xdr:rowOff>53340</xdr:rowOff>
        </xdr:from>
        <xdr:to>
          <xdr:col>44</xdr:col>
          <xdr:colOff>30480</xdr:colOff>
          <xdr:row>55</xdr:row>
          <xdr:rowOff>297180</xdr:rowOff>
        </xdr:to>
        <xdr:sp macro="" textlink="">
          <xdr:nvSpPr>
            <xdr:cNvPr id="154652" name="Check Box 28" hidden="1">
              <a:extLst>
                <a:ext uri="{63B3BB69-23CF-44E3-9099-C40C66FF867C}">
                  <a14:compatExt spid="_x0000_s154652"/>
                </a:ext>
                <a:ext uri="{FF2B5EF4-FFF2-40B4-BE49-F238E27FC236}">
                  <a16:creationId xmlns:a16="http://schemas.microsoft.com/office/drawing/2014/main" id="{00000000-0008-0000-1D00-00001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170953</xdr:colOff>
      <xdr:row>17</xdr:row>
      <xdr:rowOff>140033</xdr:rowOff>
    </xdr:from>
    <xdr:to>
      <xdr:col>1</xdr:col>
      <xdr:colOff>2014993</xdr:colOff>
      <xdr:row>23</xdr:row>
      <xdr:rowOff>77085</xdr:rowOff>
    </xdr:to>
    <xdr:sp macro="" textlink="">
      <xdr:nvSpPr>
        <xdr:cNvPr id="2" name="四角形: 角を丸くする 1">
          <a:extLst>
            <a:ext uri="{FF2B5EF4-FFF2-40B4-BE49-F238E27FC236}">
              <a16:creationId xmlns:a16="http://schemas.microsoft.com/office/drawing/2014/main" id="{F83A7DE1-1C17-74C0-EABA-A141E34E3B9D}"/>
            </a:ext>
          </a:extLst>
        </xdr:cNvPr>
        <xdr:cNvSpPr/>
      </xdr:nvSpPr>
      <xdr:spPr bwMode="auto">
        <a:xfrm>
          <a:off x="170953" y="2989913"/>
          <a:ext cx="3200400" cy="942892"/>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B2CCC-3529-4008-A70C-572959DED020}" name="テーブル2" displayName="テーブル2" ref="A1:AD16" totalsRowShown="0" headerRowDxfId="32" dataDxfId="31" tableBorderDxfId="30">
  <autoFilter ref="A1:AD16" xr:uid="{D61B2CCC-3529-4008-A70C-572959DED020}"/>
  <tableColumns count="30">
    <tableColumn id="1" xr3:uid="{DF2C0C56-DA46-4FD0-A351-13CE749D5F14}" name="保険医療機関コード" dataDxfId="29" dataCellStyle="標準 9">
      <calculatedColumnFormula>申請書兼請求書・賃上げ申出書!$Z$31</calculatedColumnFormula>
    </tableColumn>
    <tableColumn id="2" xr3:uid="{287EA1A3-403D-4974-B5F1-4E6BF2BA67CB}" name="医療機関名" dataDxfId="28" dataCellStyle="標準 9">
      <calculatedColumnFormula>申請書兼請求書・賃上げ申出書!$N$27</calculatedColumnFormula>
    </tableColumn>
    <tableColumn id="3" xr3:uid="{311FA3E1-94FD-444E-BBFB-3FB26D99D6F6}" name="ヨミガナ" dataDxfId="27" dataCellStyle="標準 9">
      <calculatedColumnFormula>申請書兼請求書・賃上げ申出書!$N$25</calculatedColumnFormula>
    </tableColumn>
    <tableColumn id="4" xr3:uid="{2D42A486-77B8-4121-BF40-2EFE7F940C73}" name="法人名" dataDxfId="26" dataCellStyle="標準 9">
      <calculatedColumnFormula>申請書兼請求書・賃上げ申出書!$N$35</calculatedColumnFormula>
    </tableColumn>
    <tableColumn id="5" xr3:uid="{84709E6F-CA56-4ABC-8071-5FCDBE13D26C}" name="代表者職" dataDxfId="25" dataCellStyle="標準 9">
      <calculatedColumnFormula>申請書兼請求書・賃上げ申出書!$N$38</calculatedColumnFormula>
    </tableColumn>
    <tableColumn id="6" xr3:uid="{CADC6FC8-8C4D-4EFF-A1B4-3228DC63C72B}" name="代表者氏名" dataDxfId="24" dataCellStyle="標準 9">
      <calculatedColumnFormula>申請書兼請求書・賃上げ申出書!$Z$38</calculatedColumnFormula>
    </tableColumn>
    <tableColumn id="7" xr3:uid="{86ED0DF0-7032-407E-826E-9310D2869731}" name="代表者ヨミガナ" dataDxfId="23" dataCellStyle="標準 9">
      <calculatedColumnFormula>申請書兼請求書・賃上げ申出書!$N$33</calculatedColumnFormula>
    </tableColumn>
    <tableColumn id="8" xr3:uid="{57239E41-D487-4961-A9D2-6E59C9B54423}" name="郵便番号_文字列" dataDxfId="22" dataCellStyle="標準 9">
      <calculatedColumnFormula>TEXT(申請書兼請求書・賃上げ申出書!$BB$25,"000")&amp;"-"&amp;TEXT(申請書兼請求書・賃上げ申出書!$BI$25,"0000")</calculatedColumnFormula>
    </tableColumn>
    <tableColumn id="9" xr3:uid="{5C28A350-A129-4E72-B022-F157A5A2042C}" name="郵便番号_数値" dataDxfId="21" dataCellStyle="標準 9">
      <calculatedColumnFormula>VALUE(申請書兼請求書・賃上げ申出書!$BB$25&amp;申請書兼請求書・賃上げ申出書!$BI$25)</calculatedColumnFormula>
    </tableColumn>
    <tableColumn id="10" xr3:uid="{76306CD9-9A21-4A6E-8C56-B843FB7DCAA8}" name="住所" dataDxfId="20" dataCellStyle="標準 9">
      <calculatedColumnFormula>申請書兼請求書・賃上げ申出書!$AZ$27</calculatedColumnFormula>
    </tableColumn>
    <tableColumn id="11" xr3:uid="{1A4BA162-4C02-4B39-9022-E9914B854F77}" name="事務担当者_氏名" dataDxfId="19" dataCellStyle="標準 9">
      <calculatedColumnFormula>申請書兼請求書・賃上げ申出書!$BF$33</calculatedColumnFormula>
    </tableColumn>
    <tableColumn id="12" xr3:uid="{9C5D72F3-607A-4A65-B52B-F4EED140E093}" name="事務担当者_電話番号" dataDxfId="18" dataCellStyle="標準 9">
      <calculatedColumnFormula>申請書兼請求書・賃上げ申出書!$BF$35</calculatedColumnFormula>
    </tableColumn>
    <tableColumn id="13" xr3:uid="{74DAF08A-304A-4AEB-AFE8-5FFE8BBA0A7C}" name="事務担当者_ファクシミリ" dataDxfId="17" dataCellStyle="標準 9">
      <calculatedColumnFormula>申請書兼請求書・賃上げ申出書!$BF$37</calculatedColumnFormula>
    </tableColumn>
    <tableColumn id="14" xr3:uid="{122D1F3E-A2C8-4C60-B6EA-D114FDBC7A5B}" name="事務担当者_電子メール" dataDxfId="16" dataCellStyle="標準 9">
      <calculatedColumnFormula>申請書兼請求書・賃上げ申出書!$BF$39</calculatedColumnFormula>
    </tableColumn>
    <tableColumn id="15" xr3:uid="{64AF6257-AB1B-46DB-8FAE-E5F5874423F6}" name="申請年月日_文字列" dataDxfId="15" dataCellStyle="標準 9">
      <calculatedColumnFormula>申請書兼請求書・賃上げ申出書!$AZ$22&amp;"/"&amp;申請書兼請求書・賃上げ申出書!$BJ$22&amp;"/"&amp;申請書兼請求書・賃上げ申出書!$BR$22</calculatedColumnFormula>
    </tableColumn>
    <tableColumn id="16" xr3:uid="{4E8400F7-64A8-48F4-97EC-FD9C76D0A774}" name="申請年月日_西暦" dataDxfId="14" dataCellStyle="標準 9">
      <calculatedColumnFormula>VALUE(O2)</calculatedColumnFormula>
    </tableColumn>
    <tableColumn id="17" xr3:uid="{7A09541F-288A-428C-9D88-FAA9F754F273}" name="申請年月日_和暦" dataDxfId="13" dataCellStyle="標準 9">
      <calculatedColumnFormula>VALUE(O2)</calculatedColumnFormula>
    </tableColumn>
    <tableColumn id="18" xr3:uid="{6AD07BF6-1DE9-4E68-979B-F26A9855C1AA}" name="支給申請額(円)_賃上げ" dataDxfId="12" dataCellStyle="標準 9">
      <calculatedColumnFormula>申請書兼請求書・賃上げ申出書!$N$47</calculatedColumnFormula>
    </tableColumn>
    <tableColumn id="19" xr3:uid="{58D436AD-FE70-4C04-8B32-AE41327F9D63}" name="支給申請額(円)_物価上昇" dataDxfId="11" dataCellStyle="標準 9">
      <calculatedColumnFormula>申請書兼請求書・賃上げ申出書!$N$56</calculatedColumnFormula>
    </tableColumn>
    <tableColumn id="20" xr3:uid="{264A2E07-A3C7-4AC7-B7F7-D34F9044EAD0}" name="支給申請額(円)_合計" dataDxfId="10" dataCellStyle="標準 9">
      <calculatedColumnFormula>申請書兼請求書・賃上げ申出書!$N$64</calculatedColumnFormula>
    </tableColumn>
    <tableColumn id="21" xr3:uid="{806724AF-B41A-4840-BBF9-C0A20B6C3B7D}" name="金融機関名" dataDxfId="9" dataCellStyle="標準 9">
      <calculatedColumnFormula>申請書兼請求書・賃上げ申出書!$N$71</calculatedColumnFormula>
    </tableColumn>
    <tableColumn id="22" xr3:uid="{B3DA40D6-DAC0-4B30-B151-FF5E9F36BAE5}" name="支店名" dataDxfId="8" dataCellStyle="標準 9">
      <calculatedColumnFormula>申請書兼請求書・賃上げ申出書!$BD$71</calculatedColumnFormula>
    </tableColumn>
    <tableColumn id="23" xr3:uid="{DA613873-14D4-405D-9860-4A94FE4D1ABA}" name="預金種別" dataDxfId="7" dataCellStyle="標準 9">
      <calculatedColumnFormula>申請書兼請求書・賃上げ申出書!$AI$74</calculatedColumnFormula>
    </tableColumn>
    <tableColumn id="24" xr3:uid="{4E4E4D2B-4DF9-44E6-9C79-13DBA3FC1739}" name="金融機関コード" dataDxfId="6" dataCellStyle="標準 9">
      <calculatedColumnFormula>申請書兼請求書・賃上げ申出書!$AI$71&amp;申請書兼請求書・賃上げ申出書!$AK$71&amp;申請書兼請求書・賃上げ申出書!$AM$71&amp;申請書兼請求書・賃上げ申出書!$AO$71</calculatedColumnFormula>
    </tableColumn>
    <tableColumn id="25" xr3:uid="{B2E20166-A819-4A8E-8E27-F79D06EB88FB}" name="支店コード" dataDxfId="5" dataCellStyle="標準 9">
      <calculatedColumnFormula>申請書兼請求書・賃上げ申出書!$BT$71&amp;申請書兼請求書・賃上げ申出書!$BV$71&amp;申請書兼請求書・賃上げ申出書!$BX$71</calculatedColumnFormula>
    </tableColumn>
    <tableColumn id="26" xr3:uid="{D659A06B-CB41-43F6-94E9-24916DB9429C}" name="預金種別2" dataDxfId="4" dataCellStyle="標準 9">
      <calculatedColumnFormula>IF(W2="普通",1,IF(W2="当座",2,"未入力"))</calculatedColumnFormula>
    </tableColumn>
    <tableColumn id="27" xr3:uid="{5AA6EF51-CE07-49EA-A520-30B0BE804C1F}" name="口座番号" dataDxfId="3" dataCellStyle="標準 9">
      <calculatedColumnFormula>申請書兼請求書・賃上げ申出書!$N$74&amp;申請書兼請求書・賃上げ申出書!$P$74&amp;申請書兼請求書・賃上げ申出書!$R$74&amp;申請書兼請求書・賃上げ申出書!$T$74&amp;申請書兼請求書・賃上げ申出書!$V$74&amp;申請書兼請求書・賃上げ申出書!$X$74&amp;申請書兼請求書・賃上げ申出書!$Z$74</calculatedColumnFormula>
    </tableColumn>
    <tableColumn id="28" xr3:uid="{3C1FB9C3-1B21-4649-8561-7439F875A623}" name="口座振替名義人_フリガナ" dataDxfId="2" dataCellStyle="標準 9">
      <calculatedColumnFormula>申請書兼請求書・賃上げ申出書!$BD$74</calculatedColumnFormula>
    </tableColumn>
    <tableColumn id="29" xr3:uid="{CBD95C0B-75B8-4ECD-A829-0882841B82B2}" name="口座振替名義人_漢字" dataDxfId="1" dataCellStyle="標準 9">
      <calculatedColumnFormula>申請書兼請求書・賃上げ申出書!$BD$75</calculatedColumnFormula>
    </tableColumn>
    <tableColumn id="30" xr3:uid="{2D37ED5B-FE52-425A-9B1A-03876F5170BE}" name="委任状の有無" dataDxfId="0" dataCellStyle="標準 9">
      <calculatedColumnFormula>申請書兼請求書・賃上げ申出書!$N$41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hyperlink" Target="mailto:saga-jiro@xxx.yy.jp"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18" Type="http://schemas.openxmlformats.org/officeDocument/2006/relationships/ctrlProp" Target="../ctrlProps/ctrlProp40.xml"/><Relationship Id="rId26" Type="http://schemas.openxmlformats.org/officeDocument/2006/relationships/ctrlProp" Target="../ctrlProps/ctrlProp48.xml"/><Relationship Id="rId3" Type="http://schemas.openxmlformats.org/officeDocument/2006/relationships/vmlDrawing" Target="../drawings/vmlDrawing2.vml"/><Relationship Id="rId21" Type="http://schemas.openxmlformats.org/officeDocument/2006/relationships/ctrlProp" Target="../ctrlProps/ctrlProp43.xml"/><Relationship Id="rId7" Type="http://schemas.openxmlformats.org/officeDocument/2006/relationships/ctrlProp" Target="../ctrlProps/ctrlProp29.xml"/><Relationship Id="rId12" Type="http://schemas.openxmlformats.org/officeDocument/2006/relationships/ctrlProp" Target="../ctrlProps/ctrlProp34.xml"/><Relationship Id="rId17" Type="http://schemas.openxmlformats.org/officeDocument/2006/relationships/ctrlProp" Target="../ctrlProps/ctrlProp39.xml"/><Relationship Id="rId25"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38.xml"/><Relationship Id="rId20" Type="http://schemas.openxmlformats.org/officeDocument/2006/relationships/ctrlProp" Target="../ctrlProps/ctrlProp42.xml"/><Relationship Id="rId29" Type="http://schemas.openxmlformats.org/officeDocument/2006/relationships/ctrlProp" Target="../ctrlProps/ctrlProp51.xml"/><Relationship Id="rId1" Type="http://schemas.openxmlformats.org/officeDocument/2006/relationships/printerSettings" Target="../printerSettings/printerSettings2.bin"/><Relationship Id="rId6" Type="http://schemas.openxmlformats.org/officeDocument/2006/relationships/ctrlProp" Target="../ctrlProps/ctrlProp28.xml"/><Relationship Id="rId11" Type="http://schemas.openxmlformats.org/officeDocument/2006/relationships/ctrlProp" Target="../ctrlProps/ctrlProp33.xml"/><Relationship Id="rId24" Type="http://schemas.openxmlformats.org/officeDocument/2006/relationships/ctrlProp" Target="../ctrlProps/ctrlProp46.xml"/><Relationship Id="rId32" Type="http://schemas.openxmlformats.org/officeDocument/2006/relationships/comments" Target="../comments2.xml"/><Relationship Id="rId5" Type="http://schemas.openxmlformats.org/officeDocument/2006/relationships/ctrlProp" Target="../ctrlProps/ctrlProp27.xml"/><Relationship Id="rId15" Type="http://schemas.openxmlformats.org/officeDocument/2006/relationships/ctrlProp" Target="../ctrlProps/ctrlProp37.xml"/><Relationship Id="rId23" Type="http://schemas.openxmlformats.org/officeDocument/2006/relationships/ctrlProp" Target="../ctrlProps/ctrlProp45.xml"/><Relationship Id="rId28" Type="http://schemas.openxmlformats.org/officeDocument/2006/relationships/ctrlProp" Target="../ctrlProps/ctrlProp50.xml"/><Relationship Id="rId10" Type="http://schemas.openxmlformats.org/officeDocument/2006/relationships/ctrlProp" Target="../ctrlProps/ctrlProp32.xml"/><Relationship Id="rId19" Type="http://schemas.openxmlformats.org/officeDocument/2006/relationships/ctrlProp" Target="../ctrlProps/ctrlProp41.xml"/><Relationship Id="rId31" Type="http://schemas.openxmlformats.org/officeDocument/2006/relationships/ctrlProp" Target="../ctrlProps/ctrlProp53.xml"/><Relationship Id="rId4" Type="http://schemas.openxmlformats.org/officeDocument/2006/relationships/ctrlProp" Target="../ctrlProps/ctrlProp26.xml"/><Relationship Id="rId9" Type="http://schemas.openxmlformats.org/officeDocument/2006/relationships/ctrlProp" Target="../ctrlProps/ctrlProp31.xml"/><Relationship Id="rId14" Type="http://schemas.openxmlformats.org/officeDocument/2006/relationships/ctrlProp" Target="../ctrlProps/ctrlProp36.xml"/><Relationship Id="rId22" Type="http://schemas.openxmlformats.org/officeDocument/2006/relationships/ctrlProp" Target="../ctrlProps/ctrlProp44.xml"/><Relationship Id="rId27" Type="http://schemas.openxmlformats.org/officeDocument/2006/relationships/ctrlProp" Target="../ctrlProps/ctrlProp49.xml"/><Relationship Id="rId30" Type="http://schemas.openxmlformats.org/officeDocument/2006/relationships/ctrlProp" Target="../ctrlProps/ctrlProp5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vmlDrawing" Target="../drawings/vmlDrawing3.vml"/><Relationship Id="rId7" Type="http://schemas.openxmlformats.org/officeDocument/2006/relationships/ctrlProp" Target="../ctrlProps/ctrlProp57.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56.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ctrlProp" Target="../ctrlProps/ctrlProp54.xml"/><Relationship Id="rId9" Type="http://schemas.openxmlformats.org/officeDocument/2006/relationships/ctrlProp" Target="../ctrlProps/ctrlProp5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5.xml"/><Relationship Id="rId3" Type="http://schemas.openxmlformats.org/officeDocument/2006/relationships/vmlDrawing" Target="../drawings/vmlDrawing4.vml"/><Relationship Id="rId7" Type="http://schemas.openxmlformats.org/officeDocument/2006/relationships/ctrlProp" Target="../ctrlProps/ctrlProp64.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63.xml"/><Relationship Id="rId5" Type="http://schemas.openxmlformats.org/officeDocument/2006/relationships/ctrlProp" Target="../ctrlProps/ctrlProp62.xml"/><Relationship Id="rId10" Type="http://schemas.openxmlformats.org/officeDocument/2006/relationships/ctrlProp" Target="../ctrlProps/ctrlProp67.xml"/><Relationship Id="rId4" Type="http://schemas.openxmlformats.org/officeDocument/2006/relationships/ctrlProp" Target="../ctrlProps/ctrlProp61.xml"/><Relationship Id="rId9" Type="http://schemas.openxmlformats.org/officeDocument/2006/relationships/ctrlProp" Target="../ctrlProps/ctrlProp6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2.xml"/><Relationship Id="rId3" Type="http://schemas.openxmlformats.org/officeDocument/2006/relationships/vmlDrawing" Target="../drawings/vmlDrawing5.vml"/><Relationship Id="rId7" Type="http://schemas.openxmlformats.org/officeDocument/2006/relationships/ctrlProp" Target="../ctrlProps/ctrlProp71.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70.xml"/><Relationship Id="rId5" Type="http://schemas.openxmlformats.org/officeDocument/2006/relationships/ctrlProp" Target="../ctrlProps/ctrlProp69.xml"/><Relationship Id="rId10" Type="http://schemas.openxmlformats.org/officeDocument/2006/relationships/ctrlProp" Target="../ctrlProps/ctrlProp74.xml"/><Relationship Id="rId4" Type="http://schemas.openxmlformats.org/officeDocument/2006/relationships/ctrlProp" Target="../ctrlProps/ctrlProp68.xml"/><Relationship Id="rId9"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9.xml"/><Relationship Id="rId3" Type="http://schemas.openxmlformats.org/officeDocument/2006/relationships/vmlDrawing" Target="../drawings/vmlDrawing6.vml"/><Relationship Id="rId7" Type="http://schemas.openxmlformats.org/officeDocument/2006/relationships/ctrlProp" Target="../ctrlProps/ctrlProp78.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77.xml"/><Relationship Id="rId5" Type="http://schemas.openxmlformats.org/officeDocument/2006/relationships/ctrlProp" Target="../ctrlProps/ctrlProp76.xml"/><Relationship Id="rId10" Type="http://schemas.openxmlformats.org/officeDocument/2006/relationships/ctrlProp" Target="../ctrlProps/ctrlProp81.xml"/><Relationship Id="rId4" Type="http://schemas.openxmlformats.org/officeDocument/2006/relationships/ctrlProp" Target="../ctrlProps/ctrlProp75.xml"/><Relationship Id="rId9" Type="http://schemas.openxmlformats.org/officeDocument/2006/relationships/ctrlProp" Target="../ctrlProps/ctrlProp8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86.xml"/><Relationship Id="rId3" Type="http://schemas.openxmlformats.org/officeDocument/2006/relationships/vmlDrawing" Target="../drawings/vmlDrawing7.vml"/><Relationship Id="rId7" Type="http://schemas.openxmlformats.org/officeDocument/2006/relationships/ctrlProp" Target="../ctrlProps/ctrlProp85.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84.xml"/><Relationship Id="rId5" Type="http://schemas.openxmlformats.org/officeDocument/2006/relationships/ctrlProp" Target="../ctrlProps/ctrlProp83.xml"/><Relationship Id="rId10" Type="http://schemas.openxmlformats.org/officeDocument/2006/relationships/ctrlProp" Target="../ctrlProps/ctrlProp88.xml"/><Relationship Id="rId4" Type="http://schemas.openxmlformats.org/officeDocument/2006/relationships/ctrlProp" Target="../ctrlProps/ctrlProp82.xml"/><Relationship Id="rId9" Type="http://schemas.openxmlformats.org/officeDocument/2006/relationships/ctrlProp" Target="../ctrlProps/ctrlProp8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93.xml"/><Relationship Id="rId3" Type="http://schemas.openxmlformats.org/officeDocument/2006/relationships/vmlDrawing" Target="../drawings/vmlDrawing8.vml"/><Relationship Id="rId7" Type="http://schemas.openxmlformats.org/officeDocument/2006/relationships/ctrlProp" Target="../ctrlProps/ctrlProp92.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91.xml"/><Relationship Id="rId5" Type="http://schemas.openxmlformats.org/officeDocument/2006/relationships/ctrlProp" Target="../ctrlProps/ctrlProp90.xml"/><Relationship Id="rId10" Type="http://schemas.openxmlformats.org/officeDocument/2006/relationships/ctrlProp" Target="../ctrlProps/ctrlProp95.xml"/><Relationship Id="rId4" Type="http://schemas.openxmlformats.org/officeDocument/2006/relationships/ctrlProp" Target="../ctrlProps/ctrlProp89.xml"/><Relationship Id="rId9" Type="http://schemas.openxmlformats.org/officeDocument/2006/relationships/ctrlProp" Target="../ctrlProps/ctrlProp9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0.xml"/><Relationship Id="rId3" Type="http://schemas.openxmlformats.org/officeDocument/2006/relationships/vmlDrawing" Target="../drawings/vmlDrawing9.vml"/><Relationship Id="rId7" Type="http://schemas.openxmlformats.org/officeDocument/2006/relationships/ctrlProp" Target="../ctrlProps/ctrlProp99.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98.xml"/><Relationship Id="rId5" Type="http://schemas.openxmlformats.org/officeDocument/2006/relationships/ctrlProp" Target="../ctrlProps/ctrlProp97.xml"/><Relationship Id="rId10" Type="http://schemas.openxmlformats.org/officeDocument/2006/relationships/ctrlProp" Target="../ctrlProps/ctrlProp102.xml"/><Relationship Id="rId4" Type="http://schemas.openxmlformats.org/officeDocument/2006/relationships/ctrlProp" Target="../ctrlProps/ctrlProp96.xml"/><Relationship Id="rId9" Type="http://schemas.openxmlformats.org/officeDocument/2006/relationships/ctrlProp" Target="../ctrlProps/ctrlProp101.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07.xml"/><Relationship Id="rId3" Type="http://schemas.openxmlformats.org/officeDocument/2006/relationships/vmlDrawing" Target="../drawings/vmlDrawing10.vml"/><Relationship Id="rId7" Type="http://schemas.openxmlformats.org/officeDocument/2006/relationships/ctrlProp" Target="../ctrlProps/ctrlProp106.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105.xml"/><Relationship Id="rId5" Type="http://schemas.openxmlformats.org/officeDocument/2006/relationships/ctrlProp" Target="../ctrlProps/ctrlProp104.xml"/><Relationship Id="rId10" Type="http://schemas.openxmlformats.org/officeDocument/2006/relationships/ctrlProp" Target="../ctrlProps/ctrlProp109.xml"/><Relationship Id="rId4" Type="http://schemas.openxmlformats.org/officeDocument/2006/relationships/ctrlProp" Target="../ctrlProps/ctrlProp103.xml"/><Relationship Id="rId9" Type="http://schemas.openxmlformats.org/officeDocument/2006/relationships/ctrlProp" Target="../ctrlProps/ctrlProp108.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14.xml"/><Relationship Id="rId3" Type="http://schemas.openxmlformats.org/officeDocument/2006/relationships/vmlDrawing" Target="../drawings/vmlDrawing11.vml"/><Relationship Id="rId7" Type="http://schemas.openxmlformats.org/officeDocument/2006/relationships/ctrlProp" Target="../ctrlProps/ctrlProp113.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112.xml"/><Relationship Id="rId5" Type="http://schemas.openxmlformats.org/officeDocument/2006/relationships/ctrlProp" Target="../ctrlProps/ctrlProp111.xml"/><Relationship Id="rId10" Type="http://schemas.openxmlformats.org/officeDocument/2006/relationships/ctrlProp" Target="../ctrlProps/ctrlProp116.xml"/><Relationship Id="rId4" Type="http://schemas.openxmlformats.org/officeDocument/2006/relationships/ctrlProp" Target="../ctrlProps/ctrlProp110.xml"/><Relationship Id="rId9" Type="http://schemas.openxmlformats.org/officeDocument/2006/relationships/ctrlProp" Target="../ctrlProps/ctrlProp115.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21.xml"/><Relationship Id="rId3" Type="http://schemas.openxmlformats.org/officeDocument/2006/relationships/vmlDrawing" Target="../drawings/vmlDrawing12.vml"/><Relationship Id="rId7" Type="http://schemas.openxmlformats.org/officeDocument/2006/relationships/ctrlProp" Target="../ctrlProps/ctrlProp120.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119.xml"/><Relationship Id="rId5" Type="http://schemas.openxmlformats.org/officeDocument/2006/relationships/ctrlProp" Target="../ctrlProps/ctrlProp118.xml"/><Relationship Id="rId10" Type="http://schemas.openxmlformats.org/officeDocument/2006/relationships/ctrlProp" Target="../ctrlProps/ctrlProp123.xml"/><Relationship Id="rId4" Type="http://schemas.openxmlformats.org/officeDocument/2006/relationships/ctrlProp" Target="../ctrlProps/ctrlProp117.xml"/><Relationship Id="rId9"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28.xml"/><Relationship Id="rId3" Type="http://schemas.openxmlformats.org/officeDocument/2006/relationships/vmlDrawing" Target="../drawings/vmlDrawing13.vml"/><Relationship Id="rId7" Type="http://schemas.openxmlformats.org/officeDocument/2006/relationships/ctrlProp" Target="../ctrlProps/ctrlProp127.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126.xml"/><Relationship Id="rId5" Type="http://schemas.openxmlformats.org/officeDocument/2006/relationships/ctrlProp" Target="../ctrlProps/ctrlProp125.xml"/><Relationship Id="rId10" Type="http://schemas.openxmlformats.org/officeDocument/2006/relationships/ctrlProp" Target="../ctrlProps/ctrlProp130.xml"/><Relationship Id="rId4" Type="http://schemas.openxmlformats.org/officeDocument/2006/relationships/ctrlProp" Target="../ctrlProps/ctrlProp124.xml"/><Relationship Id="rId9" Type="http://schemas.openxmlformats.org/officeDocument/2006/relationships/ctrlProp" Target="../ctrlProps/ctrlProp129.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35.xml"/><Relationship Id="rId3" Type="http://schemas.openxmlformats.org/officeDocument/2006/relationships/vmlDrawing" Target="../drawings/vmlDrawing14.vml"/><Relationship Id="rId7" Type="http://schemas.openxmlformats.org/officeDocument/2006/relationships/ctrlProp" Target="../ctrlProps/ctrlProp134.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133.xml"/><Relationship Id="rId5" Type="http://schemas.openxmlformats.org/officeDocument/2006/relationships/ctrlProp" Target="../ctrlProps/ctrlProp132.xml"/><Relationship Id="rId10" Type="http://schemas.openxmlformats.org/officeDocument/2006/relationships/ctrlProp" Target="../ctrlProps/ctrlProp137.xml"/><Relationship Id="rId4" Type="http://schemas.openxmlformats.org/officeDocument/2006/relationships/ctrlProp" Target="../ctrlProps/ctrlProp131.xml"/><Relationship Id="rId9" Type="http://schemas.openxmlformats.org/officeDocument/2006/relationships/ctrlProp" Target="../ctrlProps/ctrlProp136.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42.xml"/><Relationship Id="rId3" Type="http://schemas.openxmlformats.org/officeDocument/2006/relationships/vmlDrawing" Target="../drawings/vmlDrawing15.vml"/><Relationship Id="rId7" Type="http://schemas.openxmlformats.org/officeDocument/2006/relationships/ctrlProp" Target="../ctrlProps/ctrlProp141.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140.xml"/><Relationship Id="rId5" Type="http://schemas.openxmlformats.org/officeDocument/2006/relationships/ctrlProp" Target="../ctrlProps/ctrlProp139.xml"/><Relationship Id="rId10" Type="http://schemas.openxmlformats.org/officeDocument/2006/relationships/ctrlProp" Target="../ctrlProps/ctrlProp144.xml"/><Relationship Id="rId4" Type="http://schemas.openxmlformats.org/officeDocument/2006/relationships/ctrlProp" Target="../ctrlProps/ctrlProp138.xml"/><Relationship Id="rId9" Type="http://schemas.openxmlformats.org/officeDocument/2006/relationships/ctrlProp" Target="../ctrlProps/ctrlProp143.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49.xml"/><Relationship Id="rId3" Type="http://schemas.openxmlformats.org/officeDocument/2006/relationships/vmlDrawing" Target="../drawings/vmlDrawing16.vml"/><Relationship Id="rId7" Type="http://schemas.openxmlformats.org/officeDocument/2006/relationships/ctrlProp" Target="../ctrlProps/ctrlProp148.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147.xml"/><Relationship Id="rId5" Type="http://schemas.openxmlformats.org/officeDocument/2006/relationships/ctrlProp" Target="../ctrlProps/ctrlProp146.xml"/><Relationship Id="rId10" Type="http://schemas.openxmlformats.org/officeDocument/2006/relationships/ctrlProp" Target="../ctrlProps/ctrlProp151.xml"/><Relationship Id="rId4" Type="http://schemas.openxmlformats.org/officeDocument/2006/relationships/ctrlProp" Target="../ctrlProps/ctrlProp145.xml"/><Relationship Id="rId9" Type="http://schemas.openxmlformats.org/officeDocument/2006/relationships/ctrlProp" Target="../ctrlProps/ctrlProp150.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56.xml"/><Relationship Id="rId13" Type="http://schemas.openxmlformats.org/officeDocument/2006/relationships/ctrlProp" Target="../ctrlProps/ctrlProp161.xml"/><Relationship Id="rId18" Type="http://schemas.openxmlformats.org/officeDocument/2006/relationships/ctrlProp" Target="../ctrlProps/ctrlProp166.xml"/><Relationship Id="rId26" Type="http://schemas.openxmlformats.org/officeDocument/2006/relationships/ctrlProp" Target="../ctrlProps/ctrlProp174.xml"/><Relationship Id="rId3" Type="http://schemas.openxmlformats.org/officeDocument/2006/relationships/vmlDrawing" Target="../drawings/vmlDrawing17.vml"/><Relationship Id="rId21" Type="http://schemas.openxmlformats.org/officeDocument/2006/relationships/ctrlProp" Target="../ctrlProps/ctrlProp169.xml"/><Relationship Id="rId7" Type="http://schemas.openxmlformats.org/officeDocument/2006/relationships/ctrlProp" Target="../ctrlProps/ctrlProp155.xml"/><Relationship Id="rId12" Type="http://schemas.openxmlformats.org/officeDocument/2006/relationships/ctrlProp" Target="../ctrlProps/ctrlProp160.xml"/><Relationship Id="rId17" Type="http://schemas.openxmlformats.org/officeDocument/2006/relationships/ctrlProp" Target="../ctrlProps/ctrlProp165.xml"/><Relationship Id="rId25" Type="http://schemas.openxmlformats.org/officeDocument/2006/relationships/ctrlProp" Target="../ctrlProps/ctrlProp173.xml"/><Relationship Id="rId2" Type="http://schemas.openxmlformats.org/officeDocument/2006/relationships/drawing" Target="../drawings/drawing17.xml"/><Relationship Id="rId16" Type="http://schemas.openxmlformats.org/officeDocument/2006/relationships/ctrlProp" Target="../ctrlProps/ctrlProp164.xml"/><Relationship Id="rId20" Type="http://schemas.openxmlformats.org/officeDocument/2006/relationships/ctrlProp" Target="../ctrlProps/ctrlProp168.xml"/><Relationship Id="rId29" Type="http://schemas.openxmlformats.org/officeDocument/2006/relationships/ctrlProp" Target="../ctrlProps/ctrlProp177.xml"/><Relationship Id="rId1" Type="http://schemas.openxmlformats.org/officeDocument/2006/relationships/printerSettings" Target="../printerSettings/printerSettings17.bin"/><Relationship Id="rId6" Type="http://schemas.openxmlformats.org/officeDocument/2006/relationships/ctrlProp" Target="../ctrlProps/ctrlProp154.xml"/><Relationship Id="rId11" Type="http://schemas.openxmlformats.org/officeDocument/2006/relationships/ctrlProp" Target="../ctrlProps/ctrlProp159.xml"/><Relationship Id="rId24" Type="http://schemas.openxmlformats.org/officeDocument/2006/relationships/ctrlProp" Target="../ctrlProps/ctrlProp172.xml"/><Relationship Id="rId32" Type="http://schemas.openxmlformats.org/officeDocument/2006/relationships/comments" Target="../comments3.xml"/><Relationship Id="rId5" Type="http://schemas.openxmlformats.org/officeDocument/2006/relationships/ctrlProp" Target="../ctrlProps/ctrlProp153.xml"/><Relationship Id="rId15" Type="http://schemas.openxmlformats.org/officeDocument/2006/relationships/ctrlProp" Target="../ctrlProps/ctrlProp163.xml"/><Relationship Id="rId23" Type="http://schemas.openxmlformats.org/officeDocument/2006/relationships/ctrlProp" Target="../ctrlProps/ctrlProp171.xml"/><Relationship Id="rId28" Type="http://schemas.openxmlformats.org/officeDocument/2006/relationships/ctrlProp" Target="../ctrlProps/ctrlProp176.xml"/><Relationship Id="rId10" Type="http://schemas.openxmlformats.org/officeDocument/2006/relationships/ctrlProp" Target="../ctrlProps/ctrlProp158.xml"/><Relationship Id="rId19" Type="http://schemas.openxmlformats.org/officeDocument/2006/relationships/ctrlProp" Target="../ctrlProps/ctrlProp167.xml"/><Relationship Id="rId31" Type="http://schemas.openxmlformats.org/officeDocument/2006/relationships/ctrlProp" Target="../ctrlProps/ctrlProp179.xml"/><Relationship Id="rId4" Type="http://schemas.openxmlformats.org/officeDocument/2006/relationships/ctrlProp" Target="../ctrlProps/ctrlProp152.xml"/><Relationship Id="rId9" Type="http://schemas.openxmlformats.org/officeDocument/2006/relationships/ctrlProp" Target="../ctrlProps/ctrlProp157.xml"/><Relationship Id="rId14" Type="http://schemas.openxmlformats.org/officeDocument/2006/relationships/ctrlProp" Target="../ctrlProps/ctrlProp162.xml"/><Relationship Id="rId22" Type="http://schemas.openxmlformats.org/officeDocument/2006/relationships/ctrlProp" Target="../ctrlProps/ctrlProp170.xml"/><Relationship Id="rId27" Type="http://schemas.openxmlformats.org/officeDocument/2006/relationships/ctrlProp" Target="../ctrlProps/ctrlProp175.xml"/><Relationship Id="rId30" Type="http://schemas.openxmlformats.org/officeDocument/2006/relationships/ctrlProp" Target="../ctrlProps/ctrlProp178.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84.xml"/><Relationship Id="rId13" Type="http://schemas.openxmlformats.org/officeDocument/2006/relationships/ctrlProp" Target="../ctrlProps/ctrlProp189.xml"/><Relationship Id="rId18" Type="http://schemas.openxmlformats.org/officeDocument/2006/relationships/ctrlProp" Target="../ctrlProps/ctrlProp194.xml"/><Relationship Id="rId26" Type="http://schemas.openxmlformats.org/officeDocument/2006/relationships/ctrlProp" Target="../ctrlProps/ctrlProp202.xml"/><Relationship Id="rId3" Type="http://schemas.openxmlformats.org/officeDocument/2006/relationships/vmlDrawing" Target="../drawings/vmlDrawing18.vml"/><Relationship Id="rId21" Type="http://schemas.openxmlformats.org/officeDocument/2006/relationships/ctrlProp" Target="../ctrlProps/ctrlProp197.xml"/><Relationship Id="rId7" Type="http://schemas.openxmlformats.org/officeDocument/2006/relationships/ctrlProp" Target="../ctrlProps/ctrlProp183.xml"/><Relationship Id="rId12" Type="http://schemas.openxmlformats.org/officeDocument/2006/relationships/ctrlProp" Target="../ctrlProps/ctrlProp188.xml"/><Relationship Id="rId17" Type="http://schemas.openxmlformats.org/officeDocument/2006/relationships/ctrlProp" Target="../ctrlProps/ctrlProp193.xml"/><Relationship Id="rId25" Type="http://schemas.openxmlformats.org/officeDocument/2006/relationships/ctrlProp" Target="../ctrlProps/ctrlProp201.xml"/><Relationship Id="rId2" Type="http://schemas.openxmlformats.org/officeDocument/2006/relationships/drawing" Target="../drawings/drawing18.xml"/><Relationship Id="rId16" Type="http://schemas.openxmlformats.org/officeDocument/2006/relationships/ctrlProp" Target="../ctrlProps/ctrlProp192.xml"/><Relationship Id="rId20" Type="http://schemas.openxmlformats.org/officeDocument/2006/relationships/ctrlProp" Target="../ctrlProps/ctrlProp196.xml"/><Relationship Id="rId29" Type="http://schemas.openxmlformats.org/officeDocument/2006/relationships/ctrlProp" Target="../ctrlProps/ctrlProp205.xml"/><Relationship Id="rId1" Type="http://schemas.openxmlformats.org/officeDocument/2006/relationships/printerSettings" Target="../printerSettings/printerSettings18.bin"/><Relationship Id="rId6" Type="http://schemas.openxmlformats.org/officeDocument/2006/relationships/ctrlProp" Target="../ctrlProps/ctrlProp182.xml"/><Relationship Id="rId11" Type="http://schemas.openxmlformats.org/officeDocument/2006/relationships/ctrlProp" Target="../ctrlProps/ctrlProp187.xml"/><Relationship Id="rId24" Type="http://schemas.openxmlformats.org/officeDocument/2006/relationships/ctrlProp" Target="../ctrlProps/ctrlProp200.xml"/><Relationship Id="rId32" Type="http://schemas.openxmlformats.org/officeDocument/2006/relationships/comments" Target="../comments4.xml"/><Relationship Id="rId5" Type="http://schemas.openxmlformats.org/officeDocument/2006/relationships/ctrlProp" Target="../ctrlProps/ctrlProp181.xml"/><Relationship Id="rId15" Type="http://schemas.openxmlformats.org/officeDocument/2006/relationships/ctrlProp" Target="../ctrlProps/ctrlProp191.xml"/><Relationship Id="rId23" Type="http://schemas.openxmlformats.org/officeDocument/2006/relationships/ctrlProp" Target="../ctrlProps/ctrlProp199.xml"/><Relationship Id="rId28" Type="http://schemas.openxmlformats.org/officeDocument/2006/relationships/ctrlProp" Target="../ctrlProps/ctrlProp204.xml"/><Relationship Id="rId10" Type="http://schemas.openxmlformats.org/officeDocument/2006/relationships/ctrlProp" Target="../ctrlProps/ctrlProp186.xml"/><Relationship Id="rId19" Type="http://schemas.openxmlformats.org/officeDocument/2006/relationships/ctrlProp" Target="../ctrlProps/ctrlProp195.xml"/><Relationship Id="rId31" Type="http://schemas.openxmlformats.org/officeDocument/2006/relationships/ctrlProp" Target="../ctrlProps/ctrlProp207.xml"/><Relationship Id="rId4" Type="http://schemas.openxmlformats.org/officeDocument/2006/relationships/ctrlProp" Target="../ctrlProps/ctrlProp180.xml"/><Relationship Id="rId9" Type="http://schemas.openxmlformats.org/officeDocument/2006/relationships/ctrlProp" Target="../ctrlProps/ctrlProp185.xml"/><Relationship Id="rId14" Type="http://schemas.openxmlformats.org/officeDocument/2006/relationships/ctrlProp" Target="../ctrlProps/ctrlProp190.xml"/><Relationship Id="rId22" Type="http://schemas.openxmlformats.org/officeDocument/2006/relationships/ctrlProp" Target="../ctrlProps/ctrlProp198.xml"/><Relationship Id="rId27" Type="http://schemas.openxmlformats.org/officeDocument/2006/relationships/ctrlProp" Target="../ctrlProps/ctrlProp203.xml"/><Relationship Id="rId30" Type="http://schemas.openxmlformats.org/officeDocument/2006/relationships/ctrlProp" Target="../ctrlProps/ctrlProp206.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212.xml"/><Relationship Id="rId13" Type="http://schemas.openxmlformats.org/officeDocument/2006/relationships/ctrlProp" Target="../ctrlProps/ctrlProp217.xml"/><Relationship Id="rId18" Type="http://schemas.openxmlformats.org/officeDocument/2006/relationships/ctrlProp" Target="../ctrlProps/ctrlProp222.xml"/><Relationship Id="rId26" Type="http://schemas.openxmlformats.org/officeDocument/2006/relationships/ctrlProp" Target="../ctrlProps/ctrlProp230.xml"/><Relationship Id="rId3" Type="http://schemas.openxmlformats.org/officeDocument/2006/relationships/vmlDrawing" Target="../drawings/vmlDrawing19.vml"/><Relationship Id="rId21" Type="http://schemas.openxmlformats.org/officeDocument/2006/relationships/ctrlProp" Target="../ctrlProps/ctrlProp225.xml"/><Relationship Id="rId7" Type="http://schemas.openxmlformats.org/officeDocument/2006/relationships/ctrlProp" Target="../ctrlProps/ctrlProp211.xml"/><Relationship Id="rId12" Type="http://schemas.openxmlformats.org/officeDocument/2006/relationships/ctrlProp" Target="../ctrlProps/ctrlProp216.xml"/><Relationship Id="rId17" Type="http://schemas.openxmlformats.org/officeDocument/2006/relationships/ctrlProp" Target="../ctrlProps/ctrlProp221.xml"/><Relationship Id="rId25" Type="http://schemas.openxmlformats.org/officeDocument/2006/relationships/ctrlProp" Target="../ctrlProps/ctrlProp229.xml"/><Relationship Id="rId2" Type="http://schemas.openxmlformats.org/officeDocument/2006/relationships/drawing" Target="../drawings/drawing19.xml"/><Relationship Id="rId16" Type="http://schemas.openxmlformats.org/officeDocument/2006/relationships/ctrlProp" Target="../ctrlProps/ctrlProp220.xml"/><Relationship Id="rId20" Type="http://schemas.openxmlformats.org/officeDocument/2006/relationships/ctrlProp" Target="../ctrlProps/ctrlProp224.xml"/><Relationship Id="rId29" Type="http://schemas.openxmlformats.org/officeDocument/2006/relationships/ctrlProp" Target="../ctrlProps/ctrlProp233.xml"/><Relationship Id="rId1" Type="http://schemas.openxmlformats.org/officeDocument/2006/relationships/printerSettings" Target="../printerSettings/printerSettings19.bin"/><Relationship Id="rId6" Type="http://schemas.openxmlformats.org/officeDocument/2006/relationships/ctrlProp" Target="../ctrlProps/ctrlProp210.xml"/><Relationship Id="rId11" Type="http://schemas.openxmlformats.org/officeDocument/2006/relationships/ctrlProp" Target="../ctrlProps/ctrlProp215.xml"/><Relationship Id="rId24" Type="http://schemas.openxmlformats.org/officeDocument/2006/relationships/ctrlProp" Target="../ctrlProps/ctrlProp228.xml"/><Relationship Id="rId32" Type="http://schemas.openxmlformats.org/officeDocument/2006/relationships/comments" Target="../comments5.xml"/><Relationship Id="rId5" Type="http://schemas.openxmlformats.org/officeDocument/2006/relationships/ctrlProp" Target="../ctrlProps/ctrlProp209.xml"/><Relationship Id="rId15" Type="http://schemas.openxmlformats.org/officeDocument/2006/relationships/ctrlProp" Target="../ctrlProps/ctrlProp219.xml"/><Relationship Id="rId23" Type="http://schemas.openxmlformats.org/officeDocument/2006/relationships/ctrlProp" Target="../ctrlProps/ctrlProp227.xml"/><Relationship Id="rId28" Type="http://schemas.openxmlformats.org/officeDocument/2006/relationships/ctrlProp" Target="../ctrlProps/ctrlProp232.xml"/><Relationship Id="rId10" Type="http://schemas.openxmlformats.org/officeDocument/2006/relationships/ctrlProp" Target="../ctrlProps/ctrlProp214.xml"/><Relationship Id="rId19" Type="http://schemas.openxmlformats.org/officeDocument/2006/relationships/ctrlProp" Target="../ctrlProps/ctrlProp223.xml"/><Relationship Id="rId31" Type="http://schemas.openxmlformats.org/officeDocument/2006/relationships/ctrlProp" Target="../ctrlProps/ctrlProp235.xml"/><Relationship Id="rId4" Type="http://schemas.openxmlformats.org/officeDocument/2006/relationships/ctrlProp" Target="../ctrlProps/ctrlProp208.xml"/><Relationship Id="rId9" Type="http://schemas.openxmlformats.org/officeDocument/2006/relationships/ctrlProp" Target="../ctrlProps/ctrlProp213.xml"/><Relationship Id="rId14" Type="http://schemas.openxmlformats.org/officeDocument/2006/relationships/ctrlProp" Target="../ctrlProps/ctrlProp218.xml"/><Relationship Id="rId22" Type="http://schemas.openxmlformats.org/officeDocument/2006/relationships/ctrlProp" Target="../ctrlProps/ctrlProp226.xml"/><Relationship Id="rId27" Type="http://schemas.openxmlformats.org/officeDocument/2006/relationships/ctrlProp" Target="../ctrlProps/ctrlProp231.xml"/><Relationship Id="rId30" Type="http://schemas.openxmlformats.org/officeDocument/2006/relationships/ctrlProp" Target="../ctrlProps/ctrlProp234.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240.xml"/><Relationship Id="rId13" Type="http://schemas.openxmlformats.org/officeDocument/2006/relationships/ctrlProp" Target="../ctrlProps/ctrlProp245.xml"/><Relationship Id="rId18" Type="http://schemas.openxmlformats.org/officeDocument/2006/relationships/ctrlProp" Target="../ctrlProps/ctrlProp250.xml"/><Relationship Id="rId26" Type="http://schemas.openxmlformats.org/officeDocument/2006/relationships/ctrlProp" Target="../ctrlProps/ctrlProp258.xml"/><Relationship Id="rId3" Type="http://schemas.openxmlformats.org/officeDocument/2006/relationships/vmlDrawing" Target="../drawings/vmlDrawing20.vml"/><Relationship Id="rId21" Type="http://schemas.openxmlformats.org/officeDocument/2006/relationships/ctrlProp" Target="../ctrlProps/ctrlProp253.xml"/><Relationship Id="rId7" Type="http://schemas.openxmlformats.org/officeDocument/2006/relationships/ctrlProp" Target="../ctrlProps/ctrlProp239.xml"/><Relationship Id="rId12" Type="http://schemas.openxmlformats.org/officeDocument/2006/relationships/ctrlProp" Target="../ctrlProps/ctrlProp244.xml"/><Relationship Id="rId17" Type="http://schemas.openxmlformats.org/officeDocument/2006/relationships/ctrlProp" Target="../ctrlProps/ctrlProp249.xml"/><Relationship Id="rId25" Type="http://schemas.openxmlformats.org/officeDocument/2006/relationships/ctrlProp" Target="../ctrlProps/ctrlProp257.xml"/><Relationship Id="rId2" Type="http://schemas.openxmlformats.org/officeDocument/2006/relationships/drawing" Target="../drawings/drawing20.xml"/><Relationship Id="rId16" Type="http://schemas.openxmlformats.org/officeDocument/2006/relationships/ctrlProp" Target="../ctrlProps/ctrlProp248.xml"/><Relationship Id="rId20" Type="http://schemas.openxmlformats.org/officeDocument/2006/relationships/ctrlProp" Target="../ctrlProps/ctrlProp252.xml"/><Relationship Id="rId29" Type="http://schemas.openxmlformats.org/officeDocument/2006/relationships/ctrlProp" Target="../ctrlProps/ctrlProp261.xml"/><Relationship Id="rId1" Type="http://schemas.openxmlformats.org/officeDocument/2006/relationships/printerSettings" Target="../printerSettings/printerSettings20.bin"/><Relationship Id="rId6" Type="http://schemas.openxmlformats.org/officeDocument/2006/relationships/ctrlProp" Target="../ctrlProps/ctrlProp238.xml"/><Relationship Id="rId11" Type="http://schemas.openxmlformats.org/officeDocument/2006/relationships/ctrlProp" Target="../ctrlProps/ctrlProp243.xml"/><Relationship Id="rId24" Type="http://schemas.openxmlformats.org/officeDocument/2006/relationships/ctrlProp" Target="../ctrlProps/ctrlProp256.xml"/><Relationship Id="rId32" Type="http://schemas.openxmlformats.org/officeDocument/2006/relationships/comments" Target="../comments6.xml"/><Relationship Id="rId5" Type="http://schemas.openxmlformats.org/officeDocument/2006/relationships/ctrlProp" Target="../ctrlProps/ctrlProp237.xml"/><Relationship Id="rId15" Type="http://schemas.openxmlformats.org/officeDocument/2006/relationships/ctrlProp" Target="../ctrlProps/ctrlProp247.xml"/><Relationship Id="rId23" Type="http://schemas.openxmlformats.org/officeDocument/2006/relationships/ctrlProp" Target="../ctrlProps/ctrlProp255.xml"/><Relationship Id="rId28" Type="http://schemas.openxmlformats.org/officeDocument/2006/relationships/ctrlProp" Target="../ctrlProps/ctrlProp260.xml"/><Relationship Id="rId10" Type="http://schemas.openxmlformats.org/officeDocument/2006/relationships/ctrlProp" Target="../ctrlProps/ctrlProp242.xml"/><Relationship Id="rId19" Type="http://schemas.openxmlformats.org/officeDocument/2006/relationships/ctrlProp" Target="../ctrlProps/ctrlProp251.xml"/><Relationship Id="rId31" Type="http://schemas.openxmlformats.org/officeDocument/2006/relationships/ctrlProp" Target="../ctrlProps/ctrlProp263.xml"/><Relationship Id="rId4" Type="http://schemas.openxmlformats.org/officeDocument/2006/relationships/ctrlProp" Target="../ctrlProps/ctrlProp236.xml"/><Relationship Id="rId9" Type="http://schemas.openxmlformats.org/officeDocument/2006/relationships/ctrlProp" Target="../ctrlProps/ctrlProp241.xml"/><Relationship Id="rId14" Type="http://schemas.openxmlformats.org/officeDocument/2006/relationships/ctrlProp" Target="../ctrlProps/ctrlProp246.xml"/><Relationship Id="rId22" Type="http://schemas.openxmlformats.org/officeDocument/2006/relationships/ctrlProp" Target="../ctrlProps/ctrlProp254.xml"/><Relationship Id="rId27" Type="http://schemas.openxmlformats.org/officeDocument/2006/relationships/ctrlProp" Target="../ctrlProps/ctrlProp259.xml"/><Relationship Id="rId30" Type="http://schemas.openxmlformats.org/officeDocument/2006/relationships/ctrlProp" Target="../ctrlProps/ctrlProp262.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268.xml"/><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 Type="http://schemas.openxmlformats.org/officeDocument/2006/relationships/vmlDrawing" Target="../drawings/vmlDrawing21.vml"/><Relationship Id="rId21" Type="http://schemas.openxmlformats.org/officeDocument/2006/relationships/ctrlProp" Target="../ctrlProps/ctrlProp281.xml"/><Relationship Id="rId7" Type="http://schemas.openxmlformats.org/officeDocument/2006/relationships/ctrlProp" Target="../ctrlProps/ctrlProp267.xm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2" Type="http://schemas.openxmlformats.org/officeDocument/2006/relationships/drawing" Target="../drawings/drawing21.xml"/><Relationship Id="rId16" Type="http://schemas.openxmlformats.org/officeDocument/2006/relationships/ctrlProp" Target="../ctrlProps/ctrlProp276.xml"/><Relationship Id="rId20" Type="http://schemas.openxmlformats.org/officeDocument/2006/relationships/ctrlProp" Target="../ctrlProps/ctrlProp280.xml"/><Relationship Id="rId29" Type="http://schemas.openxmlformats.org/officeDocument/2006/relationships/ctrlProp" Target="../ctrlProps/ctrlProp289.xml"/><Relationship Id="rId1" Type="http://schemas.openxmlformats.org/officeDocument/2006/relationships/printerSettings" Target="../printerSettings/printerSettings21.bin"/><Relationship Id="rId6" Type="http://schemas.openxmlformats.org/officeDocument/2006/relationships/ctrlProp" Target="../ctrlProps/ctrlProp266.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omments" Target="../comments7.xml"/><Relationship Id="rId5" Type="http://schemas.openxmlformats.org/officeDocument/2006/relationships/ctrlProp" Target="../ctrlProps/ctrlProp265.x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10" Type="http://schemas.openxmlformats.org/officeDocument/2006/relationships/ctrlProp" Target="../ctrlProps/ctrlProp270.xml"/><Relationship Id="rId19" Type="http://schemas.openxmlformats.org/officeDocument/2006/relationships/ctrlProp" Target="../ctrlProps/ctrlProp279.xml"/><Relationship Id="rId31" Type="http://schemas.openxmlformats.org/officeDocument/2006/relationships/ctrlProp" Target="../ctrlProps/ctrlProp291.xml"/><Relationship Id="rId4" Type="http://schemas.openxmlformats.org/officeDocument/2006/relationships/ctrlProp" Target="../ctrlProps/ctrlProp264.xml"/><Relationship Id="rId9" Type="http://schemas.openxmlformats.org/officeDocument/2006/relationships/ctrlProp" Target="../ctrlProps/ctrlProp26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96.xml"/><Relationship Id="rId13" Type="http://schemas.openxmlformats.org/officeDocument/2006/relationships/ctrlProp" Target="../ctrlProps/ctrlProp301.xml"/><Relationship Id="rId18" Type="http://schemas.openxmlformats.org/officeDocument/2006/relationships/ctrlProp" Target="../ctrlProps/ctrlProp306.xml"/><Relationship Id="rId26" Type="http://schemas.openxmlformats.org/officeDocument/2006/relationships/ctrlProp" Target="../ctrlProps/ctrlProp314.xml"/><Relationship Id="rId3" Type="http://schemas.openxmlformats.org/officeDocument/2006/relationships/vmlDrawing" Target="../drawings/vmlDrawing22.vml"/><Relationship Id="rId21" Type="http://schemas.openxmlformats.org/officeDocument/2006/relationships/ctrlProp" Target="../ctrlProps/ctrlProp309.xml"/><Relationship Id="rId7" Type="http://schemas.openxmlformats.org/officeDocument/2006/relationships/ctrlProp" Target="../ctrlProps/ctrlProp295.xml"/><Relationship Id="rId12" Type="http://schemas.openxmlformats.org/officeDocument/2006/relationships/ctrlProp" Target="../ctrlProps/ctrlProp300.xml"/><Relationship Id="rId17" Type="http://schemas.openxmlformats.org/officeDocument/2006/relationships/ctrlProp" Target="../ctrlProps/ctrlProp305.xml"/><Relationship Id="rId25" Type="http://schemas.openxmlformats.org/officeDocument/2006/relationships/ctrlProp" Target="../ctrlProps/ctrlProp313.xml"/><Relationship Id="rId2" Type="http://schemas.openxmlformats.org/officeDocument/2006/relationships/drawing" Target="../drawings/drawing22.xml"/><Relationship Id="rId16" Type="http://schemas.openxmlformats.org/officeDocument/2006/relationships/ctrlProp" Target="../ctrlProps/ctrlProp304.xml"/><Relationship Id="rId20" Type="http://schemas.openxmlformats.org/officeDocument/2006/relationships/ctrlProp" Target="../ctrlProps/ctrlProp308.xml"/><Relationship Id="rId29" Type="http://schemas.openxmlformats.org/officeDocument/2006/relationships/ctrlProp" Target="../ctrlProps/ctrlProp317.xml"/><Relationship Id="rId1" Type="http://schemas.openxmlformats.org/officeDocument/2006/relationships/printerSettings" Target="../printerSettings/printerSettings22.bin"/><Relationship Id="rId6" Type="http://schemas.openxmlformats.org/officeDocument/2006/relationships/ctrlProp" Target="../ctrlProps/ctrlProp294.xml"/><Relationship Id="rId11" Type="http://schemas.openxmlformats.org/officeDocument/2006/relationships/ctrlProp" Target="../ctrlProps/ctrlProp299.xml"/><Relationship Id="rId24" Type="http://schemas.openxmlformats.org/officeDocument/2006/relationships/ctrlProp" Target="../ctrlProps/ctrlProp312.xml"/><Relationship Id="rId32" Type="http://schemas.openxmlformats.org/officeDocument/2006/relationships/comments" Target="../comments8.xml"/><Relationship Id="rId5" Type="http://schemas.openxmlformats.org/officeDocument/2006/relationships/ctrlProp" Target="../ctrlProps/ctrlProp293.xml"/><Relationship Id="rId15" Type="http://schemas.openxmlformats.org/officeDocument/2006/relationships/ctrlProp" Target="../ctrlProps/ctrlProp303.xml"/><Relationship Id="rId23" Type="http://schemas.openxmlformats.org/officeDocument/2006/relationships/ctrlProp" Target="../ctrlProps/ctrlProp311.xml"/><Relationship Id="rId28" Type="http://schemas.openxmlformats.org/officeDocument/2006/relationships/ctrlProp" Target="../ctrlProps/ctrlProp316.xml"/><Relationship Id="rId10" Type="http://schemas.openxmlformats.org/officeDocument/2006/relationships/ctrlProp" Target="../ctrlProps/ctrlProp298.xml"/><Relationship Id="rId19" Type="http://schemas.openxmlformats.org/officeDocument/2006/relationships/ctrlProp" Target="../ctrlProps/ctrlProp307.xml"/><Relationship Id="rId31" Type="http://schemas.openxmlformats.org/officeDocument/2006/relationships/ctrlProp" Target="../ctrlProps/ctrlProp319.xml"/><Relationship Id="rId4" Type="http://schemas.openxmlformats.org/officeDocument/2006/relationships/ctrlProp" Target="../ctrlProps/ctrlProp292.xml"/><Relationship Id="rId9" Type="http://schemas.openxmlformats.org/officeDocument/2006/relationships/ctrlProp" Target="../ctrlProps/ctrlProp297.xml"/><Relationship Id="rId14" Type="http://schemas.openxmlformats.org/officeDocument/2006/relationships/ctrlProp" Target="../ctrlProps/ctrlProp302.xml"/><Relationship Id="rId22" Type="http://schemas.openxmlformats.org/officeDocument/2006/relationships/ctrlProp" Target="../ctrlProps/ctrlProp310.xml"/><Relationship Id="rId27" Type="http://schemas.openxmlformats.org/officeDocument/2006/relationships/ctrlProp" Target="../ctrlProps/ctrlProp315.xml"/><Relationship Id="rId30" Type="http://schemas.openxmlformats.org/officeDocument/2006/relationships/ctrlProp" Target="../ctrlProps/ctrlProp318.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324.xml"/><Relationship Id="rId13" Type="http://schemas.openxmlformats.org/officeDocument/2006/relationships/ctrlProp" Target="../ctrlProps/ctrlProp329.xml"/><Relationship Id="rId18" Type="http://schemas.openxmlformats.org/officeDocument/2006/relationships/ctrlProp" Target="../ctrlProps/ctrlProp334.xml"/><Relationship Id="rId26" Type="http://schemas.openxmlformats.org/officeDocument/2006/relationships/ctrlProp" Target="../ctrlProps/ctrlProp342.xml"/><Relationship Id="rId3" Type="http://schemas.openxmlformats.org/officeDocument/2006/relationships/vmlDrawing" Target="../drawings/vmlDrawing23.vml"/><Relationship Id="rId21" Type="http://schemas.openxmlformats.org/officeDocument/2006/relationships/ctrlProp" Target="../ctrlProps/ctrlProp337.xml"/><Relationship Id="rId7" Type="http://schemas.openxmlformats.org/officeDocument/2006/relationships/ctrlProp" Target="../ctrlProps/ctrlProp323.xml"/><Relationship Id="rId12" Type="http://schemas.openxmlformats.org/officeDocument/2006/relationships/ctrlProp" Target="../ctrlProps/ctrlProp328.xml"/><Relationship Id="rId17" Type="http://schemas.openxmlformats.org/officeDocument/2006/relationships/ctrlProp" Target="../ctrlProps/ctrlProp333.xml"/><Relationship Id="rId25" Type="http://schemas.openxmlformats.org/officeDocument/2006/relationships/ctrlProp" Target="../ctrlProps/ctrlProp341.xml"/><Relationship Id="rId2" Type="http://schemas.openxmlformats.org/officeDocument/2006/relationships/drawing" Target="../drawings/drawing23.xml"/><Relationship Id="rId16" Type="http://schemas.openxmlformats.org/officeDocument/2006/relationships/ctrlProp" Target="../ctrlProps/ctrlProp332.xml"/><Relationship Id="rId20" Type="http://schemas.openxmlformats.org/officeDocument/2006/relationships/ctrlProp" Target="../ctrlProps/ctrlProp336.xml"/><Relationship Id="rId29" Type="http://schemas.openxmlformats.org/officeDocument/2006/relationships/ctrlProp" Target="../ctrlProps/ctrlProp345.xml"/><Relationship Id="rId1" Type="http://schemas.openxmlformats.org/officeDocument/2006/relationships/printerSettings" Target="../printerSettings/printerSettings23.bin"/><Relationship Id="rId6" Type="http://schemas.openxmlformats.org/officeDocument/2006/relationships/ctrlProp" Target="../ctrlProps/ctrlProp322.xml"/><Relationship Id="rId11" Type="http://schemas.openxmlformats.org/officeDocument/2006/relationships/ctrlProp" Target="../ctrlProps/ctrlProp327.xml"/><Relationship Id="rId24" Type="http://schemas.openxmlformats.org/officeDocument/2006/relationships/ctrlProp" Target="../ctrlProps/ctrlProp340.xml"/><Relationship Id="rId32" Type="http://schemas.openxmlformats.org/officeDocument/2006/relationships/comments" Target="../comments9.xml"/><Relationship Id="rId5" Type="http://schemas.openxmlformats.org/officeDocument/2006/relationships/ctrlProp" Target="../ctrlProps/ctrlProp321.xml"/><Relationship Id="rId15" Type="http://schemas.openxmlformats.org/officeDocument/2006/relationships/ctrlProp" Target="../ctrlProps/ctrlProp331.xml"/><Relationship Id="rId23" Type="http://schemas.openxmlformats.org/officeDocument/2006/relationships/ctrlProp" Target="../ctrlProps/ctrlProp339.xml"/><Relationship Id="rId28" Type="http://schemas.openxmlformats.org/officeDocument/2006/relationships/ctrlProp" Target="../ctrlProps/ctrlProp344.xml"/><Relationship Id="rId10" Type="http://schemas.openxmlformats.org/officeDocument/2006/relationships/ctrlProp" Target="../ctrlProps/ctrlProp326.xml"/><Relationship Id="rId19" Type="http://schemas.openxmlformats.org/officeDocument/2006/relationships/ctrlProp" Target="../ctrlProps/ctrlProp335.xml"/><Relationship Id="rId31" Type="http://schemas.openxmlformats.org/officeDocument/2006/relationships/ctrlProp" Target="../ctrlProps/ctrlProp347.xml"/><Relationship Id="rId4" Type="http://schemas.openxmlformats.org/officeDocument/2006/relationships/ctrlProp" Target="../ctrlProps/ctrlProp320.xml"/><Relationship Id="rId9" Type="http://schemas.openxmlformats.org/officeDocument/2006/relationships/ctrlProp" Target="../ctrlProps/ctrlProp325.xml"/><Relationship Id="rId14" Type="http://schemas.openxmlformats.org/officeDocument/2006/relationships/ctrlProp" Target="../ctrlProps/ctrlProp330.xml"/><Relationship Id="rId22" Type="http://schemas.openxmlformats.org/officeDocument/2006/relationships/ctrlProp" Target="../ctrlProps/ctrlProp338.xml"/><Relationship Id="rId27" Type="http://schemas.openxmlformats.org/officeDocument/2006/relationships/ctrlProp" Target="../ctrlProps/ctrlProp343.xml"/><Relationship Id="rId30" Type="http://schemas.openxmlformats.org/officeDocument/2006/relationships/ctrlProp" Target="../ctrlProps/ctrlProp346.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352.xml"/><Relationship Id="rId13" Type="http://schemas.openxmlformats.org/officeDocument/2006/relationships/ctrlProp" Target="../ctrlProps/ctrlProp357.xml"/><Relationship Id="rId18" Type="http://schemas.openxmlformats.org/officeDocument/2006/relationships/ctrlProp" Target="../ctrlProps/ctrlProp362.xml"/><Relationship Id="rId26" Type="http://schemas.openxmlformats.org/officeDocument/2006/relationships/ctrlProp" Target="../ctrlProps/ctrlProp370.xml"/><Relationship Id="rId3" Type="http://schemas.openxmlformats.org/officeDocument/2006/relationships/vmlDrawing" Target="../drawings/vmlDrawing24.vml"/><Relationship Id="rId21" Type="http://schemas.openxmlformats.org/officeDocument/2006/relationships/ctrlProp" Target="../ctrlProps/ctrlProp365.xml"/><Relationship Id="rId7" Type="http://schemas.openxmlformats.org/officeDocument/2006/relationships/ctrlProp" Target="../ctrlProps/ctrlProp351.xml"/><Relationship Id="rId12" Type="http://schemas.openxmlformats.org/officeDocument/2006/relationships/ctrlProp" Target="../ctrlProps/ctrlProp356.xml"/><Relationship Id="rId17" Type="http://schemas.openxmlformats.org/officeDocument/2006/relationships/ctrlProp" Target="../ctrlProps/ctrlProp361.xml"/><Relationship Id="rId25" Type="http://schemas.openxmlformats.org/officeDocument/2006/relationships/ctrlProp" Target="../ctrlProps/ctrlProp369.xml"/><Relationship Id="rId2" Type="http://schemas.openxmlformats.org/officeDocument/2006/relationships/drawing" Target="../drawings/drawing24.xml"/><Relationship Id="rId16" Type="http://schemas.openxmlformats.org/officeDocument/2006/relationships/ctrlProp" Target="../ctrlProps/ctrlProp360.xml"/><Relationship Id="rId20" Type="http://schemas.openxmlformats.org/officeDocument/2006/relationships/ctrlProp" Target="../ctrlProps/ctrlProp364.xml"/><Relationship Id="rId29" Type="http://schemas.openxmlformats.org/officeDocument/2006/relationships/ctrlProp" Target="../ctrlProps/ctrlProp373.xml"/><Relationship Id="rId1" Type="http://schemas.openxmlformats.org/officeDocument/2006/relationships/printerSettings" Target="../printerSettings/printerSettings24.bin"/><Relationship Id="rId6" Type="http://schemas.openxmlformats.org/officeDocument/2006/relationships/ctrlProp" Target="../ctrlProps/ctrlProp350.xml"/><Relationship Id="rId11" Type="http://schemas.openxmlformats.org/officeDocument/2006/relationships/ctrlProp" Target="../ctrlProps/ctrlProp355.xml"/><Relationship Id="rId24" Type="http://schemas.openxmlformats.org/officeDocument/2006/relationships/ctrlProp" Target="../ctrlProps/ctrlProp368.xml"/><Relationship Id="rId32" Type="http://schemas.openxmlformats.org/officeDocument/2006/relationships/comments" Target="../comments10.xml"/><Relationship Id="rId5" Type="http://schemas.openxmlformats.org/officeDocument/2006/relationships/ctrlProp" Target="../ctrlProps/ctrlProp349.xml"/><Relationship Id="rId15" Type="http://schemas.openxmlformats.org/officeDocument/2006/relationships/ctrlProp" Target="../ctrlProps/ctrlProp359.xml"/><Relationship Id="rId23" Type="http://schemas.openxmlformats.org/officeDocument/2006/relationships/ctrlProp" Target="../ctrlProps/ctrlProp367.xml"/><Relationship Id="rId28" Type="http://schemas.openxmlformats.org/officeDocument/2006/relationships/ctrlProp" Target="../ctrlProps/ctrlProp372.xml"/><Relationship Id="rId10" Type="http://schemas.openxmlformats.org/officeDocument/2006/relationships/ctrlProp" Target="../ctrlProps/ctrlProp354.xml"/><Relationship Id="rId19" Type="http://schemas.openxmlformats.org/officeDocument/2006/relationships/ctrlProp" Target="../ctrlProps/ctrlProp363.xml"/><Relationship Id="rId31" Type="http://schemas.openxmlformats.org/officeDocument/2006/relationships/ctrlProp" Target="../ctrlProps/ctrlProp375.xml"/><Relationship Id="rId4" Type="http://schemas.openxmlformats.org/officeDocument/2006/relationships/ctrlProp" Target="../ctrlProps/ctrlProp348.xml"/><Relationship Id="rId9" Type="http://schemas.openxmlformats.org/officeDocument/2006/relationships/ctrlProp" Target="../ctrlProps/ctrlProp353.xml"/><Relationship Id="rId14" Type="http://schemas.openxmlformats.org/officeDocument/2006/relationships/ctrlProp" Target="../ctrlProps/ctrlProp358.xml"/><Relationship Id="rId22" Type="http://schemas.openxmlformats.org/officeDocument/2006/relationships/ctrlProp" Target="../ctrlProps/ctrlProp366.xml"/><Relationship Id="rId27" Type="http://schemas.openxmlformats.org/officeDocument/2006/relationships/ctrlProp" Target="../ctrlProps/ctrlProp371.xml"/><Relationship Id="rId30" Type="http://schemas.openxmlformats.org/officeDocument/2006/relationships/ctrlProp" Target="../ctrlProps/ctrlProp374.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380.xml"/><Relationship Id="rId13" Type="http://schemas.openxmlformats.org/officeDocument/2006/relationships/ctrlProp" Target="../ctrlProps/ctrlProp385.xml"/><Relationship Id="rId18" Type="http://schemas.openxmlformats.org/officeDocument/2006/relationships/ctrlProp" Target="../ctrlProps/ctrlProp390.xml"/><Relationship Id="rId26" Type="http://schemas.openxmlformats.org/officeDocument/2006/relationships/ctrlProp" Target="../ctrlProps/ctrlProp398.xml"/><Relationship Id="rId3" Type="http://schemas.openxmlformats.org/officeDocument/2006/relationships/vmlDrawing" Target="../drawings/vmlDrawing25.vml"/><Relationship Id="rId21" Type="http://schemas.openxmlformats.org/officeDocument/2006/relationships/ctrlProp" Target="../ctrlProps/ctrlProp393.xml"/><Relationship Id="rId7" Type="http://schemas.openxmlformats.org/officeDocument/2006/relationships/ctrlProp" Target="../ctrlProps/ctrlProp379.xml"/><Relationship Id="rId12" Type="http://schemas.openxmlformats.org/officeDocument/2006/relationships/ctrlProp" Target="../ctrlProps/ctrlProp384.xml"/><Relationship Id="rId17" Type="http://schemas.openxmlformats.org/officeDocument/2006/relationships/ctrlProp" Target="../ctrlProps/ctrlProp389.xml"/><Relationship Id="rId25" Type="http://schemas.openxmlformats.org/officeDocument/2006/relationships/ctrlProp" Target="../ctrlProps/ctrlProp397.xml"/><Relationship Id="rId2" Type="http://schemas.openxmlformats.org/officeDocument/2006/relationships/drawing" Target="../drawings/drawing25.xml"/><Relationship Id="rId16" Type="http://schemas.openxmlformats.org/officeDocument/2006/relationships/ctrlProp" Target="../ctrlProps/ctrlProp388.xml"/><Relationship Id="rId20" Type="http://schemas.openxmlformats.org/officeDocument/2006/relationships/ctrlProp" Target="../ctrlProps/ctrlProp392.xml"/><Relationship Id="rId29" Type="http://schemas.openxmlformats.org/officeDocument/2006/relationships/ctrlProp" Target="../ctrlProps/ctrlProp401.xml"/><Relationship Id="rId1" Type="http://schemas.openxmlformats.org/officeDocument/2006/relationships/printerSettings" Target="../printerSettings/printerSettings25.bin"/><Relationship Id="rId6" Type="http://schemas.openxmlformats.org/officeDocument/2006/relationships/ctrlProp" Target="../ctrlProps/ctrlProp378.xml"/><Relationship Id="rId11" Type="http://schemas.openxmlformats.org/officeDocument/2006/relationships/ctrlProp" Target="../ctrlProps/ctrlProp383.xml"/><Relationship Id="rId24" Type="http://schemas.openxmlformats.org/officeDocument/2006/relationships/ctrlProp" Target="../ctrlProps/ctrlProp396.xml"/><Relationship Id="rId32" Type="http://schemas.openxmlformats.org/officeDocument/2006/relationships/comments" Target="../comments11.xml"/><Relationship Id="rId5" Type="http://schemas.openxmlformats.org/officeDocument/2006/relationships/ctrlProp" Target="../ctrlProps/ctrlProp377.xml"/><Relationship Id="rId15" Type="http://schemas.openxmlformats.org/officeDocument/2006/relationships/ctrlProp" Target="../ctrlProps/ctrlProp387.xml"/><Relationship Id="rId23" Type="http://schemas.openxmlformats.org/officeDocument/2006/relationships/ctrlProp" Target="../ctrlProps/ctrlProp395.xml"/><Relationship Id="rId28" Type="http://schemas.openxmlformats.org/officeDocument/2006/relationships/ctrlProp" Target="../ctrlProps/ctrlProp400.xml"/><Relationship Id="rId10" Type="http://schemas.openxmlformats.org/officeDocument/2006/relationships/ctrlProp" Target="../ctrlProps/ctrlProp382.xml"/><Relationship Id="rId19" Type="http://schemas.openxmlformats.org/officeDocument/2006/relationships/ctrlProp" Target="../ctrlProps/ctrlProp391.xml"/><Relationship Id="rId31" Type="http://schemas.openxmlformats.org/officeDocument/2006/relationships/ctrlProp" Target="../ctrlProps/ctrlProp403.xml"/><Relationship Id="rId4" Type="http://schemas.openxmlformats.org/officeDocument/2006/relationships/ctrlProp" Target="../ctrlProps/ctrlProp376.xml"/><Relationship Id="rId9" Type="http://schemas.openxmlformats.org/officeDocument/2006/relationships/ctrlProp" Target="../ctrlProps/ctrlProp381.xml"/><Relationship Id="rId14" Type="http://schemas.openxmlformats.org/officeDocument/2006/relationships/ctrlProp" Target="../ctrlProps/ctrlProp386.xml"/><Relationship Id="rId22" Type="http://schemas.openxmlformats.org/officeDocument/2006/relationships/ctrlProp" Target="../ctrlProps/ctrlProp394.xml"/><Relationship Id="rId27" Type="http://schemas.openxmlformats.org/officeDocument/2006/relationships/ctrlProp" Target="../ctrlProps/ctrlProp399.xml"/><Relationship Id="rId30" Type="http://schemas.openxmlformats.org/officeDocument/2006/relationships/ctrlProp" Target="../ctrlProps/ctrlProp402.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408.xml"/><Relationship Id="rId13" Type="http://schemas.openxmlformats.org/officeDocument/2006/relationships/ctrlProp" Target="../ctrlProps/ctrlProp413.xml"/><Relationship Id="rId18" Type="http://schemas.openxmlformats.org/officeDocument/2006/relationships/ctrlProp" Target="../ctrlProps/ctrlProp418.xml"/><Relationship Id="rId26" Type="http://schemas.openxmlformats.org/officeDocument/2006/relationships/ctrlProp" Target="../ctrlProps/ctrlProp426.xml"/><Relationship Id="rId3" Type="http://schemas.openxmlformats.org/officeDocument/2006/relationships/vmlDrawing" Target="../drawings/vmlDrawing26.vml"/><Relationship Id="rId21" Type="http://schemas.openxmlformats.org/officeDocument/2006/relationships/ctrlProp" Target="../ctrlProps/ctrlProp421.xml"/><Relationship Id="rId7" Type="http://schemas.openxmlformats.org/officeDocument/2006/relationships/ctrlProp" Target="../ctrlProps/ctrlProp407.xml"/><Relationship Id="rId12" Type="http://schemas.openxmlformats.org/officeDocument/2006/relationships/ctrlProp" Target="../ctrlProps/ctrlProp412.xml"/><Relationship Id="rId17" Type="http://schemas.openxmlformats.org/officeDocument/2006/relationships/ctrlProp" Target="../ctrlProps/ctrlProp417.xml"/><Relationship Id="rId25" Type="http://schemas.openxmlformats.org/officeDocument/2006/relationships/ctrlProp" Target="../ctrlProps/ctrlProp425.xml"/><Relationship Id="rId2" Type="http://schemas.openxmlformats.org/officeDocument/2006/relationships/drawing" Target="../drawings/drawing26.xml"/><Relationship Id="rId16" Type="http://schemas.openxmlformats.org/officeDocument/2006/relationships/ctrlProp" Target="../ctrlProps/ctrlProp416.xml"/><Relationship Id="rId20" Type="http://schemas.openxmlformats.org/officeDocument/2006/relationships/ctrlProp" Target="../ctrlProps/ctrlProp420.xml"/><Relationship Id="rId29" Type="http://schemas.openxmlformats.org/officeDocument/2006/relationships/ctrlProp" Target="../ctrlProps/ctrlProp429.xml"/><Relationship Id="rId1" Type="http://schemas.openxmlformats.org/officeDocument/2006/relationships/printerSettings" Target="../printerSettings/printerSettings26.bin"/><Relationship Id="rId6" Type="http://schemas.openxmlformats.org/officeDocument/2006/relationships/ctrlProp" Target="../ctrlProps/ctrlProp406.xml"/><Relationship Id="rId11" Type="http://schemas.openxmlformats.org/officeDocument/2006/relationships/ctrlProp" Target="../ctrlProps/ctrlProp411.xml"/><Relationship Id="rId24" Type="http://schemas.openxmlformats.org/officeDocument/2006/relationships/ctrlProp" Target="../ctrlProps/ctrlProp424.xml"/><Relationship Id="rId32" Type="http://schemas.openxmlformats.org/officeDocument/2006/relationships/comments" Target="../comments12.xml"/><Relationship Id="rId5" Type="http://schemas.openxmlformats.org/officeDocument/2006/relationships/ctrlProp" Target="../ctrlProps/ctrlProp405.xml"/><Relationship Id="rId15" Type="http://schemas.openxmlformats.org/officeDocument/2006/relationships/ctrlProp" Target="../ctrlProps/ctrlProp415.xml"/><Relationship Id="rId23" Type="http://schemas.openxmlformats.org/officeDocument/2006/relationships/ctrlProp" Target="../ctrlProps/ctrlProp423.xml"/><Relationship Id="rId28" Type="http://schemas.openxmlformats.org/officeDocument/2006/relationships/ctrlProp" Target="../ctrlProps/ctrlProp428.xml"/><Relationship Id="rId10" Type="http://schemas.openxmlformats.org/officeDocument/2006/relationships/ctrlProp" Target="../ctrlProps/ctrlProp410.xml"/><Relationship Id="rId19" Type="http://schemas.openxmlformats.org/officeDocument/2006/relationships/ctrlProp" Target="../ctrlProps/ctrlProp419.xml"/><Relationship Id="rId31" Type="http://schemas.openxmlformats.org/officeDocument/2006/relationships/ctrlProp" Target="../ctrlProps/ctrlProp431.xml"/><Relationship Id="rId4" Type="http://schemas.openxmlformats.org/officeDocument/2006/relationships/ctrlProp" Target="../ctrlProps/ctrlProp404.xml"/><Relationship Id="rId9" Type="http://schemas.openxmlformats.org/officeDocument/2006/relationships/ctrlProp" Target="../ctrlProps/ctrlProp409.xml"/><Relationship Id="rId14" Type="http://schemas.openxmlformats.org/officeDocument/2006/relationships/ctrlProp" Target="../ctrlProps/ctrlProp414.xml"/><Relationship Id="rId22" Type="http://schemas.openxmlformats.org/officeDocument/2006/relationships/ctrlProp" Target="../ctrlProps/ctrlProp422.xml"/><Relationship Id="rId27" Type="http://schemas.openxmlformats.org/officeDocument/2006/relationships/ctrlProp" Target="../ctrlProps/ctrlProp427.xml"/><Relationship Id="rId30" Type="http://schemas.openxmlformats.org/officeDocument/2006/relationships/ctrlProp" Target="../ctrlProps/ctrlProp430.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436.xml"/><Relationship Id="rId13" Type="http://schemas.openxmlformats.org/officeDocument/2006/relationships/ctrlProp" Target="../ctrlProps/ctrlProp441.xml"/><Relationship Id="rId18" Type="http://schemas.openxmlformats.org/officeDocument/2006/relationships/ctrlProp" Target="../ctrlProps/ctrlProp446.xml"/><Relationship Id="rId26" Type="http://schemas.openxmlformats.org/officeDocument/2006/relationships/ctrlProp" Target="../ctrlProps/ctrlProp454.xml"/><Relationship Id="rId3" Type="http://schemas.openxmlformats.org/officeDocument/2006/relationships/vmlDrawing" Target="../drawings/vmlDrawing27.vml"/><Relationship Id="rId21" Type="http://schemas.openxmlformats.org/officeDocument/2006/relationships/ctrlProp" Target="../ctrlProps/ctrlProp449.xml"/><Relationship Id="rId7" Type="http://schemas.openxmlformats.org/officeDocument/2006/relationships/ctrlProp" Target="../ctrlProps/ctrlProp435.xml"/><Relationship Id="rId12" Type="http://schemas.openxmlformats.org/officeDocument/2006/relationships/ctrlProp" Target="../ctrlProps/ctrlProp440.xml"/><Relationship Id="rId17" Type="http://schemas.openxmlformats.org/officeDocument/2006/relationships/ctrlProp" Target="../ctrlProps/ctrlProp445.xml"/><Relationship Id="rId25" Type="http://schemas.openxmlformats.org/officeDocument/2006/relationships/ctrlProp" Target="../ctrlProps/ctrlProp453.xml"/><Relationship Id="rId2" Type="http://schemas.openxmlformats.org/officeDocument/2006/relationships/drawing" Target="../drawings/drawing27.xml"/><Relationship Id="rId16" Type="http://schemas.openxmlformats.org/officeDocument/2006/relationships/ctrlProp" Target="../ctrlProps/ctrlProp444.xml"/><Relationship Id="rId20" Type="http://schemas.openxmlformats.org/officeDocument/2006/relationships/ctrlProp" Target="../ctrlProps/ctrlProp448.xml"/><Relationship Id="rId29" Type="http://schemas.openxmlformats.org/officeDocument/2006/relationships/ctrlProp" Target="../ctrlProps/ctrlProp457.xml"/><Relationship Id="rId1" Type="http://schemas.openxmlformats.org/officeDocument/2006/relationships/printerSettings" Target="../printerSettings/printerSettings27.bin"/><Relationship Id="rId6" Type="http://schemas.openxmlformats.org/officeDocument/2006/relationships/ctrlProp" Target="../ctrlProps/ctrlProp434.xml"/><Relationship Id="rId11" Type="http://schemas.openxmlformats.org/officeDocument/2006/relationships/ctrlProp" Target="../ctrlProps/ctrlProp439.xml"/><Relationship Id="rId24" Type="http://schemas.openxmlformats.org/officeDocument/2006/relationships/ctrlProp" Target="../ctrlProps/ctrlProp452.xml"/><Relationship Id="rId32" Type="http://schemas.openxmlformats.org/officeDocument/2006/relationships/comments" Target="../comments13.xml"/><Relationship Id="rId5" Type="http://schemas.openxmlformats.org/officeDocument/2006/relationships/ctrlProp" Target="../ctrlProps/ctrlProp433.xml"/><Relationship Id="rId15" Type="http://schemas.openxmlformats.org/officeDocument/2006/relationships/ctrlProp" Target="../ctrlProps/ctrlProp443.xml"/><Relationship Id="rId23" Type="http://schemas.openxmlformats.org/officeDocument/2006/relationships/ctrlProp" Target="../ctrlProps/ctrlProp451.xml"/><Relationship Id="rId28" Type="http://schemas.openxmlformats.org/officeDocument/2006/relationships/ctrlProp" Target="../ctrlProps/ctrlProp456.xml"/><Relationship Id="rId10" Type="http://schemas.openxmlformats.org/officeDocument/2006/relationships/ctrlProp" Target="../ctrlProps/ctrlProp438.xml"/><Relationship Id="rId19" Type="http://schemas.openxmlformats.org/officeDocument/2006/relationships/ctrlProp" Target="../ctrlProps/ctrlProp447.xml"/><Relationship Id="rId31" Type="http://schemas.openxmlformats.org/officeDocument/2006/relationships/ctrlProp" Target="../ctrlProps/ctrlProp459.xml"/><Relationship Id="rId4" Type="http://schemas.openxmlformats.org/officeDocument/2006/relationships/ctrlProp" Target="../ctrlProps/ctrlProp432.xml"/><Relationship Id="rId9" Type="http://schemas.openxmlformats.org/officeDocument/2006/relationships/ctrlProp" Target="../ctrlProps/ctrlProp437.xml"/><Relationship Id="rId14" Type="http://schemas.openxmlformats.org/officeDocument/2006/relationships/ctrlProp" Target="../ctrlProps/ctrlProp442.xml"/><Relationship Id="rId22" Type="http://schemas.openxmlformats.org/officeDocument/2006/relationships/ctrlProp" Target="../ctrlProps/ctrlProp450.xml"/><Relationship Id="rId27" Type="http://schemas.openxmlformats.org/officeDocument/2006/relationships/ctrlProp" Target="../ctrlProps/ctrlProp455.xml"/><Relationship Id="rId30" Type="http://schemas.openxmlformats.org/officeDocument/2006/relationships/ctrlProp" Target="../ctrlProps/ctrlProp458.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464.xml"/><Relationship Id="rId13" Type="http://schemas.openxmlformats.org/officeDocument/2006/relationships/ctrlProp" Target="../ctrlProps/ctrlProp469.xml"/><Relationship Id="rId18" Type="http://schemas.openxmlformats.org/officeDocument/2006/relationships/ctrlProp" Target="../ctrlProps/ctrlProp474.xml"/><Relationship Id="rId26" Type="http://schemas.openxmlformats.org/officeDocument/2006/relationships/ctrlProp" Target="../ctrlProps/ctrlProp482.xml"/><Relationship Id="rId3" Type="http://schemas.openxmlformats.org/officeDocument/2006/relationships/vmlDrawing" Target="../drawings/vmlDrawing28.vml"/><Relationship Id="rId21" Type="http://schemas.openxmlformats.org/officeDocument/2006/relationships/ctrlProp" Target="../ctrlProps/ctrlProp477.xml"/><Relationship Id="rId7" Type="http://schemas.openxmlformats.org/officeDocument/2006/relationships/ctrlProp" Target="../ctrlProps/ctrlProp463.xml"/><Relationship Id="rId12" Type="http://schemas.openxmlformats.org/officeDocument/2006/relationships/ctrlProp" Target="../ctrlProps/ctrlProp468.xml"/><Relationship Id="rId17" Type="http://schemas.openxmlformats.org/officeDocument/2006/relationships/ctrlProp" Target="../ctrlProps/ctrlProp473.xml"/><Relationship Id="rId25" Type="http://schemas.openxmlformats.org/officeDocument/2006/relationships/ctrlProp" Target="../ctrlProps/ctrlProp481.xml"/><Relationship Id="rId2" Type="http://schemas.openxmlformats.org/officeDocument/2006/relationships/drawing" Target="../drawings/drawing28.xml"/><Relationship Id="rId16" Type="http://schemas.openxmlformats.org/officeDocument/2006/relationships/ctrlProp" Target="../ctrlProps/ctrlProp472.xml"/><Relationship Id="rId20" Type="http://schemas.openxmlformats.org/officeDocument/2006/relationships/ctrlProp" Target="../ctrlProps/ctrlProp476.xml"/><Relationship Id="rId29" Type="http://schemas.openxmlformats.org/officeDocument/2006/relationships/ctrlProp" Target="../ctrlProps/ctrlProp485.xml"/><Relationship Id="rId1" Type="http://schemas.openxmlformats.org/officeDocument/2006/relationships/printerSettings" Target="../printerSettings/printerSettings28.bin"/><Relationship Id="rId6" Type="http://schemas.openxmlformats.org/officeDocument/2006/relationships/ctrlProp" Target="../ctrlProps/ctrlProp462.xml"/><Relationship Id="rId11" Type="http://schemas.openxmlformats.org/officeDocument/2006/relationships/ctrlProp" Target="../ctrlProps/ctrlProp467.xml"/><Relationship Id="rId24" Type="http://schemas.openxmlformats.org/officeDocument/2006/relationships/ctrlProp" Target="../ctrlProps/ctrlProp480.xml"/><Relationship Id="rId32" Type="http://schemas.openxmlformats.org/officeDocument/2006/relationships/comments" Target="../comments14.xml"/><Relationship Id="rId5" Type="http://schemas.openxmlformats.org/officeDocument/2006/relationships/ctrlProp" Target="../ctrlProps/ctrlProp461.xml"/><Relationship Id="rId15" Type="http://schemas.openxmlformats.org/officeDocument/2006/relationships/ctrlProp" Target="../ctrlProps/ctrlProp471.xml"/><Relationship Id="rId23" Type="http://schemas.openxmlformats.org/officeDocument/2006/relationships/ctrlProp" Target="../ctrlProps/ctrlProp479.xml"/><Relationship Id="rId28" Type="http://schemas.openxmlformats.org/officeDocument/2006/relationships/ctrlProp" Target="../ctrlProps/ctrlProp484.xml"/><Relationship Id="rId10" Type="http://schemas.openxmlformats.org/officeDocument/2006/relationships/ctrlProp" Target="../ctrlProps/ctrlProp466.xml"/><Relationship Id="rId19" Type="http://schemas.openxmlformats.org/officeDocument/2006/relationships/ctrlProp" Target="../ctrlProps/ctrlProp475.xml"/><Relationship Id="rId31" Type="http://schemas.openxmlformats.org/officeDocument/2006/relationships/ctrlProp" Target="../ctrlProps/ctrlProp487.xml"/><Relationship Id="rId4" Type="http://schemas.openxmlformats.org/officeDocument/2006/relationships/ctrlProp" Target="../ctrlProps/ctrlProp460.xml"/><Relationship Id="rId9" Type="http://schemas.openxmlformats.org/officeDocument/2006/relationships/ctrlProp" Target="../ctrlProps/ctrlProp465.xml"/><Relationship Id="rId14" Type="http://schemas.openxmlformats.org/officeDocument/2006/relationships/ctrlProp" Target="../ctrlProps/ctrlProp470.xml"/><Relationship Id="rId22" Type="http://schemas.openxmlformats.org/officeDocument/2006/relationships/ctrlProp" Target="../ctrlProps/ctrlProp478.xml"/><Relationship Id="rId27" Type="http://schemas.openxmlformats.org/officeDocument/2006/relationships/ctrlProp" Target="../ctrlProps/ctrlProp483.xml"/><Relationship Id="rId30" Type="http://schemas.openxmlformats.org/officeDocument/2006/relationships/ctrlProp" Target="../ctrlProps/ctrlProp486.xm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492.xml"/><Relationship Id="rId13" Type="http://schemas.openxmlformats.org/officeDocument/2006/relationships/ctrlProp" Target="../ctrlProps/ctrlProp497.xml"/><Relationship Id="rId18" Type="http://schemas.openxmlformats.org/officeDocument/2006/relationships/ctrlProp" Target="../ctrlProps/ctrlProp502.xml"/><Relationship Id="rId26" Type="http://schemas.openxmlformats.org/officeDocument/2006/relationships/ctrlProp" Target="../ctrlProps/ctrlProp510.xml"/><Relationship Id="rId3" Type="http://schemas.openxmlformats.org/officeDocument/2006/relationships/vmlDrawing" Target="../drawings/vmlDrawing29.vml"/><Relationship Id="rId21" Type="http://schemas.openxmlformats.org/officeDocument/2006/relationships/ctrlProp" Target="../ctrlProps/ctrlProp505.xml"/><Relationship Id="rId7" Type="http://schemas.openxmlformats.org/officeDocument/2006/relationships/ctrlProp" Target="../ctrlProps/ctrlProp491.xml"/><Relationship Id="rId12" Type="http://schemas.openxmlformats.org/officeDocument/2006/relationships/ctrlProp" Target="../ctrlProps/ctrlProp496.xml"/><Relationship Id="rId17" Type="http://schemas.openxmlformats.org/officeDocument/2006/relationships/ctrlProp" Target="../ctrlProps/ctrlProp501.xml"/><Relationship Id="rId25" Type="http://schemas.openxmlformats.org/officeDocument/2006/relationships/ctrlProp" Target="../ctrlProps/ctrlProp509.xml"/><Relationship Id="rId2" Type="http://schemas.openxmlformats.org/officeDocument/2006/relationships/drawing" Target="../drawings/drawing29.xml"/><Relationship Id="rId16" Type="http://schemas.openxmlformats.org/officeDocument/2006/relationships/ctrlProp" Target="../ctrlProps/ctrlProp500.xml"/><Relationship Id="rId20" Type="http://schemas.openxmlformats.org/officeDocument/2006/relationships/ctrlProp" Target="../ctrlProps/ctrlProp504.xml"/><Relationship Id="rId29" Type="http://schemas.openxmlformats.org/officeDocument/2006/relationships/ctrlProp" Target="../ctrlProps/ctrlProp513.xml"/><Relationship Id="rId1" Type="http://schemas.openxmlformats.org/officeDocument/2006/relationships/printerSettings" Target="../printerSettings/printerSettings29.bin"/><Relationship Id="rId6" Type="http://schemas.openxmlformats.org/officeDocument/2006/relationships/ctrlProp" Target="../ctrlProps/ctrlProp490.xml"/><Relationship Id="rId11" Type="http://schemas.openxmlformats.org/officeDocument/2006/relationships/ctrlProp" Target="../ctrlProps/ctrlProp495.xml"/><Relationship Id="rId24" Type="http://schemas.openxmlformats.org/officeDocument/2006/relationships/ctrlProp" Target="../ctrlProps/ctrlProp508.xml"/><Relationship Id="rId32" Type="http://schemas.openxmlformats.org/officeDocument/2006/relationships/comments" Target="../comments15.xml"/><Relationship Id="rId5" Type="http://schemas.openxmlformats.org/officeDocument/2006/relationships/ctrlProp" Target="../ctrlProps/ctrlProp489.xml"/><Relationship Id="rId15" Type="http://schemas.openxmlformats.org/officeDocument/2006/relationships/ctrlProp" Target="../ctrlProps/ctrlProp499.xml"/><Relationship Id="rId23" Type="http://schemas.openxmlformats.org/officeDocument/2006/relationships/ctrlProp" Target="../ctrlProps/ctrlProp507.xml"/><Relationship Id="rId28" Type="http://schemas.openxmlformats.org/officeDocument/2006/relationships/ctrlProp" Target="../ctrlProps/ctrlProp512.xml"/><Relationship Id="rId10" Type="http://schemas.openxmlformats.org/officeDocument/2006/relationships/ctrlProp" Target="../ctrlProps/ctrlProp494.xml"/><Relationship Id="rId19" Type="http://schemas.openxmlformats.org/officeDocument/2006/relationships/ctrlProp" Target="../ctrlProps/ctrlProp503.xml"/><Relationship Id="rId31" Type="http://schemas.openxmlformats.org/officeDocument/2006/relationships/ctrlProp" Target="../ctrlProps/ctrlProp515.xml"/><Relationship Id="rId4" Type="http://schemas.openxmlformats.org/officeDocument/2006/relationships/ctrlProp" Target="../ctrlProps/ctrlProp488.xml"/><Relationship Id="rId9" Type="http://schemas.openxmlformats.org/officeDocument/2006/relationships/ctrlProp" Target="../ctrlProps/ctrlProp493.xml"/><Relationship Id="rId14" Type="http://schemas.openxmlformats.org/officeDocument/2006/relationships/ctrlProp" Target="../ctrlProps/ctrlProp498.xml"/><Relationship Id="rId22" Type="http://schemas.openxmlformats.org/officeDocument/2006/relationships/ctrlProp" Target="../ctrlProps/ctrlProp506.xml"/><Relationship Id="rId27" Type="http://schemas.openxmlformats.org/officeDocument/2006/relationships/ctrlProp" Target="../ctrlProps/ctrlProp511.xml"/><Relationship Id="rId30" Type="http://schemas.openxmlformats.org/officeDocument/2006/relationships/ctrlProp" Target="../ctrlProps/ctrlProp514.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520.xml"/><Relationship Id="rId13" Type="http://schemas.openxmlformats.org/officeDocument/2006/relationships/ctrlProp" Target="../ctrlProps/ctrlProp525.xml"/><Relationship Id="rId18" Type="http://schemas.openxmlformats.org/officeDocument/2006/relationships/ctrlProp" Target="../ctrlProps/ctrlProp530.xml"/><Relationship Id="rId26" Type="http://schemas.openxmlformats.org/officeDocument/2006/relationships/ctrlProp" Target="../ctrlProps/ctrlProp538.xml"/><Relationship Id="rId3" Type="http://schemas.openxmlformats.org/officeDocument/2006/relationships/vmlDrawing" Target="../drawings/vmlDrawing30.vml"/><Relationship Id="rId21" Type="http://schemas.openxmlformats.org/officeDocument/2006/relationships/ctrlProp" Target="../ctrlProps/ctrlProp533.xml"/><Relationship Id="rId7" Type="http://schemas.openxmlformats.org/officeDocument/2006/relationships/ctrlProp" Target="../ctrlProps/ctrlProp519.xml"/><Relationship Id="rId12" Type="http://schemas.openxmlformats.org/officeDocument/2006/relationships/ctrlProp" Target="../ctrlProps/ctrlProp524.xml"/><Relationship Id="rId17" Type="http://schemas.openxmlformats.org/officeDocument/2006/relationships/ctrlProp" Target="../ctrlProps/ctrlProp529.xml"/><Relationship Id="rId25" Type="http://schemas.openxmlformats.org/officeDocument/2006/relationships/ctrlProp" Target="../ctrlProps/ctrlProp537.xml"/><Relationship Id="rId2" Type="http://schemas.openxmlformats.org/officeDocument/2006/relationships/drawing" Target="../drawings/drawing30.xml"/><Relationship Id="rId16" Type="http://schemas.openxmlformats.org/officeDocument/2006/relationships/ctrlProp" Target="../ctrlProps/ctrlProp528.xml"/><Relationship Id="rId20" Type="http://schemas.openxmlformats.org/officeDocument/2006/relationships/ctrlProp" Target="../ctrlProps/ctrlProp532.xml"/><Relationship Id="rId29" Type="http://schemas.openxmlformats.org/officeDocument/2006/relationships/ctrlProp" Target="../ctrlProps/ctrlProp541.xml"/><Relationship Id="rId1" Type="http://schemas.openxmlformats.org/officeDocument/2006/relationships/printerSettings" Target="../printerSettings/printerSettings30.bin"/><Relationship Id="rId6" Type="http://schemas.openxmlformats.org/officeDocument/2006/relationships/ctrlProp" Target="../ctrlProps/ctrlProp518.xml"/><Relationship Id="rId11" Type="http://schemas.openxmlformats.org/officeDocument/2006/relationships/ctrlProp" Target="../ctrlProps/ctrlProp523.xml"/><Relationship Id="rId24" Type="http://schemas.openxmlformats.org/officeDocument/2006/relationships/ctrlProp" Target="../ctrlProps/ctrlProp536.xml"/><Relationship Id="rId32" Type="http://schemas.openxmlformats.org/officeDocument/2006/relationships/comments" Target="../comments16.xml"/><Relationship Id="rId5" Type="http://schemas.openxmlformats.org/officeDocument/2006/relationships/ctrlProp" Target="../ctrlProps/ctrlProp517.xml"/><Relationship Id="rId15" Type="http://schemas.openxmlformats.org/officeDocument/2006/relationships/ctrlProp" Target="../ctrlProps/ctrlProp527.xml"/><Relationship Id="rId23" Type="http://schemas.openxmlformats.org/officeDocument/2006/relationships/ctrlProp" Target="../ctrlProps/ctrlProp535.xml"/><Relationship Id="rId28" Type="http://schemas.openxmlformats.org/officeDocument/2006/relationships/ctrlProp" Target="../ctrlProps/ctrlProp540.xml"/><Relationship Id="rId10" Type="http://schemas.openxmlformats.org/officeDocument/2006/relationships/ctrlProp" Target="../ctrlProps/ctrlProp522.xml"/><Relationship Id="rId19" Type="http://schemas.openxmlformats.org/officeDocument/2006/relationships/ctrlProp" Target="../ctrlProps/ctrlProp531.xml"/><Relationship Id="rId31" Type="http://schemas.openxmlformats.org/officeDocument/2006/relationships/ctrlProp" Target="../ctrlProps/ctrlProp543.xml"/><Relationship Id="rId4" Type="http://schemas.openxmlformats.org/officeDocument/2006/relationships/ctrlProp" Target="../ctrlProps/ctrlProp516.xml"/><Relationship Id="rId9" Type="http://schemas.openxmlformats.org/officeDocument/2006/relationships/ctrlProp" Target="../ctrlProps/ctrlProp521.xml"/><Relationship Id="rId14" Type="http://schemas.openxmlformats.org/officeDocument/2006/relationships/ctrlProp" Target="../ctrlProps/ctrlProp526.xml"/><Relationship Id="rId22" Type="http://schemas.openxmlformats.org/officeDocument/2006/relationships/ctrlProp" Target="../ctrlProps/ctrlProp534.xml"/><Relationship Id="rId27" Type="http://schemas.openxmlformats.org/officeDocument/2006/relationships/ctrlProp" Target="../ctrlProps/ctrlProp539.xml"/><Relationship Id="rId30" Type="http://schemas.openxmlformats.org/officeDocument/2006/relationships/ctrlProp" Target="../ctrlProps/ctrlProp542.xml"/></Relationships>
</file>

<file path=xl/worksheets/_rels/sheet3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CB6F-F5E5-4F54-8202-F3D5CED22733}">
  <dimension ref="A1:ZZ141"/>
  <sheetViews>
    <sheetView showGridLines="0" view="pageBreakPreview" zoomScale="90" zoomScaleNormal="100" zoomScaleSheetLayoutView="90" workbookViewId="0">
      <selection activeCell="A77" sqref="A77:BY7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t="str">
        <f>N27</f>
        <v>○○クリニック</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t="str">
        <f>N35</f>
        <v>医療法人　○○会</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4</v>
      </c>
      <c r="EP21" s="373"/>
      <c r="EQ21" s="373"/>
      <c r="ER21" s="373"/>
      <c r="ES21" s="373" t="s">
        <v>205</v>
      </c>
      <c r="ET21" s="373"/>
      <c r="EU21" s="373">
        <f>BR22</f>
        <v>15</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v>4</v>
      </c>
      <c r="BK22" s="413"/>
      <c r="BL22" s="413"/>
      <c r="BM22" s="413"/>
      <c r="BN22" s="413"/>
      <c r="BO22" s="413"/>
      <c r="BP22" s="420" t="s">
        <v>3</v>
      </c>
      <c r="BQ22" s="420"/>
      <c r="BR22" s="231">
        <v>15</v>
      </c>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26"/>
      <c r="CC24" s="427"/>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t="s">
        <v>155</v>
      </c>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v>123</v>
      </c>
      <c r="BC25" s="385"/>
      <c r="BD25" s="385"/>
      <c r="BE25" s="385"/>
      <c r="BF25" s="385"/>
      <c r="BG25" s="134" t="s">
        <v>7</v>
      </c>
      <c r="BH25" s="134"/>
      <c r="BI25" s="386">
        <v>4567</v>
      </c>
      <c r="BJ25" s="386"/>
      <c r="BK25" s="386"/>
      <c r="BL25" s="386"/>
      <c r="BM25" s="386"/>
      <c r="BN25" s="386"/>
      <c r="BO25" s="386"/>
      <c r="BP25" s="386"/>
      <c r="BQ25" s="386"/>
      <c r="BR25" s="386"/>
      <c r="BS25" s="13"/>
      <c r="BT25" s="13"/>
      <c r="BU25" s="13"/>
      <c r="BV25" s="13"/>
      <c r="BW25" s="13"/>
      <c r="BX25" s="13"/>
      <c r="BY25" s="14"/>
      <c r="BZ25" s="15"/>
      <c r="CB25" s="428"/>
      <c r="CC25" s="429"/>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428"/>
      <c r="CC26" s="429"/>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t="s">
        <v>112</v>
      </c>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t="s">
        <v>113</v>
      </c>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30"/>
      <c r="CC27" s="431"/>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453"/>
      <c r="CC28" s="453"/>
      <c r="CD28" s="454" t="s">
        <v>196</v>
      </c>
      <c r="CE28" s="454"/>
      <c r="CF28" s="454"/>
      <c r="CG28" s="454"/>
      <c r="CH28" s="454"/>
      <c r="CI28" s="454"/>
      <c r="CJ28" s="454"/>
      <c r="CK28" s="454"/>
      <c r="CL28" s="454"/>
      <c r="CM28" s="454"/>
      <c r="CN28" s="454"/>
      <c r="CO28" s="454"/>
      <c r="CP28" s="454"/>
      <c r="CQ28" s="454"/>
      <c r="CR28" s="454"/>
      <c r="CS28" s="454"/>
      <c r="CT28" s="454"/>
      <c r="CU28" s="454"/>
      <c r="CV28" s="454"/>
      <c r="CW28" s="454"/>
      <c r="CX28" s="454"/>
      <c r="CY28" s="454"/>
      <c r="CZ28" s="454"/>
      <c r="DA28" s="454"/>
      <c r="DB28" s="454"/>
      <c r="DC28" s="454"/>
      <c r="DD28" s="454"/>
      <c r="DE28" s="454"/>
      <c r="DF28" s="454"/>
      <c r="DG28" s="454"/>
      <c r="DH28" s="454"/>
      <c r="DI28" s="454"/>
      <c r="DJ28" s="454"/>
      <c r="DK28" s="454"/>
      <c r="DL28" s="454"/>
      <c r="DM28" s="454"/>
      <c r="DN28" s="454"/>
      <c r="DO28" s="454"/>
      <c r="DP28" s="454"/>
      <c r="DQ28" s="454"/>
      <c r="DR28" s="454"/>
      <c r="DS28" s="454"/>
      <c r="DT28" s="454"/>
      <c r="DU28" s="454"/>
      <c r="DV28" s="454"/>
      <c r="DW28" s="454"/>
      <c r="DX28" s="454"/>
      <c r="DY28" s="454"/>
      <c r="DZ28" s="454"/>
      <c r="EA28" s="454"/>
      <c r="EB28" s="454"/>
      <c r="EC28" s="454"/>
      <c r="ED28" s="454"/>
      <c r="EE28" s="454"/>
      <c r="EF28" s="454"/>
      <c r="EG28" s="454"/>
      <c r="EH28" s="454"/>
      <c r="EI28" s="454"/>
      <c r="EJ28" s="454"/>
      <c r="EK28" s="454"/>
      <c r="EL28" s="454"/>
      <c r="EM28" s="454"/>
      <c r="EN28" s="454"/>
      <c r="EO28" s="454"/>
      <c r="EP28" s="454"/>
      <c r="EQ28" s="454"/>
      <c r="ER28" s="454"/>
      <c r="ES28" s="454"/>
      <c r="ET28" s="454"/>
      <c r="EU28" s="454"/>
      <c r="EV28" s="454"/>
      <c r="EW28" s="454"/>
      <c r="EX28" s="454"/>
      <c r="EY28" s="454"/>
      <c r="EZ28" s="454"/>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453"/>
      <c r="CC29" s="453"/>
      <c r="CD29" s="454"/>
      <c r="CE29" s="454"/>
      <c r="CF29" s="454"/>
      <c r="CG29" s="454"/>
      <c r="CH29" s="454"/>
      <c r="CI29" s="454"/>
      <c r="CJ29" s="454"/>
      <c r="CK29" s="454"/>
      <c r="CL29" s="454"/>
      <c r="CM29" s="454"/>
      <c r="CN29" s="454"/>
      <c r="CO29" s="454"/>
      <c r="CP29" s="454"/>
      <c r="CQ29" s="454"/>
      <c r="CR29" s="454"/>
      <c r="CS29" s="454"/>
      <c r="CT29" s="454"/>
      <c r="CU29" s="454"/>
      <c r="CV29" s="454"/>
      <c r="CW29" s="454"/>
      <c r="CX29" s="454"/>
      <c r="CY29" s="454"/>
      <c r="CZ29" s="454"/>
      <c r="DA29" s="454"/>
      <c r="DB29" s="454"/>
      <c r="DC29" s="454"/>
      <c r="DD29" s="454"/>
      <c r="DE29" s="454"/>
      <c r="DF29" s="454"/>
      <c r="DG29" s="454"/>
      <c r="DH29" s="454"/>
      <c r="DI29" s="454"/>
      <c r="DJ29" s="454"/>
      <c r="DK29" s="454"/>
      <c r="DL29" s="454"/>
      <c r="DM29" s="454"/>
      <c r="DN29" s="454"/>
      <c r="DO29" s="454"/>
      <c r="DP29" s="454"/>
      <c r="DQ29" s="454"/>
      <c r="DR29" s="454"/>
      <c r="DS29" s="454"/>
      <c r="DT29" s="454"/>
      <c r="DU29" s="454"/>
      <c r="DV29" s="454"/>
      <c r="DW29" s="454"/>
      <c r="DX29" s="454"/>
      <c r="DY29" s="454"/>
      <c r="DZ29" s="454"/>
      <c r="EA29" s="454"/>
      <c r="EB29" s="454"/>
      <c r="EC29" s="454"/>
      <c r="ED29" s="454"/>
      <c r="EE29" s="454"/>
      <c r="EF29" s="454"/>
      <c r="EG29" s="454"/>
      <c r="EH29" s="454"/>
      <c r="EI29" s="454"/>
      <c r="EJ29" s="454"/>
      <c r="EK29" s="454"/>
      <c r="EL29" s="454"/>
      <c r="EM29" s="454"/>
      <c r="EN29" s="454"/>
      <c r="EO29" s="454"/>
      <c r="EP29" s="454"/>
      <c r="EQ29" s="454"/>
      <c r="ER29" s="454"/>
      <c r="ES29" s="454"/>
      <c r="ET29" s="454"/>
      <c r="EU29" s="454"/>
      <c r="EV29" s="454"/>
      <c r="EW29" s="454"/>
      <c r="EX29" s="454"/>
      <c r="EY29" s="454"/>
      <c r="EZ29" s="454"/>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453"/>
      <c r="CC30" s="453"/>
      <c r="CD30" s="454"/>
      <c r="CE30" s="454"/>
      <c r="CF30" s="454"/>
      <c r="CG30" s="454"/>
      <c r="CH30" s="454"/>
      <c r="CI30" s="454"/>
      <c r="CJ30" s="454"/>
      <c r="CK30" s="454"/>
      <c r="CL30" s="454"/>
      <c r="CM30" s="454"/>
      <c r="CN30" s="454"/>
      <c r="CO30" s="454"/>
      <c r="CP30" s="454"/>
      <c r="CQ30" s="454"/>
      <c r="CR30" s="454"/>
      <c r="CS30" s="454"/>
      <c r="CT30" s="454"/>
      <c r="CU30" s="454"/>
      <c r="CV30" s="454"/>
      <c r="CW30" s="454"/>
      <c r="CX30" s="454"/>
      <c r="CY30" s="454"/>
      <c r="CZ30" s="454"/>
      <c r="DA30" s="454"/>
      <c r="DB30" s="454"/>
      <c r="DC30" s="454"/>
      <c r="DD30" s="454"/>
      <c r="DE30" s="454"/>
      <c r="DF30" s="454"/>
      <c r="DG30" s="454"/>
      <c r="DH30" s="454"/>
      <c r="DI30" s="454"/>
      <c r="DJ30" s="454"/>
      <c r="DK30" s="454"/>
      <c r="DL30" s="454"/>
      <c r="DM30" s="454"/>
      <c r="DN30" s="454"/>
      <c r="DO30" s="454"/>
      <c r="DP30" s="454"/>
      <c r="DQ30" s="454"/>
      <c r="DR30" s="454"/>
      <c r="DS30" s="454"/>
      <c r="DT30" s="454"/>
      <c r="DU30" s="454"/>
      <c r="DV30" s="454"/>
      <c r="DW30" s="454"/>
      <c r="DX30" s="454"/>
      <c r="DY30" s="454"/>
      <c r="DZ30" s="454"/>
      <c r="EA30" s="454"/>
      <c r="EB30" s="454"/>
      <c r="EC30" s="454"/>
      <c r="ED30" s="454"/>
      <c r="EE30" s="454"/>
      <c r="EF30" s="454"/>
      <c r="EG30" s="454"/>
      <c r="EH30" s="454"/>
      <c r="EI30" s="454"/>
      <c r="EJ30" s="454"/>
      <c r="EK30" s="454"/>
      <c r="EL30" s="454"/>
      <c r="EM30" s="454"/>
      <c r="EN30" s="454"/>
      <c r="EO30" s="454"/>
      <c r="EP30" s="454"/>
      <c r="EQ30" s="454"/>
      <c r="ER30" s="454"/>
      <c r="ES30" s="454"/>
      <c r="ET30" s="454"/>
      <c r="EU30" s="454"/>
      <c r="EV30" s="454"/>
      <c r="EW30" s="454"/>
      <c r="EX30" s="454"/>
      <c r="EY30" s="454"/>
      <c r="EZ30" s="454"/>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v>1234567890</v>
      </c>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453"/>
      <c r="CC31" s="453"/>
      <c r="CD31" s="454"/>
      <c r="CE31" s="454"/>
      <c r="CF31" s="454"/>
      <c r="CG31" s="454"/>
      <c r="CH31" s="454"/>
      <c r="CI31" s="454"/>
      <c r="CJ31" s="454"/>
      <c r="CK31" s="454"/>
      <c r="CL31" s="454"/>
      <c r="CM31" s="454"/>
      <c r="CN31" s="454"/>
      <c r="CO31" s="454"/>
      <c r="CP31" s="454"/>
      <c r="CQ31" s="454"/>
      <c r="CR31" s="454"/>
      <c r="CS31" s="454"/>
      <c r="CT31" s="454"/>
      <c r="CU31" s="454"/>
      <c r="CV31" s="454"/>
      <c r="CW31" s="454"/>
      <c r="CX31" s="454"/>
      <c r="CY31" s="454"/>
      <c r="CZ31" s="454"/>
      <c r="DA31" s="454"/>
      <c r="DB31" s="454"/>
      <c r="DC31" s="454"/>
      <c r="DD31" s="454"/>
      <c r="DE31" s="454"/>
      <c r="DF31" s="454"/>
      <c r="DG31" s="454"/>
      <c r="DH31" s="454"/>
      <c r="DI31" s="454"/>
      <c r="DJ31" s="454"/>
      <c r="DK31" s="454"/>
      <c r="DL31" s="454"/>
      <c r="DM31" s="454"/>
      <c r="DN31" s="454"/>
      <c r="DO31" s="454"/>
      <c r="DP31" s="454"/>
      <c r="DQ31" s="454"/>
      <c r="DR31" s="454"/>
      <c r="DS31" s="454"/>
      <c r="DT31" s="454"/>
      <c r="DU31" s="454"/>
      <c r="DV31" s="454"/>
      <c r="DW31" s="454"/>
      <c r="DX31" s="454"/>
      <c r="DY31" s="454"/>
      <c r="DZ31" s="454"/>
      <c r="EA31" s="454"/>
      <c r="EB31" s="454"/>
      <c r="EC31" s="454"/>
      <c r="ED31" s="454"/>
      <c r="EE31" s="454"/>
      <c r="EF31" s="454"/>
      <c r="EG31" s="454"/>
      <c r="EH31" s="454"/>
      <c r="EI31" s="454"/>
      <c r="EJ31" s="454"/>
      <c r="EK31" s="454"/>
      <c r="EL31" s="454"/>
      <c r="EM31" s="454"/>
      <c r="EN31" s="454"/>
      <c r="EO31" s="454"/>
      <c r="EP31" s="454"/>
      <c r="EQ31" s="454"/>
      <c r="ER31" s="454"/>
      <c r="ES31" s="454"/>
      <c r="ET31" s="454"/>
      <c r="EU31" s="454"/>
      <c r="EV31" s="454"/>
      <c r="EW31" s="454"/>
      <c r="EX31" s="454"/>
      <c r="EY31" s="454"/>
      <c r="EZ31" s="45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t="s">
        <v>119</v>
      </c>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t="s">
        <v>114</v>
      </c>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t="s">
        <v>86</v>
      </c>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362" t="s">
        <v>115</v>
      </c>
      <c r="BG35" s="363"/>
      <c r="BH35" s="363"/>
      <c r="BI35" s="363"/>
      <c r="BJ35" s="363"/>
      <c r="BK35" s="363"/>
      <c r="BL35" s="363"/>
      <c r="BM35" s="363"/>
      <c r="BN35" s="363"/>
      <c r="BO35" s="363"/>
      <c r="BP35" s="363"/>
      <c r="BQ35" s="363"/>
      <c r="BR35" s="363"/>
      <c r="BS35" s="363"/>
      <c r="BT35" s="363"/>
      <c r="BU35" s="363"/>
      <c r="BV35" s="363"/>
      <c r="BW35" s="363"/>
      <c r="BX35" s="363"/>
      <c r="BY35" s="364"/>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365"/>
      <c r="BG36" s="366"/>
      <c r="BH36" s="366"/>
      <c r="BI36" s="366"/>
      <c r="BJ36" s="366"/>
      <c r="BK36" s="366"/>
      <c r="BL36" s="366"/>
      <c r="BM36" s="366"/>
      <c r="BN36" s="366"/>
      <c r="BO36" s="366"/>
      <c r="BP36" s="366"/>
      <c r="BQ36" s="366"/>
      <c r="BR36" s="366"/>
      <c r="BS36" s="366"/>
      <c r="BT36" s="366"/>
      <c r="BU36" s="366"/>
      <c r="BV36" s="366"/>
      <c r="BW36" s="366"/>
      <c r="BX36" s="366"/>
      <c r="BY36" s="367"/>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330" t="s">
        <v>116</v>
      </c>
      <c r="BG37" s="330"/>
      <c r="BH37" s="330"/>
      <c r="BI37" s="330"/>
      <c r="BJ37" s="330"/>
      <c r="BK37" s="330"/>
      <c r="BL37" s="330"/>
      <c r="BM37" s="330"/>
      <c r="BN37" s="330"/>
      <c r="BO37" s="330"/>
      <c r="BP37" s="330"/>
      <c r="BQ37" s="330"/>
      <c r="BR37" s="330"/>
      <c r="BS37" s="330"/>
      <c r="BT37" s="330"/>
      <c r="BU37" s="330"/>
      <c r="BV37" s="330"/>
      <c r="BW37" s="330"/>
      <c r="BX37" s="330"/>
      <c r="BY37" s="330"/>
      <c r="CB37" s="87"/>
      <c r="CC37" s="101"/>
      <c r="CD37" s="376"/>
      <c r="CE37" s="377"/>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377"/>
      <c r="DD37" s="377"/>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377"/>
      <c r="EC37" s="377"/>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t="s">
        <v>110</v>
      </c>
      <c r="O38" s="234"/>
      <c r="P38" s="234"/>
      <c r="Q38" s="234"/>
      <c r="R38" s="234"/>
      <c r="S38" s="234"/>
      <c r="T38" s="234"/>
      <c r="U38" s="234"/>
      <c r="V38" s="234"/>
      <c r="W38" s="234"/>
      <c r="X38" s="234"/>
      <c r="Y38" s="234"/>
      <c r="Z38" s="319" t="s">
        <v>111</v>
      </c>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330"/>
      <c r="BG38" s="330"/>
      <c r="BH38" s="330"/>
      <c r="BI38" s="330"/>
      <c r="BJ38" s="330"/>
      <c r="BK38" s="330"/>
      <c r="BL38" s="330"/>
      <c r="BM38" s="330"/>
      <c r="BN38" s="330"/>
      <c r="BO38" s="330"/>
      <c r="BP38" s="330"/>
      <c r="BQ38" s="330"/>
      <c r="BR38" s="330"/>
      <c r="BS38" s="330"/>
      <c r="BT38" s="330"/>
      <c r="BU38" s="330"/>
      <c r="BV38" s="330"/>
      <c r="BW38" s="330"/>
      <c r="BX38" s="330"/>
      <c r="BY38" s="330"/>
      <c r="CB38" s="87"/>
      <c r="CD38" s="376"/>
      <c r="CE38" s="377"/>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377"/>
      <c r="DD38" s="377"/>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377"/>
      <c r="EC38" s="377"/>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t="s">
        <v>117</v>
      </c>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376"/>
      <c r="CE39" s="377"/>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377"/>
      <c r="DD39" s="377"/>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377"/>
      <c r="EC39" s="377"/>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376"/>
      <c r="CE40" s="377"/>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377"/>
      <c r="DD40" s="377"/>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377"/>
      <c r="EC40" s="377"/>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t="s">
        <v>81</v>
      </c>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378"/>
      <c r="CE41" s="379"/>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379"/>
      <c r="DD41" s="379"/>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379"/>
      <c r="EC41" s="379"/>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302">
        <v>936000</v>
      </c>
      <c r="O47" s="303"/>
      <c r="P47" s="303"/>
      <c r="Q47" s="303"/>
      <c r="R47" s="303"/>
      <c r="S47" s="303"/>
      <c r="T47" s="303"/>
      <c r="U47" s="303"/>
      <c r="V47" s="303"/>
      <c r="W47" s="304"/>
      <c r="X47" s="371" t="s">
        <v>235</v>
      </c>
      <c r="Y47" s="372"/>
      <c r="Z47" s="372"/>
      <c r="AA47" s="372"/>
      <c r="AB47" s="372"/>
      <c r="AC47" s="372"/>
      <c r="AD47" s="372"/>
      <c r="AE47" s="372"/>
      <c r="AF47" s="372"/>
      <c r="AG47" s="372"/>
      <c r="AH47" s="372"/>
      <c r="AI47" s="372"/>
      <c r="AJ47" s="372"/>
      <c r="AK47" s="372"/>
      <c r="AL47" s="372"/>
      <c r="AM47" s="372"/>
      <c r="AN47" s="372"/>
      <c r="AO47" s="372"/>
      <c r="AP47" s="111"/>
      <c r="AQ47" s="111"/>
      <c r="AR47" s="111"/>
      <c r="AS47" s="111"/>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311"/>
      <c r="CC47" s="311"/>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311"/>
      <c r="CC48" s="311"/>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v>13</v>
      </c>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936000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248"/>
      <c r="CC49" s="249"/>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248"/>
      <c r="CC50" s="249"/>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248"/>
      <c r="CC51" s="249"/>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248"/>
      <c r="CC52" s="249"/>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248"/>
      <c r="CC53" s="249"/>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48"/>
      <c r="CC54" s="249"/>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302">
        <v>170000</v>
      </c>
      <c r="O56" s="303"/>
      <c r="P56" s="303"/>
      <c r="Q56" s="303"/>
      <c r="R56" s="303"/>
      <c r="S56" s="303"/>
      <c r="T56" s="303"/>
      <c r="U56" s="303"/>
      <c r="V56" s="303"/>
      <c r="W56" s="304"/>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248"/>
      <c r="CC58" s="249"/>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v>13</v>
      </c>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248"/>
      <c r="CC59" s="249"/>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1</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248"/>
      <c r="CC60" s="249"/>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t="b">
        <v>0</v>
      </c>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248"/>
      <c r="CC61" s="249"/>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t="b">
        <v>0</v>
      </c>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t="b">
        <v>0</v>
      </c>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1106000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17"/>
      <c r="CD67" s="17"/>
      <c r="CE67" s="17"/>
      <c r="CF67" s="17"/>
      <c r="CG67" s="17"/>
      <c r="CH67" s="17"/>
      <c r="CI67" s="17"/>
      <c r="CJ67" s="17"/>
      <c r="CK67" s="17"/>
      <c r="CL67" s="17"/>
      <c r="CM67" s="17"/>
      <c r="CN67" s="17"/>
      <c r="CO67" s="97"/>
      <c r="CP67" s="97"/>
      <c r="CQ67" s="97"/>
      <c r="CR67" s="97"/>
      <c r="CS67" s="97"/>
      <c r="CT67" s="97"/>
      <c r="CU67" s="97"/>
      <c r="CV67" s="97"/>
      <c r="CW67" s="97"/>
      <c r="CX67" s="97"/>
      <c r="CY67" s="97"/>
      <c r="CZ67" s="97"/>
      <c r="DA67" s="97"/>
      <c r="DB67" s="97"/>
      <c r="DC67" s="93"/>
      <c r="DD67" s="93"/>
      <c r="DE67" s="93"/>
      <c r="DF67" s="93"/>
      <c r="DG67" s="93"/>
      <c r="DH67" s="93"/>
      <c r="DI67" s="93"/>
      <c r="DJ67" s="97"/>
      <c r="DK67" s="97"/>
      <c r="DL67" s="97"/>
      <c r="DM67" s="97"/>
      <c r="DN67" s="97"/>
      <c r="DO67" s="97"/>
      <c r="DP67" s="97"/>
      <c r="DQ67" s="97"/>
      <c r="DR67" s="17"/>
      <c r="DS67" s="17"/>
      <c r="DT67" s="17"/>
      <c r="DU67" s="17"/>
      <c r="DV67" s="17"/>
      <c r="DW67" s="17"/>
      <c r="DX67" s="17"/>
      <c r="DY67" s="17"/>
      <c r="DZ67" s="17"/>
      <c r="EA67" s="17"/>
      <c r="EB67" s="17"/>
      <c r="EC67" s="91"/>
      <c r="ED67" s="91"/>
      <c r="EE67" s="91"/>
      <c r="EF67" s="91"/>
      <c r="EG67" s="91"/>
      <c r="EH67" s="91"/>
      <c r="EI67" s="91"/>
      <c r="EJ67" s="91"/>
      <c r="EK67" s="91"/>
      <c r="EL67" s="91"/>
      <c r="EM67" s="91"/>
      <c r="EN67" s="91"/>
      <c r="EO67" s="91"/>
      <c r="EP67" s="91"/>
      <c r="EQ67" s="91"/>
      <c r="ER67" s="91"/>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row>
    <row r="70" spans="1:156" ht="30.6" customHeight="1">
      <c r="A70" s="106"/>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t="s">
        <v>197</v>
      </c>
      <c r="O71" s="208"/>
      <c r="P71" s="208"/>
      <c r="Q71" s="208"/>
      <c r="R71" s="208"/>
      <c r="S71" s="208"/>
      <c r="T71" s="208"/>
      <c r="U71" s="208"/>
      <c r="V71" s="208"/>
      <c r="W71" s="208"/>
      <c r="X71" s="208"/>
      <c r="Y71" s="208"/>
      <c r="Z71" s="208"/>
      <c r="AA71" s="208"/>
      <c r="AB71" s="157" t="s">
        <v>15</v>
      </c>
      <c r="AC71" s="213"/>
      <c r="AD71" s="213"/>
      <c r="AE71" s="213"/>
      <c r="AF71" s="213"/>
      <c r="AG71" s="213"/>
      <c r="AH71" s="214"/>
      <c r="AI71" s="221">
        <v>1</v>
      </c>
      <c r="AJ71" s="222"/>
      <c r="AK71" s="222">
        <v>2</v>
      </c>
      <c r="AL71" s="222"/>
      <c r="AM71" s="222">
        <v>3</v>
      </c>
      <c r="AN71" s="222"/>
      <c r="AO71" s="222">
        <v>4</v>
      </c>
      <c r="AP71" s="227"/>
      <c r="AQ71" s="198" t="s">
        <v>16</v>
      </c>
      <c r="AR71" s="199"/>
      <c r="AS71" s="199"/>
      <c r="AT71" s="199"/>
      <c r="AU71" s="199"/>
      <c r="AV71" s="199"/>
      <c r="AW71" s="199"/>
      <c r="AX71" s="199"/>
      <c r="AY71" s="199"/>
      <c r="AZ71" s="199"/>
      <c r="BA71" s="199"/>
      <c r="BB71" s="199"/>
      <c r="BC71" s="199"/>
      <c r="BD71" s="230" t="s">
        <v>198</v>
      </c>
      <c r="BE71" s="231"/>
      <c r="BF71" s="231"/>
      <c r="BG71" s="231"/>
      <c r="BH71" s="231"/>
      <c r="BI71" s="231"/>
      <c r="BJ71" s="231"/>
      <c r="BK71" s="231"/>
      <c r="BL71" s="231"/>
      <c r="BM71" s="232"/>
      <c r="BN71" s="157" t="s">
        <v>17</v>
      </c>
      <c r="BO71" s="213"/>
      <c r="BP71" s="213"/>
      <c r="BQ71" s="213"/>
      <c r="BR71" s="213"/>
      <c r="BS71" s="214"/>
      <c r="BT71" s="221">
        <v>1</v>
      </c>
      <c r="BU71" s="222"/>
      <c r="BV71" s="222">
        <v>2</v>
      </c>
      <c r="BW71" s="222"/>
      <c r="BX71" s="222">
        <v>3</v>
      </c>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v>1</v>
      </c>
      <c r="O74" s="151"/>
      <c r="P74" s="151">
        <v>2</v>
      </c>
      <c r="Q74" s="151"/>
      <c r="R74" s="151">
        <v>3</v>
      </c>
      <c r="S74" s="151"/>
      <c r="T74" s="151">
        <v>4</v>
      </c>
      <c r="U74" s="151"/>
      <c r="V74" s="151">
        <v>5</v>
      </c>
      <c r="W74" s="151"/>
      <c r="X74" s="151">
        <v>6</v>
      </c>
      <c r="Y74" s="151"/>
      <c r="Z74" s="151">
        <v>7</v>
      </c>
      <c r="AA74" s="154"/>
      <c r="AB74" s="157" t="s">
        <v>19</v>
      </c>
      <c r="AC74" s="158"/>
      <c r="AD74" s="158"/>
      <c r="AE74" s="158"/>
      <c r="AF74" s="158"/>
      <c r="AG74" s="158"/>
      <c r="AH74" s="158"/>
      <c r="AI74" s="163" t="s">
        <v>118</v>
      </c>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t="s">
        <v>237</v>
      </c>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t="s">
        <v>238</v>
      </c>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2x7IwRl9MzC693PkTM5wvbO1Wm65TM3KobOODPBVsz3MSesntZDewjUaqW/VkyAqxwKqvjpeXIFOuE9im5NJiw==" saltValue="z1izOCaHsArrIjsDINcfPg==" spinCount="100000" sheet="1" objects="1" scenarios="1"/>
  <mergeCells count="287">
    <mergeCell ref="X56:AO56"/>
    <mergeCell ref="AP56:AR56"/>
    <mergeCell ref="AS56:BY56"/>
    <mergeCell ref="B8:BM10"/>
    <mergeCell ref="CC8:EN10"/>
    <mergeCell ref="B12:BY15"/>
    <mergeCell ref="CC12:EX14"/>
    <mergeCell ref="DM16:DN17"/>
    <mergeCell ref="AI17:AK17"/>
    <mergeCell ref="N27:AM30"/>
    <mergeCell ref="AZ27:BY32"/>
    <mergeCell ref="CB28:CC31"/>
    <mergeCell ref="CD28:EZ31"/>
    <mergeCell ref="N31:Y32"/>
    <mergeCell ref="Z31:AM32"/>
    <mergeCell ref="CB32:CC34"/>
    <mergeCell ref="CD32:EZ34"/>
    <mergeCell ref="N33:AM34"/>
    <mergeCell ref="AN33:AY40"/>
    <mergeCell ref="AZ33:BE34"/>
    <mergeCell ref="BF33:BY34"/>
    <mergeCell ref="EY21:EZ23"/>
    <mergeCell ref="EB21:EH23"/>
    <mergeCell ref="EI21:EL23"/>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CB24:CC27"/>
    <mergeCell ref="CD24:EZ27"/>
    <mergeCell ref="ES21:ET23"/>
    <mergeCell ref="EU21:EX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X47:AO47"/>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2:W52"/>
    <mergeCell ref="AH52:AQ52"/>
    <mergeCell ref="CB52:CC52"/>
    <mergeCell ref="BD53:BY53"/>
    <mergeCell ref="B52:L52"/>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D54:EZ54"/>
    <mergeCell ref="CD55:EZ56"/>
    <mergeCell ref="A56:I56"/>
    <mergeCell ref="J56:M56"/>
    <mergeCell ref="N56:W56"/>
    <mergeCell ref="N54:W54"/>
    <mergeCell ref="AH54:AQ54"/>
    <mergeCell ref="CB54:CC54"/>
    <mergeCell ref="M52:M54"/>
    <mergeCell ref="X52:AG54"/>
    <mergeCell ref="B53:L54"/>
    <mergeCell ref="A52:A54"/>
    <mergeCell ref="AR52:BA54"/>
    <mergeCell ref="CD52:EZ52"/>
    <mergeCell ref="N53:W53"/>
    <mergeCell ref="AH53:AQ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CD61:DA61"/>
    <mergeCell ref="A64:I64"/>
    <mergeCell ref="J64:M64"/>
    <mergeCell ref="N64:W64"/>
    <mergeCell ref="A65:BZ67"/>
    <mergeCell ref="N62:W62"/>
    <mergeCell ref="AH62:AQ62"/>
    <mergeCell ref="CB61:CC61"/>
    <mergeCell ref="M60:M62"/>
    <mergeCell ref="X60:AG62"/>
    <mergeCell ref="AR60:BA62"/>
    <mergeCell ref="B61:L62"/>
    <mergeCell ref="A60:A62"/>
    <mergeCell ref="X64:BY64"/>
    <mergeCell ref="CD60:DA60"/>
    <mergeCell ref="N61:W61"/>
    <mergeCell ref="AH61:AQ61"/>
    <mergeCell ref="N60:W60"/>
    <mergeCell ref="AH60:AQ60"/>
    <mergeCell ref="CB60:CC60"/>
    <mergeCell ref="BD61:BY61"/>
    <mergeCell ref="B60:L60"/>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19">
    <dataValidation type="whole" allowBlank="1" showInputMessage="1" showErrorMessage="1" errorTitle="入力数値のエラー" error="ここに入る数値は3～19である必要があります。" prompt="病床数に応じて、14～19の数値を入力してください" sqref="N58:W58 N49:W49" xr:uid="{4228F0C6-1369-4C63-8B6D-BFA330EC5C64}">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7C80CB86-0D74-4F78-83C8-7E949FF8B443}">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2AE200F-86B0-4E79-B188-51B48332B57E}">
      <formula1>0</formula1>
      <formula2>2</formula2>
    </dataValidation>
    <dataValidation type="list" imeMode="fullKatakana" allowBlank="1" showInputMessage="1" showErrorMessage="1" sqref="N41:AM42" xr:uid="{184B002A-08D1-4868-AA3D-71D23C07D91D}">
      <formula1>$FC$41:$FD$41</formula1>
    </dataValidation>
    <dataValidation type="list" allowBlank="1" showInputMessage="1" showErrorMessage="1" sqref="DJ65:DQ67 DJ63:DQ63 AI74:AP76" xr:uid="{D9E3FAEE-BDB8-4ED8-94CA-9D3AD8374A27}">
      <formula1>"普通,当座,別段"</formula1>
    </dataValidation>
    <dataValidation allowBlank="1" showInputMessage="1" showErrorMessage="1" promptTitle="口座名義人" prompt="通帳表紙に記載されている名義人を入力ください" sqref="EC66:EZ67 EC63:EZ63 BD75" xr:uid="{F326B48F-169B-4123-A1D5-C8F571A69D1F}"/>
    <dataValidation imeMode="halfKatakana" allowBlank="1" showInputMessage="1" showErrorMessage="1" promptTitle="ﾌﾘｶﾞﾅ" prompt="施設名までを入力ください（通帳表紙の裏面に記載のとおり）" sqref="EC65:EZ65 BD74" xr:uid="{3235ECA9-108A-4FAD-BB9A-EBC3E75DD44D}"/>
    <dataValidation imeMode="fullKatakana" allowBlank="1" showInputMessage="1" showErrorMessage="1" sqref="N25:AM26 N33:AM34" xr:uid="{5D6C84CD-3CAA-4BFF-AC6F-6532C5629A11}"/>
    <dataValidation imeMode="disabled" allowBlank="1" showInputMessage="1" showErrorMessage="1" sqref="BF35:BY40" xr:uid="{BAC26DA0-8F7A-4BD8-B4EE-3A1DFB908E2B}"/>
    <dataValidation type="whole" imeMode="disabled" allowBlank="1" showInputMessage="1" showErrorMessage="1" errorTitle="申請年" error="西暦（半角）で入力してください" promptTitle="申請年" prompt="西暦（半角）で入力してください" sqref="AZ22:BG24" xr:uid="{50F9835D-2A94-4A12-B741-B56637298DE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BAF062A-DBCF-4751-B81D-47893B7CF88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E817D552-2741-41D3-B2D0-D2B502C72DF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90E07DB5-3916-474C-B218-81A551F0090C}">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B5E6E3FB-F293-4DA3-B4F6-A65F2E4FBE42}">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05A2D234-D974-4E02-92DC-C019560185D9}">
      <formula1>1000000000</formula1>
      <formula2>9999999999</formula2>
    </dataValidation>
    <dataValidation type="whole" imeMode="disabled" allowBlank="1" showInputMessage="1" showErrorMessage="1" sqref="EU64:EZ64 DJ61:DQ62 DJ64:DQ64 EU61:EZ62 CO65:DB67 CO63:DB63 BT71:BY73 AI71:AP73 N74:AA76" xr:uid="{2FF6BB33-07F6-48BA-8522-7405876EB753}">
      <formula1>0</formula1>
      <formula2>9</formula2>
    </dataValidation>
    <dataValidation allowBlank="1" showInputMessage="1" showErrorMessage="1" promptTitle="開設者" prompt="法人名を記載してください（個人の場合は記載不要）" sqref="N35:AM37" xr:uid="{DA3D40DA-74C9-4A7C-8BC2-6A10450C61EA}"/>
    <dataValidation allowBlank="1" showInputMessage="1" showErrorMessage="1" promptTitle="開設者" prompt="代表者の職を記載してください（個人の場合は記載不要）" sqref="N38:Y40" xr:uid="{5FD84892-629C-4F06-8BDA-53751A24917A}"/>
    <dataValidation allowBlank="1" showInputMessage="1" showErrorMessage="1" promptTitle="開設者" prompt="氏名を記載してください" sqref="Z38:AM40" xr:uid="{9471A982-7D14-4CF4-B34D-46BD4442F0A3}"/>
  </dataValidations>
  <hyperlinks>
    <hyperlink ref="BF39" r:id="rId1" xr:uid="{1A41887E-0C04-46F8-838C-F3E0998BBBAD}"/>
  </hyperlinks>
  <printOptions horizontalCentered="1"/>
  <pageMargins left="0.39370078740157483" right="0.19685039370078741" top="0.55118110236220474" bottom="0.15748031496062992" header="0.31496062992125984" footer="0.11811023622047245"/>
  <pageSetup paperSize="9" scale="60" orientation="portrait" r:id="rId2"/>
  <headerFooter>
    <oddFooter>&amp;C&amp;P</oddFooter>
  </headerFooter>
  <colBreaks count="1" manualBreakCount="1">
    <brk id="78" max="106" man="1"/>
  </colBreaks>
  <drawing r:id="rId3"/>
  <legacyDrawing r:id="rId4"/>
  <mc:AlternateContent xmlns:mc="http://schemas.openxmlformats.org/markup-compatibility/2006">
    <mc:Choice Requires="x14">
      <controls>
        <mc:AlternateContent xmlns:mc="http://schemas.openxmlformats.org/markup-compatibility/2006">
          <mc:Choice Requires="x14">
            <control shapeId="70660" r:id="rId5" name="Check Box 4">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70661" r:id="rId6" name="Check Box 5">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70662" r:id="rId7" name="Check Box 6">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70663" r:id="rId8" name="Check Box 7">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70664" r:id="rId9" name="Check Box 8">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70666" r:id="rId10" name="Check Box 10">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70667" r:id="rId11" name="Check Box 11">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70671" r:id="rId12" name="Check Box 15">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70672" r:id="rId13" name="Check Box 16">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70674" r:id="rId14" name="Check Box 18">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70677" r:id="rId15" name="Check Box 21">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70678" r:id="rId16" name="Check Box 22">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70679" r:id="rId17" name="Check Box 23">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70680" r:id="rId18" name="Check Box 24">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70681" r:id="rId19" name="Check Box 25">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70682" r:id="rId20" name="Check Box 26">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70683" r:id="rId21" name="Check Box 27">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70684" r:id="rId22" name="Check Box 28">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70685" r:id="rId23" name="Check Box 29">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70686" r:id="rId24" name="Check Box 30">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70670" r:id="rId25" name="Check Box 14">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70675" r:id="rId26" name="Check Box 19">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70676" r:id="rId27" name="Check Box 20">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70689" r:id="rId28" name="Check Box 33">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mc:AlternateContent xmlns:mc="http://schemas.openxmlformats.org/markup-compatibility/2006">
          <mc:Choice Requires="x14">
            <control shapeId="70688" r:id="rId29" name="Check Box 32">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F34C-A609-484C-978D-7C95148635C1}">
  <sheetPr codeName="Sheet1">
    <tabColor rgb="FFFFFF00"/>
  </sheetPr>
  <dimension ref="A1:ZZ141"/>
  <sheetViews>
    <sheetView showGridLines="0" tabSelected="1" view="pageBreakPreview" zoomScale="90" zoomScaleNormal="100" zoomScaleSheetLayoutView="90" workbookViewId="0">
      <selection activeCell="AR51" sqref="AR51:BA5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X47:AO47"/>
    <mergeCell ref="X56:AO56"/>
    <mergeCell ref="AP56:AR56"/>
    <mergeCell ref="AS56:BY56"/>
    <mergeCell ref="CB59:CC59"/>
    <mergeCell ref="CB60:CC60"/>
    <mergeCell ref="CB61:CC61"/>
    <mergeCell ref="CD58:DA58"/>
    <mergeCell ref="CD59:DA59"/>
    <mergeCell ref="CD60:DA60"/>
    <mergeCell ref="CD61:DA61"/>
    <mergeCell ref="CB58:CC58"/>
    <mergeCell ref="CD35:DB36"/>
    <mergeCell ref="DC35:EA36"/>
    <mergeCell ref="EB35:EZ36"/>
    <mergeCell ref="CB53:CC53"/>
    <mergeCell ref="CD53:EZ53"/>
    <mergeCell ref="CB54:CC54"/>
    <mergeCell ref="CD54:EZ54"/>
    <mergeCell ref="CD48:EZ48"/>
    <mergeCell ref="CB48:CC48"/>
    <mergeCell ref="CD37:CE41"/>
    <mergeCell ref="CF37:DB41"/>
    <mergeCell ref="DC37:DD41"/>
    <mergeCell ref="EB37:EC41"/>
    <mergeCell ref="DE37:EA41"/>
    <mergeCell ref="ED37:EZ41"/>
    <mergeCell ref="CD47:EZ47"/>
    <mergeCell ref="CB47:CC47"/>
    <mergeCell ref="CB44:DU46"/>
    <mergeCell ref="CB52:CC52"/>
    <mergeCell ref="CD52:EZ52"/>
    <mergeCell ref="DZ1:EE1"/>
    <mergeCell ref="DZ2:EE2"/>
    <mergeCell ref="EF1:EY1"/>
    <mergeCell ref="EF2:EY2"/>
    <mergeCell ref="DM16:DN17"/>
    <mergeCell ref="CD24:EZ27"/>
    <mergeCell ref="CD28:EZ31"/>
    <mergeCell ref="CD32:EZ34"/>
    <mergeCell ref="CB24:CC27"/>
    <mergeCell ref="CB28:CC31"/>
    <mergeCell ref="CB32:CC34"/>
    <mergeCell ref="CC8:EN10"/>
    <mergeCell ref="CC12:EX14"/>
    <mergeCell ref="CD5:EX6"/>
    <mergeCell ref="CB18:DN20"/>
    <mergeCell ref="EB21:EH23"/>
    <mergeCell ref="EI21:EL23"/>
    <mergeCell ref="EM21:EN23"/>
    <mergeCell ref="EO21:ER23"/>
    <mergeCell ref="ES21:ET23"/>
    <mergeCell ref="EU21:EX23"/>
    <mergeCell ref="EY21:EZ23"/>
    <mergeCell ref="Z74:AA76"/>
    <mergeCell ref="AB74:AH76"/>
    <mergeCell ref="AI74:AP76"/>
    <mergeCell ref="AI71:AJ73"/>
    <mergeCell ref="AK71:AL73"/>
    <mergeCell ref="A56:I56"/>
    <mergeCell ref="J56:M56"/>
    <mergeCell ref="CB57:DQ57"/>
    <mergeCell ref="CD55:EZ56"/>
    <mergeCell ref="BX71:BY73"/>
    <mergeCell ref="AH61:AQ61"/>
    <mergeCell ref="AH62:AQ62"/>
    <mergeCell ref="A65:BZ67"/>
    <mergeCell ref="B70:BY70"/>
    <mergeCell ref="A71:M73"/>
    <mergeCell ref="A57:M57"/>
    <mergeCell ref="AR58:BA58"/>
    <mergeCell ref="AR59:BA59"/>
    <mergeCell ref="AH58:AQ58"/>
    <mergeCell ref="AH59:AQ59"/>
    <mergeCell ref="AH60:AQ60"/>
    <mergeCell ref="B60:L60"/>
    <mergeCell ref="M60:M62"/>
    <mergeCell ref="X60:AG62"/>
    <mergeCell ref="N48:W48"/>
    <mergeCell ref="X48:AG48"/>
    <mergeCell ref="AH48:AQ48"/>
    <mergeCell ref="X57:AG57"/>
    <mergeCell ref="AH57:AQ57"/>
    <mergeCell ref="CD49:EZ49"/>
    <mergeCell ref="CD50:EZ50"/>
    <mergeCell ref="CB49:CC49"/>
    <mergeCell ref="CB50:CC50"/>
    <mergeCell ref="CB51:CC51"/>
    <mergeCell ref="CD51:EZ51"/>
    <mergeCell ref="AR50:BA50"/>
    <mergeCell ref="AR57:BA57"/>
    <mergeCell ref="AH54:AQ54"/>
    <mergeCell ref="N53:W53"/>
    <mergeCell ref="AH53:AQ53"/>
    <mergeCell ref="AR51:BA51"/>
    <mergeCell ref="X51:AG51"/>
    <mergeCell ref="N56:W56"/>
    <mergeCell ref="N57:W57"/>
    <mergeCell ref="CC109:DL110"/>
    <mergeCell ref="CC111:CD113"/>
    <mergeCell ref="CE111:CF113"/>
    <mergeCell ref="CG111:CH113"/>
    <mergeCell ref="CM111:CN113"/>
    <mergeCell ref="CO111:CP113"/>
    <mergeCell ref="CQ111:CS113"/>
    <mergeCell ref="CT111:CU113"/>
    <mergeCell ref="CV111:CW113"/>
    <mergeCell ref="CX111:CY113"/>
    <mergeCell ref="CZ111:DA113"/>
    <mergeCell ref="CK111:CL113"/>
    <mergeCell ref="CJ119:ES119"/>
    <mergeCell ref="CC120:EZ129"/>
    <mergeCell ref="EC111:EN112"/>
    <mergeCell ref="EO111:EZ112"/>
    <mergeCell ref="CC114:CW115"/>
    <mergeCell ref="CC116:CD118"/>
    <mergeCell ref="CE116:CF118"/>
    <mergeCell ref="CG116:CH118"/>
    <mergeCell ref="CI116:CJ118"/>
    <mergeCell ref="CK116:CL118"/>
    <mergeCell ref="CM116:CN118"/>
    <mergeCell ref="CO116:CP118"/>
    <mergeCell ref="CQ116:CS118"/>
    <mergeCell ref="CT116:CU118"/>
    <mergeCell ref="CV116:CW118"/>
    <mergeCell ref="DF118:DV118"/>
    <mergeCell ref="EF118:EW118"/>
    <mergeCell ref="DB111:DC113"/>
    <mergeCell ref="DD111:DE113"/>
    <mergeCell ref="DF111:DG113"/>
    <mergeCell ref="DH111:DI113"/>
    <mergeCell ref="DJ111:DK113"/>
    <mergeCell ref="DL111:DM113"/>
    <mergeCell ref="CI111:CJ113"/>
    <mergeCell ref="B130:BY139"/>
    <mergeCell ref="P126:R128"/>
    <mergeCell ref="S126:T128"/>
    <mergeCell ref="U126:V128"/>
    <mergeCell ref="AE128:AU128"/>
    <mergeCell ref="BE128:BV128"/>
    <mergeCell ref="I129:BR129"/>
    <mergeCell ref="BB121:BM122"/>
    <mergeCell ref="BN121:BY122"/>
    <mergeCell ref="B124:V125"/>
    <mergeCell ref="B126:C128"/>
    <mergeCell ref="D126:E128"/>
    <mergeCell ref="F126:G128"/>
    <mergeCell ref="H126:I128"/>
    <mergeCell ref="J126:K128"/>
    <mergeCell ref="L126:M128"/>
    <mergeCell ref="N126:O128"/>
    <mergeCell ref="AA121:AB123"/>
    <mergeCell ref="AC121:AD123"/>
    <mergeCell ref="AG121:AH123"/>
    <mergeCell ref="AI121:AJ123"/>
    <mergeCell ref="A84:BY106"/>
    <mergeCell ref="B119:AK120"/>
    <mergeCell ref="A64:I64"/>
    <mergeCell ref="J64:M64"/>
    <mergeCell ref="N64:W64"/>
    <mergeCell ref="AK121:AL123"/>
    <mergeCell ref="N121:O123"/>
    <mergeCell ref="P121:R123"/>
    <mergeCell ref="S121:T123"/>
    <mergeCell ref="U121:V123"/>
    <mergeCell ref="W121:X123"/>
    <mergeCell ref="Y121:Z123"/>
    <mergeCell ref="B83:BY83"/>
    <mergeCell ref="A80:AR82"/>
    <mergeCell ref="B121:C123"/>
    <mergeCell ref="D121:E123"/>
    <mergeCell ref="F121:G123"/>
    <mergeCell ref="H121:I123"/>
    <mergeCell ref="J121:K123"/>
    <mergeCell ref="L121:M123"/>
    <mergeCell ref="AE121:AF123"/>
    <mergeCell ref="BT71:BU73"/>
    <mergeCell ref="BV71:BW73"/>
    <mergeCell ref="X74:Y76"/>
    <mergeCell ref="J47:M47"/>
    <mergeCell ref="N47:W47"/>
    <mergeCell ref="AQ78:BX78"/>
    <mergeCell ref="A78:AP78"/>
    <mergeCell ref="A77:BY77"/>
    <mergeCell ref="T74:U76"/>
    <mergeCell ref="V74:W76"/>
    <mergeCell ref="AM71:AN73"/>
    <mergeCell ref="AO71:AP73"/>
    <mergeCell ref="BN71:BS73"/>
    <mergeCell ref="N71:AA73"/>
    <mergeCell ref="AB71:AH73"/>
    <mergeCell ref="A74:M76"/>
    <mergeCell ref="N74:O76"/>
    <mergeCell ref="P74:Q76"/>
    <mergeCell ref="R74:S76"/>
    <mergeCell ref="AQ75:BC76"/>
    <mergeCell ref="AQ74:BC74"/>
    <mergeCell ref="AQ71:BC73"/>
    <mergeCell ref="BD71:BM73"/>
    <mergeCell ref="BD74:BY74"/>
    <mergeCell ref="BD75:BY76"/>
    <mergeCell ref="AR48:BA48"/>
    <mergeCell ref="AR49:BA49"/>
    <mergeCell ref="BF37:BY38"/>
    <mergeCell ref="N38:Y40"/>
    <mergeCell ref="Z38:AM40"/>
    <mergeCell ref="AZ39:BE40"/>
    <mergeCell ref="BF39:BY40"/>
    <mergeCell ref="N41:AM42"/>
    <mergeCell ref="A41:M42"/>
    <mergeCell ref="AN41:BY42"/>
    <mergeCell ref="A44:BO46"/>
    <mergeCell ref="C3:BV6"/>
    <mergeCell ref="B8:BM10"/>
    <mergeCell ref="B12:BY15"/>
    <mergeCell ref="AN22:AY24"/>
    <mergeCell ref="AZ22:BG24"/>
    <mergeCell ref="BH22:BI24"/>
    <mergeCell ref="BJ22:BO24"/>
    <mergeCell ref="BP22:BQ24"/>
    <mergeCell ref="BR22:BW24"/>
    <mergeCell ref="BX22:BY24"/>
    <mergeCell ref="A22:M22"/>
    <mergeCell ref="A23:M24"/>
    <mergeCell ref="AI17:AK17"/>
    <mergeCell ref="N22:AM24"/>
    <mergeCell ref="A19:AM21"/>
    <mergeCell ref="BJ20:BY21"/>
    <mergeCell ref="B49:K49"/>
    <mergeCell ref="N49:W49"/>
    <mergeCell ref="X49:AG49"/>
    <mergeCell ref="N54:W54"/>
    <mergeCell ref="A52:A54"/>
    <mergeCell ref="B52:L52"/>
    <mergeCell ref="M52:M54"/>
    <mergeCell ref="X52:AG54"/>
    <mergeCell ref="CC67:ER69"/>
    <mergeCell ref="AH49:AQ49"/>
    <mergeCell ref="B50:K50"/>
    <mergeCell ref="N50:W50"/>
    <mergeCell ref="X50:AG50"/>
    <mergeCell ref="AH50:AQ50"/>
    <mergeCell ref="N52:W52"/>
    <mergeCell ref="AH52:AQ52"/>
    <mergeCell ref="B51:K51"/>
    <mergeCell ref="N51:W51"/>
    <mergeCell ref="AH51:AQ51"/>
    <mergeCell ref="X64:BY64"/>
    <mergeCell ref="AR52:BA54"/>
    <mergeCell ref="B53:L54"/>
    <mergeCell ref="BD53:BY53"/>
    <mergeCell ref="A60:A62"/>
    <mergeCell ref="A48:M48"/>
    <mergeCell ref="A25:M26"/>
    <mergeCell ref="N25:AM26"/>
    <mergeCell ref="AN25:AY32"/>
    <mergeCell ref="AZ25:BA26"/>
    <mergeCell ref="BB25:BF26"/>
    <mergeCell ref="BG25:BH26"/>
    <mergeCell ref="BI25:BR26"/>
    <mergeCell ref="A27:M32"/>
    <mergeCell ref="N27:AM30"/>
    <mergeCell ref="AZ27:BY32"/>
    <mergeCell ref="A47:I47"/>
    <mergeCell ref="N31:Y32"/>
    <mergeCell ref="Z31:AM32"/>
    <mergeCell ref="A33:M34"/>
    <mergeCell ref="N33:AM34"/>
    <mergeCell ref="AN33:AY40"/>
    <mergeCell ref="AZ33:BE34"/>
    <mergeCell ref="BF33:BY34"/>
    <mergeCell ref="A35:M40"/>
    <mergeCell ref="N35:AM37"/>
    <mergeCell ref="AZ35:BE36"/>
    <mergeCell ref="BF35:BY36"/>
    <mergeCell ref="AZ37:BE38"/>
    <mergeCell ref="B61:L62"/>
    <mergeCell ref="BD61:BY61"/>
    <mergeCell ref="N61:W61"/>
    <mergeCell ref="X58:AG58"/>
    <mergeCell ref="X59:AG59"/>
    <mergeCell ref="B58:K58"/>
    <mergeCell ref="N58:W58"/>
    <mergeCell ref="N60:W60"/>
    <mergeCell ref="N59:W59"/>
    <mergeCell ref="N62:W62"/>
    <mergeCell ref="B59:K59"/>
    <mergeCell ref="AR60:BA62"/>
  </mergeCells>
  <phoneticPr fontId="36"/>
  <dataValidations disablePrompts="1" xWindow="581" yWindow="1163" count="20">
    <dataValidation allowBlank="1" showInputMessage="1" showErrorMessage="1" promptTitle="開設者" prompt="氏名を記載してください" sqref="Z38:AM40" xr:uid="{2967021D-19B0-4E40-8625-649AC13964E0}"/>
    <dataValidation allowBlank="1" showInputMessage="1" showErrorMessage="1" promptTitle="開設者" prompt="代表者の職を記載してください（個人の場合は記載不要）" sqref="N38:Y40" xr:uid="{175B5070-71DA-4192-86A7-6AC990C82E0E}"/>
    <dataValidation allowBlank="1" showInputMessage="1" showErrorMessage="1" promptTitle="開設者" prompt="法人名を記載してください（個人の場合は記載不要）" sqref="N35:AM37" xr:uid="{CA6C86EC-E303-4348-BEAB-EF030C1843A5}"/>
    <dataValidation type="whole" imeMode="disabled" allowBlank="1" showInputMessage="1" showErrorMessage="1" sqref="EU64:EZ64 DJ61:DQ62 DJ64:DQ64 BT71:BY73 EU61:EZ62 AI71:AP73 N74:AA76 CO63:DB63 CO65:DB66" xr:uid="{DF135FAA-5702-4E3D-8473-7F285E4C9444}">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8A6F80DF-2778-4F3D-B6DC-CD3A5C031A7B}"/>
    <dataValidation type="whole" imeMode="disabled" allowBlank="1" showInputMessage="1" showErrorMessage="1" errorTitle="郵便番号" error="半角で入力してください" promptTitle="郵便番号" prompt="半角で入力してください" sqref="BI25:BR26" xr:uid="{E34B1533-669B-46B5-B864-3AFE97B83C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0A87D01-6DC3-4D84-8C3E-F820EE845AF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C13B01C6-19C1-42CA-8AA6-9B60E01CD55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092808D-5620-4791-8EC7-1A76824D9BA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4887180-CA5A-4EA8-B1B9-839BE0C076F6}">
      <formula1>2025</formula1>
      <formula2>2026</formula2>
    </dataValidation>
    <dataValidation imeMode="disabled" allowBlank="1" showInputMessage="1" showErrorMessage="1" sqref="BF35:BY40" xr:uid="{6B29A881-E03C-49A9-ABE3-F4AB3D297B36}"/>
    <dataValidation imeMode="fullKatakana" allowBlank="1" showInputMessage="1" showErrorMessage="1" sqref="N25:AM26 N33:AM34" xr:uid="{9BA9BFCA-8241-4600-B80E-D20516AA7492}"/>
    <dataValidation imeMode="halfKatakana" allowBlank="1" showInputMessage="1" showErrorMessage="1" promptTitle="ﾌﾘｶﾞﾅ" prompt="施設名までを入力ください（通帳表紙の裏面に記載のとおり）" sqref="EC65:EZ65 BD74" xr:uid="{1DE5396B-9640-4596-94D9-6AAFEFE95244}"/>
    <dataValidation allowBlank="1" showInputMessage="1" showErrorMessage="1" promptTitle="口座名義人" prompt="通帳表紙に記載されている名義人を入力ください" sqref="EC63:EZ63 BD75 ES66:EZ67 EC66:ER66" xr:uid="{51B3D8E7-23B6-4E98-8083-4A7F2C24BCEA}"/>
    <dataValidation type="list" allowBlank="1" showInputMessage="1" showErrorMessage="1" sqref="DJ63:DQ63 AI74:AP76 DJ65:DQ66" xr:uid="{9D8A0EE3-BB5C-4694-8480-AEB4ECAAB32C}">
      <formula1>"普通,当座,別段"</formula1>
    </dataValidation>
    <dataValidation type="list" imeMode="fullKatakana" allowBlank="1" showInputMessage="1" showErrorMessage="1" sqref="N41:AM42" xr:uid="{1C1B7DAB-4E33-42AA-B1A2-BD8FAF51D932}">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2DFED2F4-9237-4BB9-9100-DC10C3FCB2C3}">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4214216-0094-47DF-B2E5-E9EE22DA73F4}">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1607CA04-1327-49B9-A62E-EFF30932EC49}">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84856A0-CFDC-40EB-B47C-E0EBBC8C4254}">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4109" r:id="rId4" name="Check Box 1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4119" r:id="rId5" name="Check Box 23">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4144" r:id="rId6" name="Check Box 48">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4145" r:id="rId7" name="Check Box 49">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4150" r:id="rId8" name="Check Box 54">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4151" r:id="rId9" name="Check Box 55">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4137" r:id="rId10" name="Check Box 41">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4149" r:id="rId11" name="Check Box 53">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4154" r:id="rId12" name="Check Box 58">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4152" r:id="rId13" name="Check Box 5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4155" r:id="rId14" name="Check Box 59">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4156" r:id="rId15" name="Check Box 60">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4157" r:id="rId16" name="Check Box 61">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4158" r:id="rId17" name="Check Box 62">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4159" r:id="rId18" name="Check Box 63">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4160" r:id="rId19" name="Check Box 64">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4161" r:id="rId20" name="Check Box 65">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4162" r:id="rId21" name="Check Box 66">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4165" r:id="rId22" name="Check Box 69">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4166" r:id="rId23" name="Check Box 70">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4167" r:id="rId24" name="Check Box 71">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4127" r:id="rId25" name="Check Box 31">
              <controlPr defaultSize="0" autoFill="0" autoLine="0" autoPict="0">
                <anchor moveWithCells="1">
                  <from>
                    <xdr:col>0</xdr:col>
                    <xdr:colOff>22860</xdr:colOff>
                    <xdr:row>48</xdr:row>
                    <xdr:rowOff>53340</xdr:rowOff>
                  </from>
                  <to>
                    <xdr:col>1</xdr:col>
                    <xdr:colOff>38100</xdr:colOff>
                    <xdr:row>48</xdr:row>
                    <xdr:rowOff>297180</xdr:rowOff>
                  </to>
                </anchor>
              </controlPr>
            </control>
          </mc:Choice>
        </mc:AlternateContent>
        <mc:AlternateContent xmlns:mc="http://schemas.openxmlformats.org/markup-compatibility/2006">
          <mc:Choice Requires="x14">
            <control shapeId="4133" r:id="rId26" name="Check Box 37">
              <controlPr defaultSize="0" autoFill="0" autoLine="0" autoPict="0">
                <anchor moveWithCells="1">
                  <from>
                    <xdr:col>0</xdr:col>
                    <xdr:colOff>22860</xdr:colOff>
                    <xdr:row>49</xdr:row>
                    <xdr:rowOff>53340</xdr:rowOff>
                  </from>
                  <to>
                    <xdr:col>1</xdr:col>
                    <xdr:colOff>38100</xdr:colOff>
                    <xdr:row>49</xdr:row>
                    <xdr:rowOff>297180</xdr:rowOff>
                  </to>
                </anchor>
              </controlPr>
            </control>
          </mc:Choice>
        </mc:AlternateContent>
        <mc:AlternateContent xmlns:mc="http://schemas.openxmlformats.org/markup-compatibility/2006">
          <mc:Choice Requires="x14">
            <control shapeId="4134" r:id="rId27" name="Check Box 38">
              <controlPr defaultSize="0" autoFill="0" autoLine="0" autoPict="0">
                <anchor moveWithCells="1">
                  <from>
                    <xdr:col>0</xdr:col>
                    <xdr:colOff>22860</xdr:colOff>
                    <xdr:row>50</xdr:row>
                    <xdr:rowOff>53340</xdr:rowOff>
                  </from>
                  <to>
                    <xdr:col>1</xdr:col>
                    <xdr:colOff>38100</xdr:colOff>
                    <xdr:row>50</xdr:row>
                    <xdr:rowOff>297180</xdr:rowOff>
                  </to>
                </anchor>
              </controlPr>
            </control>
          </mc:Choice>
        </mc:AlternateContent>
        <mc:AlternateContent xmlns:mc="http://schemas.openxmlformats.org/markup-compatibility/2006">
          <mc:Choice Requires="x14">
            <control shapeId="4106" r:id="rId28" name="Check Box 10">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4107" r:id="rId29" name="Check Box 11">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4172" r:id="rId30" name="Check Box 76">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mc:AlternateContent xmlns:mc="http://schemas.openxmlformats.org/markup-compatibility/2006">
          <mc:Choice Requires="x14">
            <control shapeId="4164" r:id="rId31" name="Check Box 68">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4FA5-AAC1-4C7E-A21F-FF6A1C52B09D}">
  <sheetPr codeName="Sheet3">
    <tabColor rgb="FFFFFF00"/>
  </sheetPr>
  <dimension ref="A1:ZZ122"/>
  <sheetViews>
    <sheetView showGridLines="0" view="pageBreakPreview" topLeftCell="A3"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991F8B0E-7A48-40AC-9EAF-F0CB43FC2B88}">
      <formula1>$FC$41:$FD$41</formula1>
    </dataValidation>
    <dataValidation type="list" allowBlank="1" showInputMessage="1" showErrorMessage="1" sqref="DJ56:DQ58" xr:uid="{BCB057CC-62CF-49BB-9845-DC5FA476365E}">
      <formula1>"普通,当座,別段"</formula1>
    </dataValidation>
    <dataValidation allowBlank="1" showInputMessage="1" showErrorMessage="1" promptTitle="口座名義人" prompt="通帳表紙に記載されている名義人を入力ください" sqref="EC57:EZ58" xr:uid="{4C15338F-9BEC-4121-8FAA-0E39492A90D1}"/>
    <dataValidation imeMode="halfKatakana" allowBlank="1" showInputMessage="1" showErrorMessage="1" promptTitle="ﾌﾘｶﾞﾅ" prompt="施設名までを入力ください（通帳表紙の裏面に記載のとおり）" sqref="EC56:EZ56" xr:uid="{E664855D-FF0A-48D7-BEE1-C4F5852468DA}"/>
    <dataValidation imeMode="fullKatakana" allowBlank="1" showInputMessage="1" showErrorMessage="1" sqref="N25:AM26 N33:AM34 CO22:DN22" xr:uid="{17A9898D-EC52-492B-8A8D-60F857D2AF36}"/>
    <dataValidation imeMode="disabled" allowBlank="1" showInputMessage="1" showErrorMessage="1" sqref="BF35:BY40" xr:uid="{A52F5247-3AC8-4BCF-8F31-874914F0AE2E}"/>
    <dataValidation type="whole" imeMode="disabled" allowBlank="1" showInputMessage="1" showErrorMessage="1" errorTitle="申請年" error="西暦（半角）で入力してください" promptTitle="申請年" prompt="西暦（半角）で入力してください" sqref="AZ22:BG24" xr:uid="{0A35F2A7-CEDF-416A-8698-026DB75D174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5D06E1A-6443-4362-B7A2-B5B1A72315A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29F6691-D764-425F-841A-1F55273AFC0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771A73-C304-41BE-926D-059E950E915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D6819-F031-4541-AD3A-034026B538B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71AF56B-631C-46EE-976D-16CBE9734C28}">
      <formula1>1000000000</formula1>
      <formula2>9999999999</formula2>
    </dataValidation>
    <dataValidation type="whole" imeMode="disabled" allowBlank="1" showInputMessage="1" showErrorMessage="1" sqref="DJ53:DQ55 EU53:EZ55 CO56:DB58" xr:uid="{1AA833E9-B36A-4314-B201-2337D0742F6A}">
      <formula1>0</formula1>
      <formula2>9</formula2>
    </dataValidation>
    <dataValidation allowBlank="1" showInputMessage="1" showErrorMessage="1" promptTitle="開設者" prompt="法人名を記載してください（個人の場合は記載不要）" sqref="N35:AM37" xr:uid="{35CC40D9-7CB9-4CA6-9D2C-19E560E55E1D}"/>
    <dataValidation allowBlank="1" showInputMessage="1" showErrorMessage="1" promptTitle="開設者" prompt="代表者の職を記載してください（個人の場合は記載不要）" sqref="N38:Y40" xr:uid="{05475C4C-8E9D-40B2-9DBE-2013A204A60E}"/>
    <dataValidation allowBlank="1" showInputMessage="1" showErrorMessage="1" promptTitle="開設者" prompt="氏名を記載してください" sqref="Z38:AM40" xr:uid="{DF03689F-EE84-4FA0-A2D6-A66B580DFD7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DD47-EFDC-4DB1-8487-CC5B1A00EA27}">
  <sheetPr codeName="Sheet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3985EB87-44B9-47E9-9BE7-BD4A7E80B814}"/>
    <dataValidation allowBlank="1" showInputMessage="1" showErrorMessage="1" promptTitle="開設者" prompt="代表者の職を記載してください（個人の場合は記載不要）" sqref="N38:Y40" xr:uid="{9BA0E1A2-D84D-44A6-B9C4-C5CE34AFBADA}"/>
    <dataValidation allowBlank="1" showInputMessage="1" showErrorMessage="1" promptTitle="開設者" prompt="法人名を記載してください（個人の場合は記載不要）" sqref="N35:AM37" xr:uid="{E5E86357-3EC9-410D-A3C5-8EDEBD11E26F}"/>
    <dataValidation type="whole" imeMode="disabled" allowBlank="1" showInputMessage="1" showErrorMessage="1" sqref="DJ53:DQ55 EU53:EZ55 CO56:DB58" xr:uid="{88940671-DE01-4E53-B842-1B08125E9A6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32AC520-170D-4D91-B7DC-66772B36E64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6147366-906E-4EA5-94AF-8EE63E0701D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1B253044-952E-43EF-825D-C841B3EE0B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D0158F1-AB2A-4859-B483-91FCB27915DB}">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EBFC7C1-7A0F-4B07-A941-44A3422FA5C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5CE2508-3F0F-4381-AF70-ACA62232E136}">
      <formula1>2025</formula1>
      <formula2>2026</formula2>
    </dataValidation>
    <dataValidation imeMode="disabled" allowBlank="1" showInputMessage="1" showErrorMessage="1" sqref="BF35:BY40" xr:uid="{36FD9302-CDDB-41C2-96AB-5323E883DAA6}"/>
    <dataValidation imeMode="fullKatakana" allowBlank="1" showInputMessage="1" showErrorMessage="1" sqref="N25:AM26 N33:AM34 CO22:DN22" xr:uid="{587BF4DD-0901-488F-8D41-4AAE0FE83E37}"/>
    <dataValidation imeMode="halfKatakana" allowBlank="1" showInputMessage="1" showErrorMessage="1" promptTitle="ﾌﾘｶﾞﾅ" prompt="施設名までを入力ください（通帳表紙の裏面に記載のとおり）" sqref="EC56:EZ56" xr:uid="{44ED7B7F-FC70-43E8-900B-3F190040160F}"/>
    <dataValidation allowBlank="1" showInputMessage="1" showErrorMessage="1" promptTitle="口座名義人" prompt="通帳表紙に記載されている名義人を入力ください" sqref="EC57:EZ58" xr:uid="{B6FC00DC-3517-4E14-85E5-F1CA42F1638C}"/>
    <dataValidation type="list" allowBlank="1" showInputMessage="1" showErrorMessage="1" sqref="DJ56:DQ58" xr:uid="{C57F62BC-3DBC-43F4-AE04-ADE987EFDA91}">
      <formula1>"普通,当座,別段"</formula1>
    </dataValidation>
    <dataValidation type="list" imeMode="fullKatakana" allowBlank="1" showInputMessage="1" showErrorMessage="1" sqref="CO41:DN42" xr:uid="{2D0F65DB-1343-4DCE-ACA5-3E7096415550}">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3D5C-AC63-4B15-B77C-DC0048F70F33}">
  <sheetPr codeName="Sheet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405F12B6-90F4-44EA-BDF3-19503E4AE53C}">
      <formula1>$FC$41:$FD$41</formula1>
    </dataValidation>
    <dataValidation type="list" allowBlank="1" showInputMessage="1" showErrorMessage="1" sqref="DJ56:DQ58" xr:uid="{0FC08BD7-D659-4F04-B520-85E8F9413579}">
      <formula1>"普通,当座,別段"</formula1>
    </dataValidation>
    <dataValidation allowBlank="1" showInputMessage="1" showErrorMessage="1" promptTitle="口座名義人" prompt="通帳表紙に記載されている名義人を入力ください" sqref="EC57:EZ58" xr:uid="{CA9B06D6-266C-4DB9-8640-E6319A6C44AE}"/>
    <dataValidation imeMode="halfKatakana" allowBlank="1" showInputMessage="1" showErrorMessage="1" promptTitle="ﾌﾘｶﾞﾅ" prompt="施設名までを入力ください（通帳表紙の裏面に記載のとおり）" sqref="EC56:EZ56" xr:uid="{B956C49B-BC1C-4384-900D-BBC0043CD108}"/>
    <dataValidation imeMode="fullKatakana" allowBlank="1" showInputMessage="1" showErrorMessage="1" sqref="N25:AM26 N33:AM34 CO22:DN22" xr:uid="{B7986BC6-81DB-42C6-AFC0-CA651F4258E6}"/>
    <dataValidation imeMode="disabled" allowBlank="1" showInputMessage="1" showErrorMessage="1" sqref="BF35:BY40" xr:uid="{A5944809-9370-4163-ABD7-CF6CEB8BBC43}"/>
    <dataValidation type="whole" imeMode="disabled" allowBlank="1" showInputMessage="1" showErrorMessage="1" errorTitle="申請年" error="西暦（半角）で入力してください" promptTitle="申請年" prompt="西暦（半角）で入力してください" sqref="AZ22:BG24" xr:uid="{E1A1D0B3-6D64-4770-9663-DBE385F9D558}">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B7CCA7C-D0BF-47CA-A44D-3D00588EB59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A7CE434E-BE16-4C8A-98FE-785C70D3DA9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E0CF57-AB09-40D7-930E-FBC3AB3E5FD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3AC5CC-14D1-4C29-BA5A-A145AB13242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C838E2B-C0A5-4911-B2FC-36799EA7D4E9}">
      <formula1>1000000000</formula1>
      <formula2>9999999999</formula2>
    </dataValidation>
    <dataValidation type="whole" imeMode="disabled" allowBlank="1" showInputMessage="1" showErrorMessage="1" sqref="DJ53:DQ55 EU53:EZ55 CO56:DB58" xr:uid="{57E9E8BD-CC0A-4861-8F98-AA7C4CD9C0DB}">
      <formula1>0</formula1>
      <formula2>9</formula2>
    </dataValidation>
    <dataValidation allowBlank="1" showInputMessage="1" showErrorMessage="1" promptTitle="開設者" prompt="法人名を記載してください（個人の場合は記載不要）" sqref="N35:AM37" xr:uid="{BC290893-E8EF-4A8B-8B6F-398AE5D5528C}"/>
    <dataValidation allowBlank="1" showInputMessage="1" showErrorMessage="1" promptTitle="開設者" prompt="代表者の職を記載してください（個人の場合は記載不要）" sqref="N38:Y40" xr:uid="{1051C1A0-C732-4D63-AE2B-1D75D877D5CF}"/>
    <dataValidation allowBlank="1" showInputMessage="1" showErrorMessage="1" promptTitle="開設者" prompt="氏名を記載してください" sqref="Z38:AM40" xr:uid="{0371F18E-52F4-4743-9B4D-4FD4B849302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CD9-2C48-46BD-9B58-FAFC8FA6E52F}">
  <sheetPr codeName="Sheet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6A987E0F-CA6D-45B5-9737-99A4DD94B6C5}"/>
    <dataValidation allowBlank="1" showInputMessage="1" showErrorMessage="1" promptTitle="開設者" prompt="代表者の職を記載してください（個人の場合は記載不要）" sqref="N38:Y40" xr:uid="{A74A47A2-7530-40F3-A1BB-097BAFE8986A}"/>
    <dataValidation allowBlank="1" showInputMessage="1" showErrorMessage="1" promptTitle="開設者" prompt="法人名を記載してください（個人の場合は記載不要）" sqref="N35:AM37" xr:uid="{052E041C-9F36-4B7F-97F7-777B5B38DD51}"/>
    <dataValidation type="whole" imeMode="disabled" allowBlank="1" showInputMessage="1" showErrorMessage="1" sqref="DJ53:DQ55 EU53:EZ55 CO56:DB58" xr:uid="{5EEF607D-D5D7-4EE7-88D7-C5E61427C0B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00CC95F-D55C-494C-8E04-72094EE30F2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E480D9C-7607-4DDB-8ED1-39893E64B90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DF828860-7309-4AE3-990E-D667FB96A4E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386B0CA-A406-4F3A-B8BD-CC4A89DCD2F4}">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F776A417-DACC-494B-A68A-A4BE38BA590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9D18923-6548-40EB-BB0B-7216E1DAB045}">
      <formula1>2025</formula1>
      <formula2>2026</formula2>
    </dataValidation>
    <dataValidation imeMode="disabled" allowBlank="1" showInputMessage="1" showErrorMessage="1" sqref="BF35:BY40" xr:uid="{9F411B0E-30E9-4B26-AA1A-8C940C55B136}"/>
    <dataValidation imeMode="fullKatakana" allowBlank="1" showInputMessage="1" showErrorMessage="1" sqref="N25:AM26 N33:AM34 CO22:DN22" xr:uid="{C0880256-25F1-425A-AC79-981FEE524708}"/>
    <dataValidation imeMode="halfKatakana" allowBlank="1" showInputMessage="1" showErrorMessage="1" promptTitle="ﾌﾘｶﾞﾅ" prompt="施設名までを入力ください（通帳表紙の裏面に記載のとおり）" sqref="EC56:EZ56" xr:uid="{DA1A9D4C-DCA2-4575-B781-34A612697CAA}"/>
    <dataValidation allowBlank="1" showInputMessage="1" showErrorMessage="1" promptTitle="口座名義人" prompt="通帳表紙に記載されている名義人を入力ください" sqref="EC57:EZ58" xr:uid="{124F8104-70C6-4194-8CE9-2B67C1187D9A}"/>
    <dataValidation type="list" allowBlank="1" showInputMessage="1" showErrorMessage="1" sqref="DJ56:DQ58" xr:uid="{B996C7B1-B848-4ADA-A25B-D3ACDFB90971}">
      <formula1>"普通,当座,別段"</formula1>
    </dataValidation>
    <dataValidation type="list" imeMode="fullKatakana" allowBlank="1" showInputMessage="1" showErrorMessage="1" sqref="CO41:DN42" xr:uid="{6686ED07-364F-49A5-8C23-572ABEC6082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82F4-0D58-4096-AD3F-7553662C8172}">
  <sheetPr codeName="Sheet7">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EC7225CA-922F-438F-A5ED-B0279D4A1D81}">
      <formula1>$FC$41:$FD$41</formula1>
    </dataValidation>
    <dataValidation type="list" allowBlank="1" showInputMessage="1" showErrorMessage="1" sqref="DJ56:DQ58" xr:uid="{A19D4F15-1B17-46F0-BBDE-845953480833}">
      <formula1>"普通,当座,別段"</formula1>
    </dataValidation>
    <dataValidation allowBlank="1" showInputMessage="1" showErrorMessage="1" promptTitle="口座名義人" prompt="通帳表紙に記載されている名義人を入力ください" sqref="EC57:EZ58" xr:uid="{726B02AC-B778-44C4-9983-5A8E52588700}"/>
    <dataValidation imeMode="halfKatakana" allowBlank="1" showInputMessage="1" showErrorMessage="1" promptTitle="ﾌﾘｶﾞﾅ" prompt="施設名までを入力ください（通帳表紙の裏面に記載のとおり）" sqref="EC56:EZ56" xr:uid="{E1E7E88D-ACCA-4AB8-8F94-7F61C02AC482}"/>
    <dataValidation imeMode="fullKatakana" allowBlank="1" showInputMessage="1" showErrorMessage="1" sqref="N25:AM26 N33:AM34 CO22:DN22" xr:uid="{1FB85A8F-487A-44DF-8A18-8CBC73BEDA3B}"/>
    <dataValidation imeMode="disabled" allowBlank="1" showInputMessage="1" showErrorMessage="1" sqref="BF35:BY40" xr:uid="{2AC80A12-5C6E-4F31-8CF4-C0FD29081144}"/>
    <dataValidation type="whole" imeMode="disabled" allowBlank="1" showInputMessage="1" showErrorMessage="1" errorTitle="申請年" error="西暦（半角）で入力してください" promptTitle="申請年" prompt="西暦（半角）で入力してください" sqref="AZ22:BG24" xr:uid="{E2A54BC4-078B-4239-B9A5-49316CAD66C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3B3D7E-01D9-4520-BDB8-988ADF2BA93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82D43CE-1124-4E60-8758-B76C0A37F45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E91F3203-AF71-44FB-BE9F-74BDD0D7E5A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69AC7BEB-FE55-44AB-9018-96B2162B4BF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D1F9E6D2-C571-4914-8A7E-49ED38BEACF2}">
      <formula1>1000000000</formula1>
      <formula2>9999999999</formula2>
    </dataValidation>
    <dataValidation type="whole" imeMode="disabled" allowBlank="1" showInputMessage="1" showErrorMessage="1" sqref="DJ53:DQ55 EU53:EZ55 CO56:DB58" xr:uid="{699A28E3-1A3A-4697-95B4-CC6C70E8F92D}">
      <formula1>0</formula1>
      <formula2>9</formula2>
    </dataValidation>
    <dataValidation allowBlank="1" showInputMessage="1" showErrorMessage="1" promptTitle="開設者" prompt="法人名を記載してください（個人の場合は記載不要）" sqref="N35:AM37" xr:uid="{7B10CCAE-E9EE-4416-910E-5AF5C7B3072A}"/>
    <dataValidation allowBlank="1" showInputMessage="1" showErrorMessage="1" promptTitle="開設者" prompt="代表者の職を記載してください（個人の場合は記載不要）" sqref="N38:Y40" xr:uid="{D792BCB9-D046-4C14-8CB2-485C2E2AD00E}"/>
    <dataValidation allowBlank="1" showInputMessage="1" showErrorMessage="1" promptTitle="開設者" prompt="氏名を記載してください" sqref="Z38:AM40" xr:uid="{9D448FD2-4609-4079-B5B7-2FFDC9E29C9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311A-9454-4E24-AF78-BC035F92F61C}">
  <sheetPr codeName="Sheet8">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401304BC-BB06-4167-BAD0-A419D6DF4151}"/>
    <dataValidation allowBlank="1" showInputMessage="1" showErrorMessage="1" promptTitle="開設者" prompt="代表者の職を記載してください（個人の場合は記載不要）" sqref="N38:Y40" xr:uid="{1F7A6633-36B3-49E2-9457-7F57C260D3D9}"/>
    <dataValidation allowBlank="1" showInputMessage="1" showErrorMessage="1" promptTitle="開設者" prompt="法人名を記載してください（個人の場合は記載不要）" sqref="N35:AM37" xr:uid="{4B898F7F-A882-4E93-8F2E-43E66979825B}"/>
    <dataValidation type="whole" imeMode="disabled" allowBlank="1" showInputMessage="1" showErrorMessage="1" sqref="DJ53:DQ55 EU53:EZ55 CO56:DB58" xr:uid="{59E97C47-F828-4447-B37C-C63108EF3AF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57DB046-461D-4BBE-A3B4-196D9D58E3C0}">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7616BEFB-1AD6-490F-8CDE-D320E567C9D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F65E5C5-76CF-4D47-964C-96CFBDE7D92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807C4AC-1E41-429E-B53C-D33B8F4A148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1112F53-FBE5-4192-A81F-7139DD9435E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0F2AD8B-FECC-45E6-AEA1-5C4E9562FCBF}">
      <formula1>2025</formula1>
      <formula2>2026</formula2>
    </dataValidation>
    <dataValidation imeMode="disabled" allowBlank="1" showInputMessage="1" showErrorMessage="1" sqref="BF35:BY40" xr:uid="{9099A79A-7997-484A-8335-8AB1D40EE962}"/>
    <dataValidation imeMode="fullKatakana" allowBlank="1" showInputMessage="1" showErrorMessage="1" sqref="N25:AM26 N33:AM34 CO22:DN22" xr:uid="{48CA80BE-8125-49D8-904C-810A95E0DCDF}"/>
    <dataValidation imeMode="halfKatakana" allowBlank="1" showInputMessage="1" showErrorMessage="1" promptTitle="ﾌﾘｶﾞﾅ" prompt="施設名までを入力ください（通帳表紙の裏面に記載のとおり）" sqref="EC56:EZ56" xr:uid="{628675C1-97DE-4D6A-8DD1-6CEAB5DA9332}"/>
    <dataValidation allowBlank="1" showInputMessage="1" showErrorMessage="1" promptTitle="口座名義人" prompt="通帳表紙に記載されている名義人を入力ください" sqref="EC57:EZ58" xr:uid="{8CF762F1-8C63-4890-8721-FC5C5F9CDDB0}"/>
    <dataValidation type="list" allowBlank="1" showInputMessage="1" showErrorMessage="1" sqref="DJ56:DQ58" xr:uid="{E9CBB3F2-C30A-44FD-B905-12C0358696A4}">
      <formula1>"普通,当座,別段"</formula1>
    </dataValidation>
    <dataValidation type="list" imeMode="fullKatakana" allowBlank="1" showInputMessage="1" showErrorMessage="1" sqref="CO41:DN42" xr:uid="{9B5A0CD7-EDE7-45D6-941E-9507C55D6DD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8198-A09D-4DB4-934A-C717FBE274E8}">
  <sheetPr codeName="Sheet9">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4BB3A3E5-0EF7-4140-9650-51DEA48A622E}">
      <formula1>$FC$41:$FD$41</formula1>
    </dataValidation>
    <dataValidation type="list" allowBlank="1" showInputMessage="1" showErrorMessage="1" sqref="DJ56:DQ58" xr:uid="{E80F2A4F-2509-447A-BD7A-6940A3332745}">
      <formula1>"普通,当座,別段"</formula1>
    </dataValidation>
    <dataValidation allowBlank="1" showInputMessage="1" showErrorMessage="1" promptTitle="口座名義人" prompt="通帳表紙に記載されている名義人を入力ください" sqref="EC57:EZ58" xr:uid="{2DA17160-8ACF-4A39-A155-FB53E099C082}"/>
    <dataValidation imeMode="halfKatakana" allowBlank="1" showInputMessage="1" showErrorMessage="1" promptTitle="ﾌﾘｶﾞﾅ" prompt="施設名までを入力ください（通帳表紙の裏面に記載のとおり）" sqref="EC56:EZ56" xr:uid="{170545F2-DE18-4D90-AB4C-649F0646057A}"/>
    <dataValidation imeMode="fullKatakana" allowBlank="1" showInputMessage="1" showErrorMessage="1" sqref="N25:AM26 N33:AM34 CO22:DN22" xr:uid="{926B0CB4-A842-4E4D-ABC4-3B9448D554D9}"/>
    <dataValidation imeMode="disabled" allowBlank="1" showInputMessage="1" showErrorMessage="1" sqref="BF35:BY40" xr:uid="{C531797D-59E1-4342-A2A6-7F3BDD8D0267}"/>
    <dataValidation type="whole" imeMode="disabled" allowBlank="1" showInputMessage="1" showErrorMessage="1" errorTitle="申請年" error="西暦（半角）で入力してください" promptTitle="申請年" prompt="西暦（半角）で入力してください" sqref="AZ22:BG24" xr:uid="{40654E78-D8CB-43F6-B48B-CBEDD606609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2028040-FF0D-4527-A29B-BE8AED9F68E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CE77905-C855-40EE-A71C-BAE0C617EF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D7AE774-0D75-46C9-8462-65DCB9D7472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49DD333-1CB3-4075-B713-38366FC40D2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631724C-288F-4E00-A61A-F7CDC3D2F7D8}">
      <formula1>1000000000</formula1>
      <formula2>9999999999</formula2>
    </dataValidation>
    <dataValidation type="whole" imeMode="disabled" allowBlank="1" showInputMessage="1" showErrorMessage="1" sqref="DJ53:DQ55 EU53:EZ55 CO56:DB58" xr:uid="{50990553-721E-48DF-9866-36F667996ADB}">
      <formula1>0</formula1>
      <formula2>9</formula2>
    </dataValidation>
    <dataValidation allowBlank="1" showInputMessage="1" showErrorMessage="1" promptTitle="開設者" prompt="法人名を記載してください（個人の場合は記載不要）" sqref="N35:AM37" xr:uid="{DB6E38A7-4A07-4599-8935-E754CBD05697}"/>
    <dataValidation allowBlank="1" showInputMessage="1" showErrorMessage="1" promptTitle="開設者" prompt="代表者の職を記載してください（個人の場合は記載不要）" sqref="N38:Y40" xr:uid="{098E2B8A-6E91-44EC-A56B-15E5D7AD762C}"/>
    <dataValidation allowBlank="1" showInputMessage="1" showErrorMessage="1" promptTitle="開設者" prompt="氏名を記載してください" sqref="Z38:AM40" xr:uid="{F72D8786-14D7-4425-B322-0F8676E44CE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19C5-ADF4-48D1-BB2B-7F9D9D91AFDB}">
  <sheetPr codeName="Sheet10">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39AA673-72E4-41AF-AAC0-2D832BBCABE4}"/>
    <dataValidation allowBlank="1" showInputMessage="1" showErrorMessage="1" promptTitle="開設者" prompt="代表者の職を記載してください（個人の場合は記載不要）" sqref="N38:Y40" xr:uid="{55E11B4F-4CAA-4D5A-B5E4-B72CFD032B03}"/>
    <dataValidation allowBlank="1" showInputMessage="1" showErrorMessage="1" promptTitle="開設者" prompt="法人名を記載してください（個人の場合は記載不要）" sqref="N35:AM37" xr:uid="{5F69ABB4-E661-47C0-83A9-4423150079E2}"/>
    <dataValidation type="whole" imeMode="disabled" allowBlank="1" showInputMessage="1" showErrorMessage="1" sqref="DJ53:DQ55 EU53:EZ55 CO56:DB58" xr:uid="{4C86B792-9E75-4AD2-B0C2-020119D2FFD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3AAEB05-E5A8-40EE-A5CD-374EBA74D29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4CB01C51-B3C1-4ED0-97E1-7E8953B508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BFFF6FC-A6CC-4F3A-A94D-F12DA656749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D40C01A-DF4B-4DA2-BD29-16F80EBE157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6311E48-3D09-4F76-8701-84F66D11C32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F82577-5C93-4704-9854-2D19335CC7C1}">
      <formula1>2025</formula1>
      <formula2>2026</formula2>
    </dataValidation>
    <dataValidation imeMode="disabled" allowBlank="1" showInputMessage="1" showErrorMessage="1" sqref="BF35:BY40" xr:uid="{1BA68BB6-E147-4B00-92E9-D23ABA15C835}"/>
    <dataValidation imeMode="fullKatakana" allowBlank="1" showInputMessage="1" showErrorMessage="1" sqref="N25:AM26 N33:AM34 CO22:DN22" xr:uid="{0484FD72-3E7A-4536-A61D-6B6E35DDBAF7}"/>
    <dataValidation imeMode="halfKatakana" allowBlank="1" showInputMessage="1" showErrorMessage="1" promptTitle="ﾌﾘｶﾞﾅ" prompt="施設名までを入力ください（通帳表紙の裏面に記載のとおり）" sqref="EC56:EZ56" xr:uid="{68282928-6303-49C6-984F-5622339BF36F}"/>
    <dataValidation allowBlank="1" showInputMessage="1" showErrorMessage="1" promptTitle="口座名義人" prompt="通帳表紙に記載されている名義人を入力ください" sqref="EC57:EZ58" xr:uid="{DEEF4694-2D84-4532-8DB4-CB2A033F3DF1}"/>
    <dataValidation type="list" allowBlank="1" showInputMessage="1" showErrorMessage="1" sqref="DJ56:DQ58" xr:uid="{2DFD1401-B868-4991-B847-F4AB7F3F14D2}">
      <formula1>"普通,当座,別段"</formula1>
    </dataValidation>
    <dataValidation type="list" imeMode="fullKatakana" allowBlank="1" showInputMessage="1" showErrorMessage="1" sqref="CO41:DN42" xr:uid="{FC735715-D242-444D-9E1F-B33ABCDAC6AD}">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E8BE-FF8C-40CF-81BB-3507414EF0FF}">
  <sheetPr codeName="Sheet11">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D0E7F6AE-C906-47B0-9438-A642C1E4348E}">
      <formula1>$FC$41:$FD$41</formula1>
    </dataValidation>
    <dataValidation type="list" allowBlank="1" showInputMessage="1" showErrorMessage="1" sqref="DJ56:DQ58" xr:uid="{B379432D-B9F9-4725-B398-6F522FE52339}">
      <formula1>"普通,当座,別段"</formula1>
    </dataValidation>
    <dataValidation allowBlank="1" showInputMessage="1" showErrorMessage="1" promptTitle="口座名義人" prompt="通帳表紙に記載されている名義人を入力ください" sqref="EC57:EZ58" xr:uid="{8124143C-5508-483C-9D7C-312C43A15221}"/>
    <dataValidation imeMode="halfKatakana" allowBlank="1" showInputMessage="1" showErrorMessage="1" promptTitle="ﾌﾘｶﾞﾅ" prompt="施設名までを入力ください（通帳表紙の裏面に記載のとおり）" sqref="EC56:EZ56" xr:uid="{1AC791D7-16D9-4B07-9621-81FA801B5F84}"/>
    <dataValidation imeMode="fullKatakana" allowBlank="1" showInputMessage="1" showErrorMessage="1" sqref="N25:AM26 N33:AM34 CO22:DN22" xr:uid="{A892AAF4-3834-47AD-AC47-C43CF94A939B}"/>
    <dataValidation imeMode="disabled" allowBlank="1" showInputMessage="1" showErrorMessage="1" sqref="BF35:BY40" xr:uid="{91DC32C4-1014-436A-ADEF-EC898EFEA80E}"/>
    <dataValidation type="whole" imeMode="disabled" allowBlank="1" showInputMessage="1" showErrorMessage="1" errorTitle="申請年" error="西暦（半角）で入力してください" promptTitle="申請年" prompt="西暦（半角）で入力してください" sqref="AZ22:BG24" xr:uid="{CA47473D-3E15-4AD8-800A-AD30C4C953D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F5ECC7C-9CA8-43AD-963F-6B04F598AF5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D8DCE3D-D55D-4DEF-B4C5-8A9F39204C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E5F7D8-4597-4E6A-BD3D-BCBAB4ACBB5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5E999A2-4D37-40FA-A6DF-4DCB7AA2280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1BBEF8F-A8AA-433B-84FF-58999D2ED9F4}">
      <formula1>1000000000</formula1>
      <formula2>9999999999</formula2>
    </dataValidation>
    <dataValidation type="whole" imeMode="disabled" allowBlank="1" showInputMessage="1" showErrorMessage="1" sqref="DJ53:DQ55 EU53:EZ55 CO56:DB58" xr:uid="{A945592A-F8C8-47D5-BB2C-8CD0A3519C0E}">
      <formula1>0</formula1>
      <formula2>9</formula2>
    </dataValidation>
    <dataValidation allowBlank="1" showInputMessage="1" showErrorMessage="1" promptTitle="開設者" prompt="法人名を記載してください（個人の場合は記載不要）" sqref="N35:AM37" xr:uid="{C685D07B-457E-4125-99FD-71FA84F1F429}"/>
    <dataValidation allowBlank="1" showInputMessage="1" showErrorMessage="1" promptTitle="開設者" prompt="代表者の職を記載してください（個人の場合は記載不要）" sqref="N38:Y40" xr:uid="{B7833EC0-81B4-4088-93A7-4A4DF003F884}"/>
    <dataValidation allowBlank="1" showInputMessage="1" showErrorMessage="1" promptTitle="開設者" prompt="氏名を記載してください" sqref="Z38:AM40" xr:uid="{7BC85D62-FBBD-4E17-B1FC-532F57A4DC7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40E-14C8-4A4D-A507-4C3E811CA843}">
  <sheetPr codeName="Sheet12">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13F5B1B-181B-4DA2-B829-6202B33D9F87}"/>
    <dataValidation allowBlank="1" showInputMessage="1" showErrorMessage="1" promptTitle="開設者" prompt="代表者の職を記載してください（個人の場合は記載不要）" sqref="N38:Y40" xr:uid="{E818CC57-27F2-462B-9536-5A009FAA5FE9}"/>
    <dataValidation allowBlank="1" showInputMessage="1" showErrorMessage="1" promptTitle="開設者" prompt="法人名を記載してください（個人の場合は記載不要）" sqref="N35:AM37" xr:uid="{A0D32D29-9F2E-42B9-9775-DEC7F9E7B91D}"/>
    <dataValidation type="whole" imeMode="disabled" allowBlank="1" showInputMessage="1" showErrorMessage="1" sqref="DJ53:DQ55 EU53:EZ55 CO56:DB58" xr:uid="{706B0795-6921-468A-8703-8B9C4AC244CC}">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2DA56CE-401F-4EB2-893F-E5B076BFD3B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2C5ED9C4-4348-4155-887D-6A45EB1BFA72}">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4E0F3DD-2FFD-4EF2-B38B-C2370A04F55E}">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7068D84-D4F5-479B-97DB-DD833B9978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BDC6599-DF70-4EAB-A7F0-CF6A0433EDC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F2BC072-A0D7-492A-AEB2-6CF9E1BC1A9C}">
      <formula1>2025</formula1>
      <formula2>2026</formula2>
    </dataValidation>
    <dataValidation imeMode="disabled" allowBlank="1" showInputMessage="1" showErrorMessage="1" sqref="BF35:BY40" xr:uid="{66BC09D9-848F-49F6-A440-71CBDD923072}"/>
    <dataValidation imeMode="fullKatakana" allowBlank="1" showInputMessage="1" showErrorMessage="1" sqref="N25:AM26 N33:AM34 CO22:DN22" xr:uid="{7D2E8CAD-4FC7-4239-A5F4-0973EFE58136}"/>
    <dataValidation imeMode="halfKatakana" allowBlank="1" showInputMessage="1" showErrorMessage="1" promptTitle="ﾌﾘｶﾞﾅ" prompt="施設名までを入力ください（通帳表紙の裏面に記載のとおり）" sqref="EC56:EZ56" xr:uid="{C537FAC6-0403-4F06-89AC-4BB1EC17F1AD}"/>
    <dataValidation allowBlank="1" showInputMessage="1" showErrorMessage="1" promptTitle="口座名義人" prompt="通帳表紙に記載されている名義人を入力ください" sqref="EC57:EZ58" xr:uid="{491E9A9D-A393-4C7F-A155-F54302884664}"/>
    <dataValidation type="list" allowBlank="1" showInputMessage="1" showErrorMessage="1" sqref="DJ56:DQ58" xr:uid="{05337DEB-CFCB-47C6-BA10-9F9CB7BB6A96}">
      <formula1>"普通,当座,別段"</formula1>
    </dataValidation>
    <dataValidation type="list" imeMode="fullKatakana" allowBlank="1" showInputMessage="1" showErrorMessage="1" sqref="CO41:DN42" xr:uid="{5706AADF-8CED-4BF5-87FA-101CCB5525D9}">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9006-196F-47D5-90AF-700857CB77FC}">
  <sheetPr codeName="Sheet13">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AEA55B80-5D93-4F60-9E52-EC1CECCF3535}">
      <formula1>$FC$41:$FD$41</formula1>
    </dataValidation>
    <dataValidation type="list" allowBlank="1" showInputMessage="1" showErrorMessage="1" sqref="DJ56:DQ58" xr:uid="{930C6EB2-4C75-44C2-8A0C-77F5884DBF82}">
      <formula1>"普通,当座,別段"</formula1>
    </dataValidation>
    <dataValidation allowBlank="1" showInputMessage="1" showErrorMessage="1" promptTitle="口座名義人" prompt="通帳表紙に記載されている名義人を入力ください" sqref="EC57:EZ58" xr:uid="{55D999E9-4B40-4D92-8EAA-92217CE79D1A}"/>
    <dataValidation imeMode="halfKatakana" allowBlank="1" showInputMessage="1" showErrorMessage="1" promptTitle="ﾌﾘｶﾞﾅ" prompt="施設名までを入力ください（通帳表紙の裏面に記載のとおり）" sqref="EC56:EZ56" xr:uid="{D71E4DC7-13B5-43FD-99E5-7C635B4BCDF5}"/>
    <dataValidation imeMode="fullKatakana" allowBlank="1" showInputMessage="1" showErrorMessage="1" sqref="N25:AM26 N33:AM34 CO22:DN22" xr:uid="{DADFCA2E-2EF4-4BA8-90DA-7F1C74A1252C}"/>
    <dataValidation imeMode="disabled" allowBlank="1" showInputMessage="1" showErrorMessage="1" sqref="BF35:BY40" xr:uid="{80F97EE5-66D6-4B9A-A0D0-00B88941E15B}"/>
    <dataValidation type="whole" imeMode="disabled" allowBlank="1" showInputMessage="1" showErrorMessage="1" errorTitle="申請年" error="西暦（半角）で入力してください" promptTitle="申請年" prompt="西暦（半角）で入力してください" sqref="AZ22:BG24" xr:uid="{CE8E7F26-C997-4DD6-9559-3F5B240A355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1AB7A3A-3F9B-4C21-B9DD-C2FA65D5E28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E9CAD98-DE89-43DA-B54E-E0F231C0F95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81C2143-DEE9-4FBD-A401-077A03ABEF9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380135B-C747-4B73-BDDA-B9C85C0F6E0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F1812F55-E2F1-49DB-8C81-F8BE80F69114}">
      <formula1>1000000000</formula1>
      <formula2>9999999999</formula2>
    </dataValidation>
    <dataValidation type="whole" imeMode="disabled" allowBlank="1" showInputMessage="1" showErrorMessage="1" sqref="DJ53:DQ55 EU53:EZ55 CO56:DB58" xr:uid="{21BD49F6-00D7-4638-93DD-52ED2A39E21F}">
      <formula1>0</formula1>
      <formula2>9</formula2>
    </dataValidation>
    <dataValidation allowBlank="1" showInputMessage="1" showErrorMessage="1" promptTitle="開設者" prompt="法人名を記載してください（個人の場合は記載不要）" sqref="N35:AM37" xr:uid="{22CE687F-2D0F-4979-AD1A-647C1D3CDC06}"/>
    <dataValidation allowBlank="1" showInputMessage="1" showErrorMessage="1" promptTitle="開設者" prompt="代表者の職を記載してください（個人の場合は記載不要）" sqref="N38:Y40" xr:uid="{17B892DD-69D3-4CC6-A52C-C0535C0B5379}"/>
    <dataValidation allowBlank="1" showInputMessage="1" showErrorMessage="1" promptTitle="開設者" prompt="氏名を記載してください" sqref="Z38:AM40" xr:uid="{84F16717-AC2C-4E3D-A665-DD043110D09A}"/>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69AD-367D-4C85-A0F4-DB3F99E0B7ED}">
  <sheetPr codeName="Sheet1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B8371FF-DFF2-4F8D-9D09-E163E24733C5}"/>
    <dataValidation allowBlank="1" showInputMessage="1" showErrorMessage="1" promptTitle="開設者" prompt="代表者の職を記載してください（個人の場合は記載不要）" sqref="N38:Y40" xr:uid="{2EC06438-2E3D-477A-B694-D85FD86932DD}"/>
    <dataValidation allowBlank="1" showInputMessage="1" showErrorMessage="1" promptTitle="開設者" prompt="法人名を記載してください（個人の場合は記載不要）" sqref="N35:AM37" xr:uid="{DC13A2C7-B8FD-4021-A6AB-771F949C744A}"/>
    <dataValidation type="whole" imeMode="disabled" allowBlank="1" showInputMessage="1" showErrorMessage="1" sqref="DJ53:DQ55 EU53:EZ55 CO56:DB58" xr:uid="{0BEED42B-17FF-4158-8DE2-0CD2E3B7CD0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471741D-A8DE-4992-A8C6-2334564D7F7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4A34BD5-BD4A-42DB-AFBA-9ED009E1C22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5C6C153-9C92-4F91-A3BB-D8183076BF0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8C1A595A-6486-4523-A0CA-6E7D77AAB98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7D542F-ADDF-499B-B88B-14778A5F37BD}">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6E5DB41-62AA-4FA5-B57A-32F2B87BB23D}">
      <formula1>2025</formula1>
      <formula2>2026</formula2>
    </dataValidation>
    <dataValidation imeMode="disabled" allowBlank="1" showInputMessage="1" showErrorMessage="1" sqref="BF35:BY40" xr:uid="{E6CBCFBF-72AC-49FB-9BC2-F71563B97703}"/>
    <dataValidation imeMode="fullKatakana" allowBlank="1" showInputMessage="1" showErrorMessage="1" sqref="N25:AM26 N33:AM34 CO22:DN22" xr:uid="{1CAD50CA-112E-44FA-A8CE-BC017A988B29}"/>
    <dataValidation imeMode="halfKatakana" allowBlank="1" showInputMessage="1" showErrorMessage="1" promptTitle="ﾌﾘｶﾞﾅ" prompt="施設名までを入力ください（通帳表紙の裏面に記載のとおり）" sqref="EC56:EZ56" xr:uid="{0938FEFB-2BC7-4869-B48A-722E5C8B23D0}"/>
    <dataValidation allowBlank="1" showInputMessage="1" showErrorMessage="1" promptTitle="口座名義人" prompt="通帳表紙に記載されている名義人を入力ください" sqref="EC57:EZ58" xr:uid="{5640C056-C6A8-4782-8172-3868458B22D9}"/>
    <dataValidation type="list" allowBlank="1" showInputMessage="1" showErrorMessage="1" sqref="DJ56:DQ58" xr:uid="{A612C1A2-FE39-42E8-BF1A-4413EC1F2BCB}">
      <formula1>"普通,当座,別段"</formula1>
    </dataValidation>
    <dataValidation type="list" imeMode="fullKatakana" allowBlank="1" showInputMessage="1" showErrorMessage="1" sqref="CO41:DN42" xr:uid="{E1CCB839-7519-40DD-9A31-66BF8E135C5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1A70-F48D-4A54-B3E4-67B74F5F0961}">
  <sheetPr codeName="Sheet1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C2B5663E-8297-474D-BB99-300BA7181A01}">
      <formula1>$FC$41:$FD$41</formula1>
    </dataValidation>
    <dataValidation type="list" allowBlank="1" showInputMessage="1" showErrorMessage="1" sqref="DJ56:DQ58" xr:uid="{487B00EF-13EB-4B36-88E7-CA79B2A6135E}">
      <formula1>"普通,当座,別段"</formula1>
    </dataValidation>
    <dataValidation allowBlank="1" showInputMessage="1" showErrorMessage="1" promptTitle="口座名義人" prompt="通帳表紙に記載されている名義人を入力ください" sqref="EC57:EZ58" xr:uid="{8AF4C38C-00F4-48F9-8CA6-7A3F10A201B5}"/>
    <dataValidation imeMode="halfKatakana" allowBlank="1" showInputMessage="1" showErrorMessage="1" promptTitle="ﾌﾘｶﾞﾅ" prompt="施設名までを入力ください（通帳表紙の裏面に記載のとおり）" sqref="EC56:EZ56" xr:uid="{0069BFD6-EEB5-4381-8F0C-C451B675B098}"/>
    <dataValidation imeMode="fullKatakana" allowBlank="1" showInputMessage="1" showErrorMessage="1" sqref="N25:AM26 N33:AM34 CO22:DN22" xr:uid="{5368E17B-37BC-4DCF-B347-27D65A2D45D1}"/>
    <dataValidation imeMode="disabled" allowBlank="1" showInputMessage="1" showErrorMessage="1" sqref="BF35:BY40" xr:uid="{4B0DA9BB-B858-4F4C-A046-E1BA89DA0796}"/>
    <dataValidation type="whole" imeMode="disabled" allowBlank="1" showInputMessage="1" showErrorMessage="1" errorTitle="申請年" error="西暦（半角）で入力してください" promptTitle="申請年" prompt="西暦（半角）で入力してください" sqref="AZ22:BG24" xr:uid="{15CA9081-C6E2-48FA-956D-C97DB10CA6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7E489DA-D122-49FF-9116-C2ED0CC4EE6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BDB7090-5021-451F-ACDA-0A92618436C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EF5E24B-4904-4236-B338-AFF0FAEEB7E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BFC7CA1-09B0-4F8D-A33C-7BB98760E40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BA4BC872-FD53-419B-991A-DC449C8E62E0}">
      <formula1>1000000000</formula1>
      <formula2>9999999999</formula2>
    </dataValidation>
    <dataValidation type="whole" imeMode="disabled" allowBlank="1" showInputMessage="1" showErrorMessage="1" sqref="DJ53:DQ55 EU53:EZ55 CO56:DB58" xr:uid="{D05B2782-97C4-44A0-AF76-B76766D149A3}">
      <formula1>0</formula1>
      <formula2>9</formula2>
    </dataValidation>
    <dataValidation allowBlank="1" showInputMessage="1" showErrorMessage="1" promptTitle="開設者" prompt="法人名を記載してください（個人の場合は記載不要）" sqref="N35:AM37" xr:uid="{10ED8B68-2D43-41A3-AD9C-D2BA4C1D01BE}"/>
    <dataValidation allowBlank="1" showInputMessage="1" showErrorMessage="1" promptTitle="開設者" prompt="代表者の職を記載してください（個人の場合は記載不要）" sqref="N38:Y40" xr:uid="{1E5964C8-40C6-4BA3-9118-6DEBAA8C6032}"/>
    <dataValidation allowBlank="1" showInputMessage="1" showErrorMessage="1" promptTitle="開設者" prompt="氏名を記載してください" sqref="Z38:AM40" xr:uid="{78CA2738-BFB1-436F-84DD-A321425CE5C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E454-9FDE-454D-A60C-745A01D4DB40}">
  <sheetPr codeName="Sheet1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124</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125</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11"/>
      <c r="EY2" s="11"/>
      <c r="EZ2" s="11"/>
    </row>
    <row r="3" spans="1:156" ht="6.75" customHeight="1">
      <c r="A3" s="4"/>
      <c r="B3" s="4"/>
      <c r="C3" s="670" t="s">
        <v>120</v>
      </c>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9"/>
      <c r="BX3" s="9"/>
      <c r="BY3" s="9"/>
      <c r="CB3" s="4"/>
      <c r="CC3" s="4"/>
      <c r="CD3" s="670" t="s">
        <v>122</v>
      </c>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0"/>
      <c r="EF3" s="670"/>
      <c r="EG3" s="670"/>
      <c r="EH3" s="670"/>
      <c r="EI3" s="670"/>
      <c r="EJ3" s="670"/>
      <c r="EK3" s="670"/>
      <c r="EL3" s="670"/>
      <c r="EM3" s="670"/>
      <c r="EN3" s="670"/>
      <c r="EO3" s="670"/>
      <c r="EP3" s="670"/>
      <c r="EQ3" s="670"/>
      <c r="ER3" s="670"/>
      <c r="ES3" s="670"/>
      <c r="ET3" s="670"/>
      <c r="EU3" s="670"/>
      <c r="EV3" s="670"/>
      <c r="EW3" s="670"/>
      <c r="EX3" s="9"/>
      <c r="EY3" s="9"/>
      <c r="EZ3" s="9"/>
    </row>
    <row r="4" spans="1:156" ht="6.75" customHeight="1">
      <c r="A4" s="4"/>
      <c r="B4" s="4"/>
      <c r="C4" s="670"/>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9"/>
      <c r="BX4" s="9"/>
      <c r="BY4" s="9"/>
      <c r="CB4" s="4"/>
      <c r="CC4" s="4"/>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9"/>
      <c r="EY4" s="9"/>
      <c r="EZ4" s="9"/>
    </row>
    <row r="5" spans="1:156" ht="6.75" customHeight="1">
      <c r="A5" s="4"/>
      <c r="B5" s="4"/>
      <c r="C5" s="670"/>
      <c r="D5" s="670"/>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9"/>
      <c r="BX5" s="9"/>
      <c r="BY5" s="9"/>
      <c r="CB5" s="4"/>
      <c r="CC5" s="4"/>
      <c r="CD5" s="670"/>
      <c r="CE5" s="670"/>
      <c r="CF5" s="670"/>
      <c r="CG5" s="670"/>
      <c r="CH5" s="670"/>
      <c r="CI5" s="670"/>
      <c r="CJ5" s="670"/>
      <c r="CK5" s="670"/>
      <c r="CL5" s="670"/>
      <c r="CM5" s="670"/>
      <c r="CN5" s="670"/>
      <c r="CO5" s="670"/>
      <c r="CP5" s="670"/>
      <c r="CQ5" s="670"/>
      <c r="CR5" s="670"/>
      <c r="CS5" s="670"/>
      <c r="CT5" s="670"/>
      <c r="CU5" s="670"/>
      <c r="CV5" s="670"/>
      <c r="CW5" s="670"/>
      <c r="CX5" s="670"/>
      <c r="CY5" s="670"/>
      <c r="CZ5" s="670"/>
      <c r="DA5" s="670"/>
      <c r="DB5" s="670"/>
      <c r="DC5" s="670"/>
      <c r="DD5" s="670"/>
      <c r="DE5" s="670"/>
      <c r="DF5" s="670"/>
      <c r="DG5" s="670"/>
      <c r="DH5" s="670"/>
      <c r="DI5" s="670"/>
      <c r="DJ5" s="670"/>
      <c r="DK5" s="670"/>
      <c r="DL5" s="670"/>
      <c r="DM5" s="670"/>
      <c r="DN5" s="670"/>
      <c r="DO5" s="670"/>
      <c r="DP5" s="670"/>
      <c r="DQ5" s="670"/>
      <c r="DR5" s="670"/>
      <c r="DS5" s="670"/>
      <c r="DT5" s="670"/>
      <c r="DU5" s="670"/>
      <c r="DV5" s="670"/>
      <c r="DW5" s="670"/>
      <c r="DX5" s="670"/>
      <c r="DY5" s="670"/>
      <c r="DZ5" s="670"/>
      <c r="EA5" s="670"/>
      <c r="EB5" s="670"/>
      <c r="EC5" s="670"/>
      <c r="ED5" s="670"/>
      <c r="EE5" s="670"/>
      <c r="EF5" s="670"/>
      <c r="EG5" s="670"/>
      <c r="EH5" s="670"/>
      <c r="EI5" s="670"/>
      <c r="EJ5" s="670"/>
      <c r="EK5" s="670"/>
      <c r="EL5" s="670"/>
      <c r="EM5" s="670"/>
      <c r="EN5" s="670"/>
      <c r="EO5" s="670"/>
      <c r="EP5" s="670"/>
      <c r="EQ5" s="670"/>
      <c r="ER5" s="670"/>
      <c r="ES5" s="670"/>
      <c r="ET5" s="670"/>
      <c r="EU5" s="670"/>
      <c r="EV5" s="670"/>
      <c r="EW5" s="670"/>
      <c r="EX5" s="9"/>
      <c r="EY5" s="9"/>
      <c r="EZ5" s="9"/>
    </row>
    <row r="6" spans="1:156" ht="6.6" customHeight="1">
      <c r="A6" s="4"/>
      <c r="B6" s="4"/>
      <c r="C6" s="670"/>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670"/>
      <c r="AK6" s="670"/>
      <c r="AL6" s="670"/>
      <c r="AM6" s="670"/>
      <c r="AN6" s="670"/>
      <c r="AO6" s="670"/>
      <c r="AP6" s="670"/>
      <c r="AQ6" s="670"/>
      <c r="AR6" s="670"/>
      <c r="AS6" s="670"/>
      <c r="AT6" s="670"/>
      <c r="AU6" s="670"/>
      <c r="AV6" s="670"/>
      <c r="AW6" s="670"/>
      <c r="AX6" s="670"/>
      <c r="AY6" s="670"/>
      <c r="AZ6" s="670"/>
      <c r="BA6" s="670"/>
      <c r="BB6" s="670"/>
      <c r="BC6" s="670"/>
      <c r="BD6" s="670"/>
      <c r="BE6" s="670"/>
      <c r="BF6" s="670"/>
      <c r="BG6" s="670"/>
      <c r="BH6" s="670"/>
      <c r="BI6" s="670"/>
      <c r="BJ6" s="670"/>
      <c r="BK6" s="670"/>
      <c r="BL6" s="670"/>
      <c r="BM6" s="670"/>
      <c r="BN6" s="670"/>
      <c r="BO6" s="670"/>
      <c r="BP6" s="670"/>
      <c r="BQ6" s="670"/>
      <c r="BR6" s="670"/>
      <c r="BS6" s="670"/>
      <c r="BT6" s="670"/>
      <c r="BU6" s="670"/>
      <c r="BV6" s="670"/>
      <c r="BW6" s="11"/>
      <c r="BX6" s="11"/>
      <c r="BY6" s="11"/>
      <c r="CB6" s="4"/>
      <c r="CC6" s="4"/>
      <c r="CD6" s="670"/>
      <c r="CE6" s="670"/>
      <c r="CF6" s="670"/>
      <c r="CG6" s="670"/>
      <c r="CH6" s="670"/>
      <c r="CI6" s="670"/>
      <c r="CJ6" s="670"/>
      <c r="CK6" s="670"/>
      <c r="CL6" s="670"/>
      <c r="CM6" s="670"/>
      <c r="CN6" s="670"/>
      <c r="CO6" s="670"/>
      <c r="CP6" s="670"/>
      <c r="CQ6" s="670"/>
      <c r="CR6" s="670"/>
      <c r="CS6" s="670"/>
      <c r="CT6" s="670"/>
      <c r="CU6" s="670"/>
      <c r="CV6" s="670"/>
      <c r="CW6" s="670"/>
      <c r="CX6" s="670"/>
      <c r="CY6" s="670"/>
      <c r="CZ6" s="670"/>
      <c r="DA6" s="670"/>
      <c r="DB6" s="670"/>
      <c r="DC6" s="670"/>
      <c r="DD6" s="670"/>
      <c r="DE6" s="670"/>
      <c r="DF6" s="670"/>
      <c r="DG6" s="670"/>
      <c r="DH6" s="670"/>
      <c r="DI6" s="670"/>
      <c r="DJ6" s="670"/>
      <c r="DK6" s="670"/>
      <c r="DL6" s="670"/>
      <c r="DM6" s="670"/>
      <c r="DN6" s="670"/>
      <c r="DO6" s="670"/>
      <c r="DP6" s="670"/>
      <c r="DQ6" s="670"/>
      <c r="DR6" s="670"/>
      <c r="DS6" s="670"/>
      <c r="DT6" s="670"/>
      <c r="DU6" s="670"/>
      <c r="DV6" s="670"/>
      <c r="DW6" s="670"/>
      <c r="DX6" s="670"/>
      <c r="DY6" s="670"/>
      <c r="DZ6" s="670"/>
      <c r="EA6" s="670"/>
      <c r="EB6" s="670"/>
      <c r="EC6" s="670"/>
      <c r="ED6" s="670"/>
      <c r="EE6" s="670"/>
      <c r="EF6" s="670"/>
      <c r="EG6" s="670"/>
      <c r="EH6" s="670"/>
      <c r="EI6" s="670"/>
      <c r="EJ6" s="670"/>
      <c r="EK6" s="670"/>
      <c r="EL6" s="670"/>
      <c r="EM6" s="670"/>
      <c r="EN6" s="670"/>
      <c r="EO6" s="670"/>
      <c r="EP6" s="670"/>
      <c r="EQ6" s="670"/>
      <c r="ER6" s="670"/>
      <c r="ES6" s="670"/>
      <c r="ET6" s="670"/>
      <c r="EU6" s="670"/>
      <c r="EV6" s="670"/>
      <c r="EW6" s="670"/>
      <c r="EX6" s="11"/>
      <c r="EY6" s="11"/>
      <c r="EZ6" s="11"/>
    </row>
    <row r="7" spans="1:156" ht="30"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30"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123</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126</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444"/>
      <c r="EZ13" s="444"/>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row>
    <row r="15" spans="1:156" ht="11.4"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45" t="s">
        <v>85</v>
      </c>
      <c r="AE17" s="445"/>
      <c r="AF17" s="4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45" t="s">
        <v>85</v>
      </c>
      <c r="DF17" s="445"/>
      <c r="DG17" s="4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
      <c r="CC18" s="4"/>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671" t="s">
        <v>0</v>
      </c>
      <c r="B19" s="671"/>
      <c r="C19" s="671"/>
      <c r="D19" s="671"/>
      <c r="E19" s="671"/>
      <c r="F19" s="671"/>
      <c r="G19" s="671"/>
      <c r="H19" s="671"/>
      <c r="I19" s="671"/>
      <c r="J19" s="671"/>
      <c r="K19" s="671"/>
      <c r="L19" s="671"/>
      <c r="M19" s="671"/>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44"/>
      <c r="AO19" s="44"/>
      <c r="AP19" s="44"/>
      <c r="AQ19" s="44"/>
      <c r="AR19" s="44"/>
      <c r="AS19" s="44"/>
      <c r="AT19" s="44"/>
      <c r="AU19" s="44"/>
      <c r="AV19" s="44"/>
      <c r="AW19" s="44"/>
      <c r="AX19" s="44"/>
      <c r="AY19" s="44"/>
      <c r="AZ19" s="672" t="s">
        <v>93</v>
      </c>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CB19" s="671" t="s">
        <v>131</v>
      </c>
      <c r="CC19" s="671"/>
      <c r="CD19" s="671"/>
      <c r="CE19" s="671"/>
      <c r="CF19" s="671"/>
      <c r="CG19" s="671"/>
      <c r="CH19" s="671"/>
      <c r="CI19" s="671"/>
      <c r="CJ19" s="671"/>
      <c r="CK19" s="671"/>
      <c r="CL19" s="671"/>
      <c r="CM19" s="671"/>
      <c r="CN19" s="671"/>
      <c r="CO19" s="671"/>
      <c r="CP19" s="671"/>
      <c r="CQ19" s="6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row>
    <row r="20" spans="1:157" ht="6.75" customHeight="1">
      <c r="A20" s="671"/>
      <c r="B20" s="671"/>
      <c r="C20" s="671"/>
      <c r="D20" s="671"/>
      <c r="E20" s="671"/>
      <c r="F20" s="671"/>
      <c r="G20" s="671"/>
      <c r="H20" s="671"/>
      <c r="I20" s="671"/>
      <c r="J20" s="671"/>
      <c r="K20" s="671"/>
      <c r="L20" s="671"/>
      <c r="M20" s="671"/>
      <c r="N20" s="674" t="s">
        <v>138</v>
      </c>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44"/>
      <c r="AO20" s="44"/>
      <c r="AP20" s="44"/>
      <c r="AQ20" s="44"/>
      <c r="AR20" s="44"/>
      <c r="AS20" s="44"/>
      <c r="AT20" s="44"/>
      <c r="AU20" s="44"/>
      <c r="AV20" s="44"/>
      <c r="AW20" s="44"/>
      <c r="AX20" s="44"/>
      <c r="AY20" s="44"/>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CB20" s="671"/>
      <c r="CC20" s="671"/>
      <c r="CD20" s="671"/>
      <c r="CE20" s="671"/>
      <c r="CF20" s="671"/>
      <c r="CG20" s="671"/>
      <c r="CH20" s="671"/>
      <c r="CI20" s="671"/>
      <c r="CJ20" s="671"/>
      <c r="CK20" s="671"/>
      <c r="CL20" s="671"/>
      <c r="CM20" s="671"/>
      <c r="CN20" s="671"/>
      <c r="CO20" s="671"/>
      <c r="CP20" s="671"/>
      <c r="CQ20" s="6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row>
    <row r="21" spans="1:157" ht="6.75" customHeight="1">
      <c r="A21" s="671"/>
      <c r="B21" s="671"/>
      <c r="C21" s="671"/>
      <c r="D21" s="671"/>
      <c r="E21" s="671"/>
      <c r="F21" s="671"/>
      <c r="G21" s="671"/>
      <c r="H21" s="671"/>
      <c r="I21" s="671"/>
      <c r="J21" s="671"/>
      <c r="K21" s="671"/>
      <c r="L21" s="671"/>
      <c r="M21" s="671"/>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12"/>
      <c r="AO21" s="12"/>
      <c r="AP21" s="12"/>
      <c r="AQ21" s="12"/>
      <c r="AR21" s="12"/>
      <c r="AS21" s="12"/>
      <c r="AT21" s="12"/>
      <c r="AU21" s="12"/>
      <c r="AV21" s="12"/>
      <c r="AW21" s="12"/>
      <c r="AX21" s="12"/>
      <c r="AY21" s="12"/>
      <c r="AZ21" s="673"/>
      <c r="BA21" s="673"/>
      <c r="BB21" s="673"/>
      <c r="BC21" s="673"/>
      <c r="BD21" s="673"/>
      <c r="BE21" s="673"/>
      <c r="BF21" s="673"/>
      <c r="BG21" s="673"/>
      <c r="BH21" s="673"/>
      <c r="BI21" s="673"/>
      <c r="BJ21" s="673"/>
      <c r="BK21" s="673"/>
      <c r="BL21" s="673"/>
      <c r="BM21" s="673"/>
      <c r="BN21" s="673"/>
      <c r="BO21" s="673"/>
      <c r="BP21" s="673"/>
      <c r="BQ21" s="673"/>
      <c r="BR21" s="673"/>
      <c r="BS21" s="673"/>
      <c r="BT21" s="673"/>
      <c r="BU21" s="673"/>
      <c r="BV21" s="673"/>
      <c r="BW21" s="673"/>
      <c r="BX21" s="673"/>
      <c r="BY21" s="673"/>
      <c r="CB21" s="671"/>
      <c r="CC21" s="671"/>
      <c r="CD21" s="671"/>
      <c r="CE21" s="671"/>
      <c r="CF21" s="671"/>
      <c r="CG21" s="671"/>
      <c r="CH21" s="671"/>
      <c r="CI21" s="671"/>
      <c r="CJ21" s="671"/>
      <c r="CK21" s="671"/>
      <c r="CL21" s="671"/>
      <c r="CM21" s="671"/>
      <c r="CN21" s="671"/>
      <c r="CO21" s="671"/>
      <c r="CP21" s="671"/>
      <c r="CQ21" s="6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673"/>
      <c r="EB21" s="673"/>
      <c r="EC21" s="673"/>
      <c r="ED21" s="673"/>
      <c r="EE21" s="673"/>
      <c r="EF21" s="673"/>
      <c r="EG21" s="673"/>
      <c r="EH21" s="673"/>
      <c r="EI21" s="673"/>
      <c r="EJ21" s="673"/>
      <c r="EK21" s="673"/>
      <c r="EL21" s="673"/>
      <c r="EM21" s="673"/>
      <c r="EN21" s="673"/>
      <c r="EO21" s="673"/>
      <c r="EP21" s="673"/>
      <c r="EQ21" s="673"/>
      <c r="ER21" s="673"/>
      <c r="ES21" s="673"/>
      <c r="ET21" s="673"/>
      <c r="EU21" s="673"/>
      <c r="EV21" s="673"/>
      <c r="EW21" s="673"/>
      <c r="EX21" s="673"/>
      <c r="EY21" s="673"/>
      <c r="EZ21" s="673"/>
    </row>
    <row r="22" spans="1:157" ht="11.25" customHeight="1">
      <c r="A22" s="202"/>
      <c r="B22" s="202"/>
      <c r="C22" s="202"/>
      <c r="D22" s="202"/>
      <c r="E22" s="202"/>
      <c r="F22" s="202"/>
      <c r="G22" s="202"/>
      <c r="H22" s="202"/>
      <c r="I22" s="202"/>
      <c r="J22" s="202"/>
      <c r="K22" s="202"/>
      <c r="L22" s="202"/>
      <c r="M22" s="202"/>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649">
        <v>3</v>
      </c>
      <c r="BK22" s="649"/>
      <c r="BL22" s="649"/>
      <c r="BM22" s="649"/>
      <c r="BN22" s="649"/>
      <c r="BO22" s="649"/>
      <c r="BP22" s="420" t="s">
        <v>3</v>
      </c>
      <c r="BQ22" s="420"/>
      <c r="BR22" s="556"/>
      <c r="BS22" s="556"/>
      <c r="BT22" s="556"/>
      <c r="BU22" s="556"/>
      <c r="BV22" s="556"/>
      <c r="BW22" s="556"/>
      <c r="BX22" s="420" t="s">
        <v>4</v>
      </c>
      <c r="BY22" s="423"/>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395" t="s">
        <v>127</v>
      </c>
      <c r="DP22" s="396"/>
      <c r="DQ22" s="396"/>
      <c r="DR22" s="396"/>
      <c r="DS22" s="396"/>
      <c r="DT22" s="396"/>
      <c r="DU22" s="396"/>
      <c r="DV22" s="396"/>
      <c r="DW22" s="396"/>
      <c r="DX22" s="396"/>
      <c r="DY22" s="396"/>
      <c r="DZ22" s="397"/>
      <c r="EA22" s="404">
        <f>AZ22</f>
        <v>2026</v>
      </c>
      <c r="EB22" s="405"/>
      <c r="EC22" s="405"/>
      <c r="ED22" s="405"/>
      <c r="EE22" s="405"/>
      <c r="EF22" s="405"/>
      <c r="EG22" s="405"/>
      <c r="EH22" s="405"/>
      <c r="EI22" s="410" t="s">
        <v>2</v>
      </c>
      <c r="EJ22" s="410"/>
      <c r="EK22" s="649">
        <f>BJ22</f>
        <v>3</v>
      </c>
      <c r="EL22" s="649"/>
      <c r="EM22" s="649"/>
      <c r="EN22" s="649"/>
      <c r="EO22" s="649"/>
      <c r="EP22" s="649"/>
      <c r="EQ22" s="420" t="s">
        <v>3</v>
      </c>
      <c r="ER22" s="420"/>
      <c r="ES22" s="676">
        <f>BR22</f>
        <v>0</v>
      </c>
      <c r="ET22" s="676"/>
      <c r="EU22" s="676"/>
      <c r="EV22" s="676"/>
      <c r="EW22" s="676"/>
      <c r="EX22" s="676"/>
      <c r="EY22" s="420" t="s">
        <v>4</v>
      </c>
      <c r="EZ22" s="423"/>
    </row>
    <row r="23" spans="1:157" ht="6.75" customHeight="1">
      <c r="A23" s="202"/>
      <c r="B23" s="202"/>
      <c r="C23" s="202"/>
      <c r="D23" s="202"/>
      <c r="E23" s="202"/>
      <c r="F23" s="202"/>
      <c r="G23" s="202"/>
      <c r="H23" s="202"/>
      <c r="I23" s="202"/>
      <c r="J23" s="202"/>
      <c r="K23" s="202"/>
      <c r="L23" s="202"/>
      <c r="M23" s="202"/>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650"/>
      <c r="BK23" s="650"/>
      <c r="BL23" s="650"/>
      <c r="BM23" s="650"/>
      <c r="BN23" s="650"/>
      <c r="BO23" s="650"/>
      <c r="BP23" s="421"/>
      <c r="BQ23" s="421"/>
      <c r="BR23" s="559"/>
      <c r="BS23" s="559"/>
      <c r="BT23" s="559"/>
      <c r="BU23" s="559"/>
      <c r="BV23" s="559"/>
      <c r="BW23" s="559"/>
      <c r="BX23" s="421"/>
      <c r="BY23" s="424"/>
      <c r="CB23" s="202"/>
      <c r="CC23" s="202"/>
      <c r="CD23" s="202"/>
      <c r="CE23" s="202"/>
      <c r="CF23" s="202"/>
      <c r="CG23" s="202"/>
      <c r="CH23" s="202"/>
      <c r="CI23" s="202"/>
      <c r="CJ23" s="202"/>
      <c r="CK23" s="202"/>
      <c r="CL23" s="202"/>
      <c r="CM23" s="202"/>
      <c r="CN23" s="202"/>
      <c r="CO23" s="202"/>
      <c r="CP23" s="202"/>
      <c r="CQ23" s="202"/>
      <c r="CR23" s="202"/>
      <c r="CS23" s="202"/>
      <c r="CT23" s="202"/>
      <c r="CU23" s="202"/>
      <c r="CV23" s="202"/>
      <c r="CW23" s="202"/>
      <c r="CX23" s="202"/>
      <c r="CY23" s="202"/>
      <c r="CZ23" s="202"/>
      <c r="DA23" s="202"/>
      <c r="DB23" s="202"/>
      <c r="DC23" s="202"/>
      <c r="DD23" s="202"/>
      <c r="DE23" s="202"/>
      <c r="DF23" s="202"/>
      <c r="DG23" s="202"/>
      <c r="DH23" s="202"/>
      <c r="DI23" s="202"/>
      <c r="DJ23" s="202"/>
      <c r="DK23" s="202"/>
      <c r="DL23" s="202"/>
      <c r="DM23" s="202"/>
      <c r="DN23" s="202"/>
      <c r="DO23" s="398"/>
      <c r="DP23" s="399"/>
      <c r="DQ23" s="399"/>
      <c r="DR23" s="399"/>
      <c r="DS23" s="399"/>
      <c r="DT23" s="399"/>
      <c r="DU23" s="399"/>
      <c r="DV23" s="399"/>
      <c r="DW23" s="399"/>
      <c r="DX23" s="399"/>
      <c r="DY23" s="399"/>
      <c r="DZ23" s="400"/>
      <c r="EA23" s="406"/>
      <c r="EB23" s="407"/>
      <c r="EC23" s="407"/>
      <c r="ED23" s="407"/>
      <c r="EE23" s="407"/>
      <c r="EF23" s="407"/>
      <c r="EG23" s="407"/>
      <c r="EH23" s="407"/>
      <c r="EI23" s="411"/>
      <c r="EJ23" s="411"/>
      <c r="EK23" s="650"/>
      <c r="EL23" s="650"/>
      <c r="EM23" s="650"/>
      <c r="EN23" s="650"/>
      <c r="EO23" s="650"/>
      <c r="EP23" s="650"/>
      <c r="EQ23" s="421"/>
      <c r="ER23" s="421"/>
      <c r="ES23" s="610"/>
      <c r="ET23" s="610"/>
      <c r="EU23" s="610"/>
      <c r="EV23" s="610"/>
      <c r="EW23" s="610"/>
      <c r="EX23" s="610"/>
      <c r="EY23" s="421"/>
      <c r="EZ23" s="424"/>
    </row>
    <row r="24" spans="1:157" ht="6.75" customHeight="1">
      <c r="A24" s="205"/>
      <c r="B24" s="205"/>
      <c r="C24" s="205"/>
      <c r="D24" s="205"/>
      <c r="E24" s="205"/>
      <c r="F24" s="205"/>
      <c r="G24" s="205"/>
      <c r="H24" s="205"/>
      <c r="I24" s="205"/>
      <c r="J24" s="205"/>
      <c r="K24" s="205"/>
      <c r="L24" s="205"/>
      <c r="M24" s="20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5"/>
      <c r="AL24" s="675"/>
      <c r="AM24" s="675"/>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651"/>
      <c r="BK24" s="651"/>
      <c r="BL24" s="651"/>
      <c r="BM24" s="651"/>
      <c r="BN24" s="651"/>
      <c r="BO24" s="651"/>
      <c r="BP24" s="422"/>
      <c r="BQ24" s="422"/>
      <c r="BR24" s="562"/>
      <c r="BS24" s="562"/>
      <c r="BT24" s="562"/>
      <c r="BU24" s="562"/>
      <c r="BV24" s="562"/>
      <c r="BW24" s="562"/>
      <c r="BX24" s="422"/>
      <c r="BY24" s="42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401"/>
      <c r="DP24" s="402"/>
      <c r="DQ24" s="402"/>
      <c r="DR24" s="402"/>
      <c r="DS24" s="402"/>
      <c r="DT24" s="402"/>
      <c r="DU24" s="402"/>
      <c r="DV24" s="402"/>
      <c r="DW24" s="402"/>
      <c r="DX24" s="402"/>
      <c r="DY24" s="402"/>
      <c r="DZ24" s="403"/>
      <c r="EA24" s="408"/>
      <c r="EB24" s="409"/>
      <c r="EC24" s="409"/>
      <c r="ED24" s="409"/>
      <c r="EE24" s="409"/>
      <c r="EF24" s="409"/>
      <c r="EG24" s="409"/>
      <c r="EH24" s="409"/>
      <c r="EI24" s="412"/>
      <c r="EJ24" s="412"/>
      <c r="EK24" s="651"/>
      <c r="EL24" s="651"/>
      <c r="EM24" s="651"/>
      <c r="EN24" s="651"/>
      <c r="EO24" s="651"/>
      <c r="EP24" s="651"/>
      <c r="EQ24" s="422"/>
      <c r="ER24" s="422"/>
      <c r="ES24" s="613"/>
      <c r="ET24" s="613"/>
      <c r="EU24" s="613"/>
      <c r="EV24" s="613"/>
      <c r="EW24" s="613"/>
      <c r="EX24" s="613"/>
      <c r="EY24" s="422"/>
      <c r="EZ24" s="425"/>
    </row>
    <row r="25" spans="1:157" ht="6.75" customHeight="1">
      <c r="A25" s="201" t="s">
        <v>5</v>
      </c>
      <c r="B25" s="202"/>
      <c r="C25" s="202"/>
      <c r="D25" s="202"/>
      <c r="E25" s="202"/>
      <c r="F25" s="202"/>
      <c r="G25" s="202"/>
      <c r="H25" s="202"/>
      <c r="I25" s="202"/>
      <c r="J25" s="202"/>
      <c r="K25" s="202"/>
      <c r="L25" s="202"/>
      <c r="M25" s="203"/>
      <c r="N25" s="645"/>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7"/>
      <c r="AN25" s="341" t="s">
        <v>92</v>
      </c>
      <c r="AO25" s="342"/>
      <c r="AP25" s="342"/>
      <c r="AQ25" s="342"/>
      <c r="AR25" s="342"/>
      <c r="AS25" s="342"/>
      <c r="AT25" s="342"/>
      <c r="AU25" s="342"/>
      <c r="AV25" s="342"/>
      <c r="AW25" s="342"/>
      <c r="AX25" s="342"/>
      <c r="AY25" s="343"/>
      <c r="AZ25" s="383" t="s">
        <v>6</v>
      </c>
      <c r="BA25" s="384"/>
      <c r="BB25" s="648"/>
      <c r="BC25" s="648"/>
      <c r="BD25" s="648"/>
      <c r="BE25" s="648"/>
      <c r="BF25" s="648"/>
      <c r="BG25" s="134" t="s">
        <v>7</v>
      </c>
      <c r="BH25" s="134"/>
      <c r="BI25" s="640"/>
      <c r="BJ25" s="640"/>
      <c r="BK25" s="640"/>
      <c r="BL25" s="640"/>
      <c r="BM25" s="640"/>
      <c r="BN25" s="640"/>
      <c r="BO25" s="640"/>
      <c r="BP25" s="640"/>
      <c r="BQ25" s="640"/>
      <c r="BR25" s="640"/>
      <c r="BS25" s="13"/>
      <c r="BT25" s="13"/>
      <c r="BU25" s="13"/>
      <c r="BV25" s="13"/>
      <c r="BW25" s="13"/>
      <c r="BX25" s="13"/>
      <c r="BY25" s="14"/>
      <c r="BZ25" s="15"/>
      <c r="CB25" s="198" t="s">
        <v>5</v>
      </c>
      <c r="CC25" s="199"/>
      <c r="CD25" s="199"/>
      <c r="CE25" s="199"/>
      <c r="CF25" s="199"/>
      <c r="CG25" s="199"/>
      <c r="CH25" s="199"/>
      <c r="CI25" s="199"/>
      <c r="CJ25" s="199"/>
      <c r="CK25" s="199"/>
      <c r="CL25" s="199"/>
      <c r="CM25" s="199"/>
      <c r="CN25" s="200"/>
      <c r="CO25" s="592">
        <f>N25</f>
        <v>0</v>
      </c>
      <c r="CP25" s="593"/>
      <c r="CQ25" s="593"/>
      <c r="CR25" s="593"/>
      <c r="CS25" s="593"/>
      <c r="CT25" s="593"/>
      <c r="CU25" s="593"/>
      <c r="CV25" s="593"/>
      <c r="CW25" s="593"/>
      <c r="CX25" s="593"/>
      <c r="CY25" s="593"/>
      <c r="CZ25" s="593"/>
      <c r="DA25" s="593"/>
      <c r="DB25" s="593"/>
      <c r="DC25" s="593"/>
      <c r="DD25" s="593"/>
      <c r="DE25" s="593"/>
      <c r="DF25" s="593"/>
      <c r="DG25" s="593"/>
      <c r="DH25" s="593"/>
      <c r="DI25" s="593"/>
      <c r="DJ25" s="593"/>
      <c r="DK25" s="593"/>
      <c r="DL25" s="593"/>
      <c r="DM25" s="593"/>
      <c r="DN25" s="594"/>
      <c r="DO25" s="341" t="s">
        <v>92</v>
      </c>
      <c r="DP25" s="342"/>
      <c r="DQ25" s="342"/>
      <c r="DR25" s="342"/>
      <c r="DS25" s="342"/>
      <c r="DT25" s="342"/>
      <c r="DU25" s="342"/>
      <c r="DV25" s="342"/>
      <c r="DW25" s="342"/>
      <c r="DX25" s="342"/>
      <c r="DY25" s="342"/>
      <c r="DZ25" s="343"/>
      <c r="EA25" s="641" t="s">
        <v>6</v>
      </c>
      <c r="EB25" s="642"/>
      <c r="EC25" s="652">
        <f>BB25</f>
        <v>0</v>
      </c>
      <c r="ED25" s="652"/>
      <c r="EE25" s="652"/>
      <c r="EF25" s="652"/>
      <c r="EG25" s="652"/>
      <c r="EH25" s="199" t="s">
        <v>7</v>
      </c>
      <c r="EI25" s="199"/>
      <c r="EJ25" s="654">
        <f>BI25</f>
        <v>0</v>
      </c>
      <c r="EK25" s="654"/>
      <c r="EL25" s="654"/>
      <c r="EM25" s="654"/>
      <c r="EN25" s="654"/>
      <c r="EO25" s="654"/>
      <c r="EP25" s="654"/>
      <c r="EQ25" s="654"/>
      <c r="ER25" s="61"/>
      <c r="ES25" s="61"/>
      <c r="ET25" s="56"/>
      <c r="EU25" s="56"/>
      <c r="EV25" s="56"/>
      <c r="EW25" s="56"/>
      <c r="EX25" s="56"/>
      <c r="EY25" s="56"/>
      <c r="EZ25" s="57"/>
      <c r="FA25" s="15"/>
    </row>
    <row r="26" spans="1:157" ht="6.75" customHeight="1">
      <c r="A26" s="204"/>
      <c r="B26" s="205"/>
      <c r="C26" s="205"/>
      <c r="D26" s="205"/>
      <c r="E26" s="205"/>
      <c r="F26" s="205"/>
      <c r="G26" s="205"/>
      <c r="H26" s="205"/>
      <c r="I26" s="205"/>
      <c r="J26" s="205"/>
      <c r="K26" s="205"/>
      <c r="L26" s="205"/>
      <c r="M26" s="206"/>
      <c r="N26" s="586"/>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8"/>
      <c r="AN26" s="344"/>
      <c r="AO26" s="345"/>
      <c r="AP26" s="345"/>
      <c r="AQ26" s="345"/>
      <c r="AR26" s="345"/>
      <c r="AS26" s="345"/>
      <c r="AT26" s="345"/>
      <c r="AU26" s="345"/>
      <c r="AV26" s="345"/>
      <c r="AW26" s="345"/>
      <c r="AX26" s="345"/>
      <c r="AY26" s="346"/>
      <c r="AZ26" s="383"/>
      <c r="BA26" s="384"/>
      <c r="BB26" s="648"/>
      <c r="BC26" s="648"/>
      <c r="BD26" s="648"/>
      <c r="BE26" s="648"/>
      <c r="BF26" s="648"/>
      <c r="BG26" s="134"/>
      <c r="BH26" s="134"/>
      <c r="BI26" s="640"/>
      <c r="BJ26" s="640"/>
      <c r="BK26" s="640"/>
      <c r="BL26" s="640"/>
      <c r="BM26" s="640"/>
      <c r="BN26" s="640"/>
      <c r="BO26" s="640"/>
      <c r="BP26" s="640"/>
      <c r="BQ26" s="640"/>
      <c r="BR26" s="640"/>
      <c r="BS26" s="13"/>
      <c r="BT26" s="13"/>
      <c r="BU26" s="13"/>
      <c r="BV26" s="13"/>
      <c r="BW26" s="13"/>
      <c r="BX26" s="13"/>
      <c r="BY26" s="14"/>
      <c r="BZ26" s="15"/>
      <c r="CB26" s="204"/>
      <c r="CC26" s="205"/>
      <c r="CD26" s="205"/>
      <c r="CE26" s="205"/>
      <c r="CF26" s="205"/>
      <c r="CG26" s="205"/>
      <c r="CH26" s="205"/>
      <c r="CI26" s="205"/>
      <c r="CJ26" s="205"/>
      <c r="CK26" s="205"/>
      <c r="CL26" s="205"/>
      <c r="CM26" s="205"/>
      <c r="CN26" s="206"/>
      <c r="CO26" s="595"/>
      <c r="CP26" s="596"/>
      <c r="CQ26" s="596"/>
      <c r="CR26" s="596"/>
      <c r="CS26" s="596"/>
      <c r="CT26" s="596"/>
      <c r="CU26" s="596"/>
      <c r="CV26" s="596"/>
      <c r="CW26" s="596"/>
      <c r="CX26" s="596"/>
      <c r="CY26" s="596"/>
      <c r="CZ26" s="596"/>
      <c r="DA26" s="596"/>
      <c r="DB26" s="596"/>
      <c r="DC26" s="596"/>
      <c r="DD26" s="596"/>
      <c r="DE26" s="596"/>
      <c r="DF26" s="596"/>
      <c r="DG26" s="596"/>
      <c r="DH26" s="596"/>
      <c r="DI26" s="596"/>
      <c r="DJ26" s="596"/>
      <c r="DK26" s="596"/>
      <c r="DL26" s="596"/>
      <c r="DM26" s="596"/>
      <c r="DN26" s="597"/>
      <c r="DO26" s="344"/>
      <c r="DP26" s="345"/>
      <c r="DQ26" s="345"/>
      <c r="DR26" s="345"/>
      <c r="DS26" s="345"/>
      <c r="DT26" s="345"/>
      <c r="DU26" s="345"/>
      <c r="DV26" s="345"/>
      <c r="DW26" s="345"/>
      <c r="DX26" s="345"/>
      <c r="DY26" s="345"/>
      <c r="DZ26" s="346"/>
      <c r="EA26" s="643"/>
      <c r="EB26" s="644"/>
      <c r="EC26" s="653"/>
      <c r="ED26" s="653"/>
      <c r="EE26" s="653"/>
      <c r="EF26" s="653"/>
      <c r="EG26" s="653"/>
      <c r="EH26" s="202"/>
      <c r="EI26" s="202"/>
      <c r="EJ26" s="655"/>
      <c r="EK26" s="655"/>
      <c r="EL26" s="655"/>
      <c r="EM26" s="655"/>
      <c r="EN26" s="655"/>
      <c r="EO26" s="655"/>
      <c r="EP26" s="655"/>
      <c r="EQ26" s="655"/>
      <c r="ER26" s="62"/>
      <c r="ES26" s="62"/>
      <c r="ET26" s="54"/>
      <c r="EU26" s="54"/>
      <c r="EV26" s="54"/>
      <c r="EW26" s="54"/>
      <c r="EX26" s="54"/>
      <c r="EY26" s="54"/>
      <c r="EZ26" s="55"/>
      <c r="FA26" s="15"/>
    </row>
    <row r="27" spans="1:157" ht="6.75" customHeight="1">
      <c r="A27" s="341" t="s">
        <v>98</v>
      </c>
      <c r="B27" s="342"/>
      <c r="C27" s="342"/>
      <c r="D27" s="342"/>
      <c r="E27" s="342"/>
      <c r="F27" s="342"/>
      <c r="G27" s="342"/>
      <c r="H27" s="342"/>
      <c r="I27" s="342"/>
      <c r="J27" s="342"/>
      <c r="K27" s="342"/>
      <c r="L27" s="342"/>
      <c r="M27" s="343"/>
      <c r="N27" s="656"/>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4"/>
      <c r="AN27" s="344"/>
      <c r="AO27" s="345"/>
      <c r="AP27" s="345"/>
      <c r="AQ27" s="345"/>
      <c r="AR27" s="345"/>
      <c r="AS27" s="345"/>
      <c r="AT27" s="345"/>
      <c r="AU27" s="345"/>
      <c r="AV27" s="345"/>
      <c r="AW27" s="345"/>
      <c r="AX27" s="345"/>
      <c r="AY27" s="346"/>
      <c r="AZ27" s="657"/>
      <c r="BA27" s="658"/>
      <c r="BB27" s="658"/>
      <c r="BC27" s="658"/>
      <c r="BD27" s="658"/>
      <c r="BE27" s="658"/>
      <c r="BF27" s="658"/>
      <c r="BG27" s="658"/>
      <c r="BH27" s="658"/>
      <c r="BI27" s="658"/>
      <c r="BJ27" s="658"/>
      <c r="BK27" s="658"/>
      <c r="BL27" s="658"/>
      <c r="BM27" s="658"/>
      <c r="BN27" s="658"/>
      <c r="BO27" s="658"/>
      <c r="BP27" s="658"/>
      <c r="BQ27" s="658"/>
      <c r="BR27" s="658"/>
      <c r="BS27" s="658"/>
      <c r="BT27" s="658"/>
      <c r="BU27" s="658"/>
      <c r="BV27" s="658"/>
      <c r="BW27" s="658"/>
      <c r="BX27" s="658"/>
      <c r="BY27" s="659"/>
      <c r="BZ27" s="15"/>
      <c r="CB27" s="341" t="s">
        <v>98</v>
      </c>
      <c r="CC27" s="342"/>
      <c r="CD27" s="342"/>
      <c r="CE27" s="342"/>
      <c r="CF27" s="342"/>
      <c r="CG27" s="342"/>
      <c r="CH27" s="342"/>
      <c r="CI27" s="342"/>
      <c r="CJ27" s="342"/>
      <c r="CK27" s="342"/>
      <c r="CL27" s="342"/>
      <c r="CM27" s="342"/>
      <c r="CN27" s="343"/>
      <c r="CO27" s="663">
        <f>N27</f>
        <v>0</v>
      </c>
      <c r="CP27" s="630"/>
      <c r="CQ27" s="630"/>
      <c r="CR27" s="630"/>
      <c r="CS27" s="630"/>
      <c r="CT27" s="630"/>
      <c r="CU27" s="630"/>
      <c r="CV27" s="630"/>
      <c r="CW27" s="630"/>
      <c r="CX27" s="630"/>
      <c r="CY27" s="630"/>
      <c r="CZ27" s="630"/>
      <c r="DA27" s="630"/>
      <c r="DB27" s="630"/>
      <c r="DC27" s="630"/>
      <c r="DD27" s="630"/>
      <c r="DE27" s="630"/>
      <c r="DF27" s="630"/>
      <c r="DG27" s="630"/>
      <c r="DH27" s="630"/>
      <c r="DI27" s="630"/>
      <c r="DJ27" s="630"/>
      <c r="DK27" s="630"/>
      <c r="DL27" s="630"/>
      <c r="DM27" s="630"/>
      <c r="DN27" s="631"/>
      <c r="DO27" s="344"/>
      <c r="DP27" s="345"/>
      <c r="DQ27" s="345"/>
      <c r="DR27" s="345"/>
      <c r="DS27" s="345"/>
      <c r="DT27" s="345"/>
      <c r="DU27" s="345"/>
      <c r="DV27" s="345"/>
      <c r="DW27" s="345"/>
      <c r="DX27" s="345"/>
      <c r="DY27" s="345"/>
      <c r="DZ27" s="346"/>
      <c r="EA27" s="664">
        <f>AZ27</f>
        <v>0</v>
      </c>
      <c r="EB27" s="665"/>
      <c r="EC27" s="665"/>
      <c r="ED27" s="665"/>
      <c r="EE27" s="665"/>
      <c r="EF27" s="665"/>
      <c r="EG27" s="665"/>
      <c r="EH27" s="665"/>
      <c r="EI27" s="665"/>
      <c r="EJ27" s="665"/>
      <c r="EK27" s="665"/>
      <c r="EL27" s="665"/>
      <c r="EM27" s="665"/>
      <c r="EN27" s="665"/>
      <c r="EO27" s="665"/>
      <c r="EP27" s="665"/>
      <c r="EQ27" s="665"/>
      <c r="ER27" s="665"/>
      <c r="ES27" s="665"/>
      <c r="ET27" s="665"/>
      <c r="EU27" s="665"/>
      <c r="EV27" s="665"/>
      <c r="EW27" s="665"/>
      <c r="EX27" s="665"/>
      <c r="EY27" s="665"/>
      <c r="EZ27" s="666"/>
      <c r="FA27" s="15"/>
    </row>
    <row r="28" spans="1:157" ht="6.75" customHeight="1">
      <c r="A28" s="344"/>
      <c r="B28" s="345"/>
      <c r="C28" s="345"/>
      <c r="D28" s="345"/>
      <c r="E28" s="345"/>
      <c r="F28" s="345"/>
      <c r="G28" s="345"/>
      <c r="H28" s="345"/>
      <c r="I28" s="345"/>
      <c r="J28" s="345"/>
      <c r="K28" s="345"/>
      <c r="L28" s="345"/>
      <c r="M28" s="346"/>
      <c r="N28" s="625"/>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5"/>
      <c r="AN28" s="344"/>
      <c r="AO28" s="345"/>
      <c r="AP28" s="345"/>
      <c r="AQ28" s="345"/>
      <c r="AR28" s="345"/>
      <c r="AS28" s="345"/>
      <c r="AT28" s="345"/>
      <c r="AU28" s="345"/>
      <c r="AV28" s="345"/>
      <c r="AW28" s="345"/>
      <c r="AX28" s="345"/>
      <c r="AY28" s="346"/>
      <c r="AZ28" s="657"/>
      <c r="BA28" s="658"/>
      <c r="BB28" s="658"/>
      <c r="BC28" s="658"/>
      <c r="BD28" s="658"/>
      <c r="BE28" s="658"/>
      <c r="BF28" s="658"/>
      <c r="BG28" s="658"/>
      <c r="BH28" s="658"/>
      <c r="BI28" s="658"/>
      <c r="BJ28" s="658"/>
      <c r="BK28" s="658"/>
      <c r="BL28" s="658"/>
      <c r="BM28" s="658"/>
      <c r="BN28" s="658"/>
      <c r="BO28" s="658"/>
      <c r="BP28" s="658"/>
      <c r="BQ28" s="658"/>
      <c r="BR28" s="658"/>
      <c r="BS28" s="658"/>
      <c r="BT28" s="658"/>
      <c r="BU28" s="658"/>
      <c r="BV28" s="658"/>
      <c r="BW28" s="658"/>
      <c r="BX28" s="658"/>
      <c r="BY28" s="659"/>
      <c r="CB28" s="344"/>
      <c r="CC28" s="345"/>
      <c r="CD28" s="345"/>
      <c r="CE28" s="345"/>
      <c r="CF28" s="345"/>
      <c r="CG28" s="345"/>
      <c r="CH28" s="345"/>
      <c r="CI28" s="345"/>
      <c r="CJ28" s="345"/>
      <c r="CK28" s="345"/>
      <c r="CL28" s="345"/>
      <c r="CM28" s="345"/>
      <c r="CN28" s="346"/>
      <c r="CO28" s="632"/>
      <c r="CP28" s="618"/>
      <c r="CQ28" s="618"/>
      <c r="CR28" s="618"/>
      <c r="CS28" s="618"/>
      <c r="CT28" s="618"/>
      <c r="CU28" s="618"/>
      <c r="CV28" s="618"/>
      <c r="CW28" s="618"/>
      <c r="CX28" s="618"/>
      <c r="CY28" s="618"/>
      <c r="CZ28" s="618"/>
      <c r="DA28" s="618"/>
      <c r="DB28" s="618"/>
      <c r="DC28" s="618"/>
      <c r="DD28" s="618"/>
      <c r="DE28" s="618"/>
      <c r="DF28" s="618"/>
      <c r="DG28" s="618"/>
      <c r="DH28" s="618"/>
      <c r="DI28" s="618"/>
      <c r="DJ28" s="618"/>
      <c r="DK28" s="618"/>
      <c r="DL28" s="618"/>
      <c r="DM28" s="618"/>
      <c r="DN28" s="619"/>
      <c r="DO28" s="344"/>
      <c r="DP28" s="345"/>
      <c r="DQ28" s="345"/>
      <c r="DR28" s="345"/>
      <c r="DS28" s="345"/>
      <c r="DT28" s="345"/>
      <c r="DU28" s="345"/>
      <c r="DV28" s="345"/>
      <c r="DW28" s="345"/>
      <c r="DX28" s="345"/>
      <c r="DY28" s="345"/>
      <c r="DZ28" s="346"/>
      <c r="EA28" s="664"/>
      <c r="EB28" s="665"/>
      <c r="EC28" s="665"/>
      <c r="ED28" s="665"/>
      <c r="EE28" s="665"/>
      <c r="EF28" s="665"/>
      <c r="EG28" s="665"/>
      <c r="EH28" s="665"/>
      <c r="EI28" s="665"/>
      <c r="EJ28" s="665"/>
      <c r="EK28" s="665"/>
      <c r="EL28" s="665"/>
      <c r="EM28" s="665"/>
      <c r="EN28" s="665"/>
      <c r="EO28" s="665"/>
      <c r="EP28" s="665"/>
      <c r="EQ28" s="665"/>
      <c r="ER28" s="665"/>
      <c r="ES28" s="665"/>
      <c r="ET28" s="665"/>
      <c r="EU28" s="665"/>
      <c r="EV28" s="665"/>
      <c r="EW28" s="665"/>
      <c r="EX28" s="665"/>
      <c r="EY28" s="665"/>
      <c r="EZ28" s="666"/>
    </row>
    <row r="29" spans="1:157" ht="6.75" customHeight="1">
      <c r="A29" s="344"/>
      <c r="B29" s="345"/>
      <c r="C29" s="345"/>
      <c r="D29" s="345"/>
      <c r="E29" s="345"/>
      <c r="F29" s="345"/>
      <c r="G29" s="345"/>
      <c r="H29" s="345"/>
      <c r="I29" s="345"/>
      <c r="J29" s="345"/>
      <c r="K29" s="345"/>
      <c r="L29" s="345"/>
      <c r="M29" s="346"/>
      <c r="N29" s="625"/>
      <c r="O29" s="604"/>
      <c r="P29" s="604"/>
      <c r="Q29" s="604"/>
      <c r="R29" s="604"/>
      <c r="S29" s="604"/>
      <c r="T29" s="604"/>
      <c r="U29" s="604"/>
      <c r="V29" s="604"/>
      <c r="W29" s="604"/>
      <c r="X29" s="604"/>
      <c r="Y29" s="604"/>
      <c r="Z29" s="604"/>
      <c r="AA29" s="604"/>
      <c r="AB29" s="604"/>
      <c r="AC29" s="604"/>
      <c r="AD29" s="604"/>
      <c r="AE29" s="604"/>
      <c r="AF29" s="604"/>
      <c r="AG29" s="604"/>
      <c r="AH29" s="604"/>
      <c r="AI29" s="604"/>
      <c r="AJ29" s="604"/>
      <c r="AK29" s="604"/>
      <c r="AL29" s="604"/>
      <c r="AM29" s="605"/>
      <c r="AN29" s="344"/>
      <c r="AO29" s="345"/>
      <c r="AP29" s="345"/>
      <c r="AQ29" s="345"/>
      <c r="AR29" s="345"/>
      <c r="AS29" s="345"/>
      <c r="AT29" s="345"/>
      <c r="AU29" s="345"/>
      <c r="AV29" s="345"/>
      <c r="AW29" s="345"/>
      <c r="AX29" s="345"/>
      <c r="AY29" s="346"/>
      <c r="AZ29" s="657"/>
      <c r="BA29" s="658"/>
      <c r="BB29" s="658"/>
      <c r="BC29" s="658"/>
      <c r="BD29" s="658"/>
      <c r="BE29" s="658"/>
      <c r="BF29" s="658"/>
      <c r="BG29" s="658"/>
      <c r="BH29" s="658"/>
      <c r="BI29" s="658"/>
      <c r="BJ29" s="658"/>
      <c r="BK29" s="658"/>
      <c r="BL29" s="658"/>
      <c r="BM29" s="658"/>
      <c r="BN29" s="658"/>
      <c r="BO29" s="658"/>
      <c r="BP29" s="658"/>
      <c r="BQ29" s="658"/>
      <c r="BR29" s="658"/>
      <c r="BS29" s="658"/>
      <c r="BT29" s="658"/>
      <c r="BU29" s="658"/>
      <c r="BV29" s="658"/>
      <c r="BW29" s="658"/>
      <c r="BX29" s="658"/>
      <c r="BY29" s="659"/>
      <c r="CB29" s="344"/>
      <c r="CC29" s="345"/>
      <c r="CD29" s="345"/>
      <c r="CE29" s="345"/>
      <c r="CF29" s="345"/>
      <c r="CG29" s="345"/>
      <c r="CH29" s="345"/>
      <c r="CI29" s="345"/>
      <c r="CJ29" s="345"/>
      <c r="CK29" s="345"/>
      <c r="CL29" s="345"/>
      <c r="CM29" s="345"/>
      <c r="CN29" s="346"/>
      <c r="CO29" s="632"/>
      <c r="CP29" s="618"/>
      <c r="CQ29" s="618"/>
      <c r="CR29" s="618"/>
      <c r="CS29" s="618"/>
      <c r="CT29" s="618"/>
      <c r="CU29" s="618"/>
      <c r="CV29" s="618"/>
      <c r="CW29" s="618"/>
      <c r="CX29" s="618"/>
      <c r="CY29" s="618"/>
      <c r="CZ29" s="618"/>
      <c r="DA29" s="618"/>
      <c r="DB29" s="618"/>
      <c r="DC29" s="618"/>
      <c r="DD29" s="618"/>
      <c r="DE29" s="618"/>
      <c r="DF29" s="618"/>
      <c r="DG29" s="618"/>
      <c r="DH29" s="618"/>
      <c r="DI29" s="618"/>
      <c r="DJ29" s="618"/>
      <c r="DK29" s="618"/>
      <c r="DL29" s="618"/>
      <c r="DM29" s="618"/>
      <c r="DN29" s="619"/>
      <c r="DO29" s="344"/>
      <c r="DP29" s="345"/>
      <c r="DQ29" s="345"/>
      <c r="DR29" s="345"/>
      <c r="DS29" s="345"/>
      <c r="DT29" s="345"/>
      <c r="DU29" s="345"/>
      <c r="DV29" s="345"/>
      <c r="DW29" s="345"/>
      <c r="DX29" s="345"/>
      <c r="DY29" s="345"/>
      <c r="DZ29" s="346"/>
      <c r="EA29" s="664"/>
      <c r="EB29" s="665"/>
      <c r="EC29" s="665"/>
      <c r="ED29" s="665"/>
      <c r="EE29" s="665"/>
      <c r="EF29" s="665"/>
      <c r="EG29" s="665"/>
      <c r="EH29" s="665"/>
      <c r="EI29" s="665"/>
      <c r="EJ29" s="665"/>
      <c r="EK29" s="665"/>
      <c r="EL29" s="665"/>
      <c r="EM29" s="665"/>
      <c r="EN29" s="665"/>
      <c r="EO29" s="665"/>
      <c r="EP29" s="665"/>
      <c r="EQ29" s="665"/>
      <c r="ER29" s="665"/>
      <c r="ES29" s="665"/>
      <c r="ET29" s="665"/>
      <c r="EU29" s="665"/>
      <c r="EV29" s="665"/>
      <c r="EW29" s="665"/>
      <c r="EX29" s="665"/>
      <c r="EY29" s="665"/>
      <c r="EZ29" s="666"/>
    </row>
    <row r="30" spans="1:157" ht="6.75" customHeight="1">
      <c r="A30" s="344"/>
      <c r="B30" s="345"/>
      <c r="C30" s="345"/>
      <c r="D30" s="345"/>
      <c r="E30" s="345"/>
      <c r="F30" s="345"/>
      <c r="G30" s="345"/>
      <c r="H30" s="345"/>
      <c r="I30" s="345"/>
      <c r="J30" s="345"/>
      <c r="K30" s="345"/>
      <c r="L30" s="345"/>
      <c r="M30" s="346"/>
      <c r="N30" s="626"/>
      <c r="O30" s="627"/>
      <c r="P30" s="627"/>
      <c r="Q30" s="627"/>
      <c r="R30" s="627"/>
      <c r="S30" s="627"/>
      <c r="T30" s="627"/>
      <c r="U30" s="627"/>
      <c r="V30" s="627"/>
      <c r="W30" s="627"/>
      <c r="X30" s="627"/>
      <c r="Y30" s="627"/>
      <c r="Z30" s="627"/>
      <c r="AA30" s="627"/>
      <c r="AB30" s="627"/>
      <c r="AC30" s="627"/>
      <c r="AD30" s="627"/>
      <c r="AE30" s="627"/>
      <c r="AF30" s="627"/>
      <c r="AG30" s="627"/>
      <c r="AH30" s="627"/>
      <c r="AI30" s="627"/>
      <c r="AJ30" s="627"/>
      <c r="AK30" s="627"/>
      <c r="AL30" s="627"/>
      <c r="AM30" s="628"/>
      <c r="AN30" s="344"/>
      <c r="AO30" s="345"/>
      <c r="AP30" s="345"/>
      <c r="AQ30" s="345"/>
      <c r="AR30" s="345"/>
      <c r="AS30" s="345"/>
      <c r="AT30" s="345"/>
      <c r="AU30" s="345"/>
      <c r="AV30" s="345"/>
      <c r="AW30" s="345"/>
      <c r="AX30" s="345"/>
      <c r="AY30" s="346"/>
      <c r="AZ30" s="657"/>
      <c r="BA30" s="658"/>
      <c r="BB30" s="658"/>
      <c r="BC30" s="658"/>
      <c r="BD30" s="658"/>
      <c r="BE30" s="658"/>
      <c r="BF30" s="658"/>
      <c r="BG30" s="658"/>
      <c r="BH30" s="658"/>
      <c r="BI30" s="658"/>
      <c r="BJ30" s="658"/>
      <c r="BK30" s="658"/>
      <c r="BL30" s="658"/>
      <c r="BM30" s="658"/>
      <c r="BN30" s="658"/>
      <c r="BO30" s="658"/>
      <c r="BP30" s="658"/>
      <c r="BQ30" s="658"/>
      <c r="BR30" s="658"/>
      <c r="BS30" s="658"/>
      <c r="BT30" s="658"/>
      <c r="BU30" s="658"/>
      <c r="BV30" s="658"/>
      <c r="BW30" s="658"/>
      <c r="BX30" s="658"/>
      <c r="BY30" s="659"/>
      <c r="CB30" s="344"/>
      <c r="CC30" s="345"/>
      <c r="CD30" s="345"/>
      <c r="CE30" s="345"/>
      <c r="CF30" s="345"/>
      <c r="CG30" s="345"/>
      <c r="CH30" s="345"/>
      <c r="CI30" s="345"/>
      <c r="CJ30" s="345"/>
      <c r="CK30" s="345"/>
      <c r="CL30" s="345"/>
      <c r="CM30" s="345"/>
      <c r="CN30" s="346"/>
      <c r="CO30" s="633"/>
      <c r="CP30" s="634"/>
      <c r="CQ30" s="634"/>
      <c r="CR30" s="634"/>
      <c r="CS30" s="634"/>
      <c r="CT30" s="634"/>
      <c r="CU30" s="634"/>
      <c r="CV30" s="634"/>
      <c r="CW30" s="634"/>
      <c r="CX30" s="634"/>
      <c r="CY30" s="634"/>
      <c r="CZ30" s="634"/>
      <c r="DA30" s="634"/>
      <c r="DB30" s="634"/>
      <c r="DC30" s="634"/>
      <c r="DD30" s="634"/>
      <c r="DE30" s="634"/>
      <c r="DF30" s="634"/>
      <c r="DG30" s="634"/>
      <c r="DH30" s="634"/>
      <c r="DI30" s="634"/>
      <c r="DJ30" s="634"/>
      <c r="DK30" s="634"/>
      <c r="DL30" s="634"/>
      <c r="DM30" s="634"/>
      <c r="DN30" s="635"/>
      <c r="DO30" s="344"/>
      <c r="DP30" s="345"/>
      <c r="DQ30" s="345"/>
      <c r="DR30" s="345"/>
      <c r="DS30" s="345"/>
      <c r="DT30" s="345"/>
      <c r="DU30" s="345"/>
      <c r="DV30" s="345"/>
      <c r="DW30" s="345"/>
      <c r="DX30" s="345"/>
      <c r="DY30" s="345"/>
      <c r="DZ30" s="346"/>
      <c r="EA30" s="664"/>
      <c r="EB30" s="665"/>
      <c r="EC30" s="665"/>
      <c r="ED30" s="665"/>
      <c r="EE30" s="665"/>
      <c r="EF30" s="665"/>
      <c r="EG30" s="665"/>
      <c r="EH30" s="665"/>
      <c r="EI30" s="665"/>
      <c r="EJ30" s="665"/>
      <c r="EK30" s="665"/>
      <c r="EL30" s="665"/>
      <c r="EM30" s="665"/>
      <c r="EN30" s="665"/>
      <c r="EO30" s="665"/>
      <c r="EP30" s="665"/>
      <c r="EQ30" s="665"/>
      <c r="ER30" s="665"/>
      <c r="ES30" s="665"/>
      <c r="ET30" s="665"/>
      <c r="EU30" s="665"/>
      <c r="EV30" s="665"/>
      <c r="EW30" s="665"/>
      <c r="EX30" s="665"/>
      <c r="EY30" s="665"/>
      <c r="EZ30" s="666"/>
    </row>
    <row r="31" spans="1:157" ht="6.75" customHeight="1">
      <c r="A31" s="344"/>
      <c r="B31" s="345"/>
      <c r="C31" s="345"/>
      <c r="D31" s="345"/>
      <c r="E31" s="345"/>
      <c r="F31" s="345"/>
      <c r="G31" s="345"/>
      <c r="H31" s="345"/>
      <c r="I31" s="345"/>
      <c r="J31" s="345"/>
      <c r="K31" s="345"/>
      <c r="L31" s="345"/>
      <c r="M31" s="346"/>
      <c r="N31" s="636" t="s">
        <v>97</v>
      </c>
      <c r="O31" s="637"/>
      <c r="P31" s="637"/>
      <c r="Q31" s="637"/>
      <c r="R31" s="637"/>
      <c r="S31" s="637"/>
      <c r="T31" s="637"/>
      <c r="U31" s="637"/>
      <c r="V31" s="637"/>
      <c r="W31" s="637"/>
      <c r="X31" s="637"/>
      <c r="Y31" s="637"/>
      <c r="Z31" s="600"/>
      <c r="AA31" s="601"/>
      <c r="AB31" s="601"/>
      <c r="AC31" s="601"/>
      <c r="AD31" s="601"/>
      <c r="AE31" s="601"/>
      <c r="AF31" s="601"/>
      <c r="AG31" s="601"/>
      <c r="AH31" s="601"/>
      <c r="AI31" s="601"/>
      <c r="AJ31" s="601"/>
      <c r="AK31" s="601"/>
      <c r="AL31" s="601"/>
      <c r="AM31" s="602"/>
      <c r="AN31" s="344"/>
      <c r="AO31" s="345"/>
      <c r="AP31" s="345"/>
      <c r="AQ31" s="345"/>
      <c r="AR31" s="345"/>
      <c r="AS31" s="345"/>
      <c r="AT31" s="345"/>
      <c r="AU31" s="345"/>
      <c r="AV31" s="345"/>
      <c r="AW31" s="345"/>
      <c r="AX31" s="345"/>
      <c r="AY31" s="346"/>
      <c r="AZ31" s="657"/>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9"/>
      <c r="CB31" s="344"/>
      <c r="CC31" s="345"/>
      <c r="CD31" s="345"/>
      <c r="CE31" s="345"/>
      <c r="CF31" s="345"/>
      <c r="CG31" s="345"/>
      <c r="CH31" s="345"/>
      <c r="CI31" s="345"/>
      <c r="CJ31" s="345"/>
      <c r="CK31" s="345"/>
      <c r="CL31" s="345"/>
      <c r="CM31" s="345"/>
      <c r="CN31" s="346"/>
      <c r="CO31" s="636" t="s">
        <v>97</v>
      </c>
      <c r="CP31" s="637"/>
      <c r="CQ31" s="637"/>
      <c r="CR31" s="637"/>
      <c r="CS31" s="637"/>
      <c r="CT31" s="637"/>
      <c r="CU31" s="637"/>
      <c r="CV31" s="637"/>
      <c r="CW31" s="637"/>
      <c r="CX31" s="637"/>
      <c r="CY31" s="637"/>
      <c r="CZ31" s="637"/>
      <c r="DA31" s="614">
        <f>Z31</f>
        <v>0</v>
      </c>
      <c r="DB31" s="615"/>
      <c r="DC31" s="615"/>
      <c r="DD31" s="615"/>
      <c r="DE31" s="615"/>
      <c r="DF31" s="615"/>
      <c r="DG31" s="615"/>
      <c r="DH31" s="615"/>
      <c r="DI31" s="615"/>
      <c r="DJ31" s="615"/>
      <c r="DK31" s="615"/>
      <c r="DL31" s="615"/>
      <c r="DM31" s="615"/>
      <c r="DN31" s="616"/>
      <c r="DO31" s="344"/>
      <c r="DP31" s="345"/>
      <c r="DQ31" s="345"/>
      <c r="DR31" s="345"/>
      <c r="DS31" s="345"/>
      <c r="DT31" s="345"/>
      <c r="DU31" s="345"/>
      <c r="DV31" s="345"/>
      <c r="DW31" s="345"/>
      <c r="DX31" s="345"/>
      <c r="DY31" s="345"/>
      <c r="DZ31" s="346"/>
      <c r="EA31" s="664"/>
      <c r="EB31" s="665"/>
      <c r="EC31" s="665"/>
      <c r="ED31" s="665"/>
      <c r="EE31" s="665"/>
      <c r="EF31" s="665"/>
      <c r="EG31" s="665"/>
      <c r="EH31" s="665"/>
      <c r="EI31" s="665"/>
      <c r="EJ31" s="665"/>
      <c r="EK31" s="665"/>
      <c r="EL31" s="665"/>
      <c r="EM31" s="665"/>
      <c r="EN31" s="665"/>
      <c r="EO31" s="665"/>
      <c r="EP31" s="665"/>
      <c r="EQ31" s="665"/>
      <c r="ER31" s="665"/>
      <c r="ES31" s="665"/>
      <c r="ET31" s="665"/>
      <c r="EU31" s="665"/>
      <c r="EV31" s="665"/>
      <c r="EW31" s="665"/>
      <c r="EX31" s="665"/>
      <c r="EY31" s="665"/>
      <c r="EZ31" s="666"/>
    </row>
    <row r="32" spans="1:157" ht="6.75" customHeight="1">
      <c r="A32" s="347"/>
      <c r="B32" s="348"/>
      <c r="C32" s="348"/>
      <c r="D32" s="348"/>
      <c r="E32" s="348"/>
      <c r="F32" s="348"/>
      <c r="G32" s="348"/>
      <c r="H32" s="348"/>
      <c r="I32" s="348"/>
      <c r="J32" s="348"/>
      <c r="K32" s="348"/>
      <c r="L32" s="348"/>
      <c r="M32" s="349"/>
      <c r="N32" s="638"/>
      <c r="O32" s="639"/>
      <c r="P32" s="639"/>
      <c r="Q32" s="639"/>
      <c r="R32" s="639"/>
      <c r="S32" s="639"/>
      <c r="T32" s="639"/>
      <c r="U32" s="639"/>
      <c r="V32" s="639"/>
      <c r="W32" s="639"/>
      <c r="X32" s="639"/>
      <c r="Y32" s="639"/>
      <c r="Z32" s="606"/>
      <c r="AA32" s="607"/>
      <c r="AB32" s="607"/>
      <c r="AC32" s="607"/>
      <c r="AD32" s="607"/>
      <c r="AE32" s="607"/>
      <c r="AF32" s="607"/>
      <c r="AG32" s="607"/>
      <c r="AH32" s="607"/>
      <c r="AI32" s="607"/>
      <c r="AJ32" s="607"/>
      <c r="AK32" s="607"/>
      <c r="AL32" s="607"/>
      <c r="AM32" s="608"/>
      <c r="AN32" s="347"/>
      <c r="AO32" s="348"/>
      <c r="AP32" s="348"/>
      <c r="AQ32" s="348"/>
      <c r="AR32" s="348"/>
      <c r="AS32" s="348"/>
      <c r="AT32" s="348"/>
      <c r="AU32" s="348"/>
      <c r="AV32" s="348"/>
      <c r="AW32" s="348"/>
      <c r="AX32" s="348"/>
      <c r="AY32" s="349"/>
      <c r="AZ32" s="660"/>
      <c r="BA32" s="661"/>
      <c r="BB32" s="661"/>
      <c r="BC32" s="661"/>
      <c r="BD32" s="661"/>
      <c r="BE32" s="661"/>
      <c r="BF32" s="661"/>
      <c r="BG32" s="661"/>
      <c r="BH32" s="661"/>
      <c r="BI32" s="661"/>
      <c r="BJ32" s="661"/>
      <c r="BK32" s="661"/>
      <c r="BL32" s="661"/>
      <c r="BM32" s="661"/>
      <c r="BN32" s="661"/>
      <c r="BO32" s="661"/>
      <c r="BP32" s="661"/>
      <c r="BQ32" s="661"/>
      <c r="BR32" s="661"/>
      <c r="BS32" s="661"/>
      <c r="BT32" s="661"/>
      <c r="BU32" s="661"/>
      <c r="BV32" s="661"/>
      <c r="BW32" s="661"/>
      <c r="BX32" s="661"/>
      <c r="BY32" s="662"/>
      <c r="CB32" s="347"/>
      <c r="CC32" s="348"/>
      <c r="CD32" s="348"/>
      <c r="CE32" s="348"/>
      <c r="CF32" s="348"/>
      <c r="CG32" s="348"/>
      <c r="CH32" s="348"/>
      <c r="CI32" s="348"/>
      <c r="CJ32" s="348"/>
      <c r="CK32" s="348"/>
      <c r="CL32" s="348"/>
      <c r="CM32" s="348"/>
      <c r="CN32" s="349"/>
      <c r="CO32" s="638"/>
      <c r="CP32" s="639"/>
      <c r="CQ32" s="639"/>
      <c r="CR32" s="639"/>
      <c r="CS32" s="639"/>
      <c r="CT32" s="639"/>
      <c r="CU32" s="639"/>
      <c r="CV32" s="639"/>
      <c r="CW32" s="639"/>
      <c r="CX32" s="639"/>
      <c r="CY32" s="639"/>
      <c r="CZ32" s="639"/>
      <c r="DA32" s="620"/>
      <c r="DB32" s="621"/>
      <c r="DC32" s="621"/>
      <c r="DD32" s="621"/>
      <c r="DE32" s="621"/>
      <c r="DF32" s="621"/>
      <c r="DG32" s="621"/>
      <c r="DH32" s="621"/>
      <c r="DI32" s="621"/>
      <c r="DJ32" s="621"/>
      <c r="DK32" s="621"/>
      <c r="DL32" s="621"/>
      <c r="DM32" s="621"/>
      <c r="DN32" s="622"/>
      <c r="DO32" s="347"/>
      <c r="DP32" s="348"/>
      <c r="DQ32" s="348"/>
      <c r="DR32" s="348"/>
      <c r="DS32" s="348"/>
      <c r="DT32" s="348"/>
      <c r="DU32" s="348"/>
      <c r="DV32" s="348"/>
      <c r="DW32" s="348"/>
      <c r="DX32" s="348"/>
      <c r="DY32" s="348"/>
      <c r="DZ32" s="349"/>
      <c r="EA32" s="667"/>
      <c r="EB32" s="668"/>
      <c r="EC32" s="668"/>
      <c r="ED32" s="668"/>
      <c r="EE32" s="668"/>
      <c r="EF32" s="668"/>
      <c r="EG32" s="668"/>
      <c r="EH32" s="668"/>
      <c r="EI32" s="668"/>
      <c r="EJ32" s="668"/>
      <c r="EK32" s="668"/>
      <c r="EL32" s="668"/>
      <c r="EM32" s="668"/>
      <c r="EN32" s="668"/>
      <c r="EO32" s="668"/>
      <c r="EP32" s="668"/>
      <c r="EQ32" s="668"/>
      <c r="ER32" s="668"/>
      <c r="ES32" s="668"/>
      <c r="ET32" s="668"/>
      <c r="EU32" s="668"/>
      <c r="EV32" s="668"/>
      <c r="EW32" s="668"/>
      <c r="EX32" s="668"/>
      <c r="EY32" s="668"/>
      <c r="EZ32" s="669"/>
    </row>
    <row r="33" spans="1:160" ht="8.4" customHeight="1">
      <c r="A33" s="198" t="s">
        <v>5</v>
      </c>
      <c r="B33" s="199"/>
      <c r="C33" s="199"/>
      <c r="D33" s="199"/>
      <c r="E33" s="199"/>
      <c r="F33" s="199"/>
      <c r="G33" s="199"/>
      <c r="H33" s="199"/>
      <c r="I33" s="199"/>
      <c r="J33" s="199"/>
      <c r="K33" s="199"/>
      <c r="L33" s="199"/>
      <c r="M33" s="199"/>
      <c r="N33" s="583"/>
      <c r="O33" s="584"/>
      <c r="P33" s="584"/>
      <c r="Q33" s="584"/>
      <c r="R33" s="584"/>
      <c r="S33" s="584"/>
      <c r="T33" s="584"/>
      <c r="U33" s="584"/>
      <c r="V33" s="584"/>
      <c r="W33" s="584"/>
      <c r="X33" s="584"/>
      <c r="Y33" s="584"/>
      <c r="Z33" s="584"/>
      <c r="AA33" s="584"/>
      <c r="AB33" s="584"/>
      <c r="AC33" s="584"/>
      <c r="AD33" s="584"/>
      <c r="AE33" s="584"/>
      <c r="AF33" s="584"/>
      <c r="AG33" s="584"/>
      <c r="AH33" s="584"/>
      <c r="AI33" s="584"/>
      <c r="AJ33" s="584"/>
      <c r="AK33" s="584"/>
      <c r="AL33" s="584"/>
      <c r="AM33" s="585"/>
      <c r="AN33" s="198" t="s">
        <v>8</v>
      </c>
      <c r="AO33" s="199"/>
      <c r="AP33" s="199"/>
      <c r="AQ33" s="199"/>
      <c r="AR33" s="199"/>
      <c r="AS33" s="199"/>
      <c r="AT33" s="199"/>
      <c r="AU33" s="199"/>
      <c r="AV33" s="199"/>
      <c r="AW33" s="199"/>
      <c r="AX33" s="199"/>
      <c r="AY33" s="200"/>
      <c r="AZ33" s="467" t="s">
        <v>9</v>
      </c>
      <c r="BA33" s="468"/>
      <c r="BB33" s="468"/>
      <c r="BC33" s="468"/>
      <c r="BD33" s="468"/>
      <c r="BE33" s="469"/>
      <c r="BF33" s="583"/>
      <c r="BG33" s="584"/>
      <c r="BH33" s="584"/>
      <c r="BI33" s="584"/>
      <c r="BJ33" s="584"/>
      <c r="BK33" s="584"/>
      <c r="BL33" s="584"/>
      <c r="BM33" s="584"/>
      <c r="BN33" s="584"/>
      <c r="BO33" s="584"/>
      <c r="BP33" s="584"/>
      <c r="BQ33" s="584"/>
      <c r="BR33" s="584"/>
      <c r="BS33" s="584"/>
      <c r="BT33" s="584"/>
      <c r="BU33" s="584"/>
      <c r="BV33" s="584"/>
      <c r="BW33" s="584"/>
      <c r="BX33" s="584"/>
      <c r="BY33" s="585"/>
      <c r="CB33" s="198" t="s">
        <v>5</v>
      </c>
      <c r="CC33" s="199"/>
      <c r="CD33" s="199"/>
      <c r="CE33" s="199"/>
      <c r="CF33" s="199"/>
      <c r="CG33" s="199"/>
      <c r="CH33" s="199"/>
      <c r="CI33" s="199"/>
      <c r="CJ33" s="199"/>
      <c r="CK33" s="199"/>
      <c r="CL33" s="199"/>
      <c r="CM33" s="199"/>
      <c r="CN33" s="199"/>
      <c r="CO33" s="592">
        <f>N33</f>
        <v>0</v>
      </c>
      <c r="CP33" s="593"/>
      <c r="CQ33" s="593"/>
      <c r="CR33" s="593"/>
      <c r="CS33" s="593"/>
      <c r="CT33" s="593"/>
      <c r="CU33" s="593"/>
      <c r="CV33" s="593"/>
      <c r="CW33" s="593"/>
      <c r="CX33" s="593"/>
      <c r="CY33" s="593"/>
      <c r="CZ33" s="593"/>
      <c r="DA33" s="593"/>
      <c r="DB33" s="593"/>
      <c r="DC33" s="593"/>
      <c r="DD33" s="593"/>
      <c r="DE33" s="593"/>
      <c r="DF33" s="593"/>
      <c r="DG33" s="593"/>
      <c r="DH33" s="593"/>
      <c r="DI33" s="593"/>
      <c r="DJ33" s="593"/>
      <c r="DK33" s="593"/>
      <c r="DL33" s="593"/>
      <c r="DM33" s="593"/>
      <c r="DN33" s="594"/>
      <c r="DO33" s="198" t="s">
        <v>8</v>
      </c>
      <c r="DP33" s="199"/>
      <c r="DQ33" s="199"/>
      <c r="DR33" s="199"/>
      <c r="DS33" s="199"/>
      <c r="DT33" s="199"/>
      <c r="DU33" s="199"/>
      <c r="DV33" s="199"/>
      <c r="DW33" s="199"/>
      <c r="DX33" s="199"/>
      <c r="DY33" s="199"/>
      <c r="DZ33" s="200"/>
      <c r="EA33" s="467" t="s">
        <v>9</v>
      </c>
      <c r="EB33" s="468"/>
      <c r="EC33" s="468"/>
      <c r="ED33" s="468"/>
      <c r="EE33" s="468"/>
      <c r="EF33" s="469"/>
      <c r="EG33" s="592">
        <f>BF33</f>
        <v>0</v>
      </c>
      <c r="EH33" s="593"/>
      <c r="EI33" s="593"/>
      <c r="EJ33" s="593"/>
      <c r="EK33" s="593"/>
      <c r="EL33" s="593"/>
      <c r="EM33" s="593"/>
      <c r="EN33" s="593"/>
      <c r="EO33" s="593"/>
      <c r="EP33" s="593"/>
      <c r="EQ33" s="593"/>
      <c r="ER33" s="593"/>
      <c r="ES33" s="593"/>
      <c r="ET33" s="593"/>
      <c r="EU33" s="593"/>
      <c r="EV33" s="593"/>
      <c r="EW33" s="593"/>
      <c r="EX33" s="593"/>
      <c r="EY33" s="593"/>
      <c r="EZ33" s="594"/>
    </row>
    <row r="34" spans="1:160" ht="8.4" customHeight="1">
      <c r="A34" s="204"/>
      <c r="B34" s="205"/>
      <c r="C34" s="205"/>
      <c r="D34" s="205"/>
      <c r="E34" s="205"/>
      <c r="F34" s="205"/>
      <c r="G34" s="205"/>
      <c r="H34" s="205"/>
      <c r="I34" s="205"/>
      <c r="J34" s="205"/>
      <c r="K34" s="205"/>
      <c r="L34" s="205"/>
      <c r="M34" s="205"/>
      <c r="N34" s="586"/>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8"/>
      <c r="AN34" s="201"/>
      <c r="AO34" s="202"/>
      <c r="AP34" s="202"/>
      <c r="AQ34" s="202"/>
      <c r="AR34" s="202"/>
      <c r="AS34" s="202"/>
      <c r="AT34" s="202"/>
      <c r="AU34" s="202"/>
      <c r="AV34" s="202"/>
      <c r="AW34" s="202"/>
      <c r="AX34" s="202"/>
      <c r="AY34" s="203"/>
      <c r="AZ34" s="470"/>
      <c r="BA34" s="471"/>
      <c r="BB34" s="471"/>
      <c r="BC34" s="471"/>
      <c r="BD34" s="471"/>
      <c r="BE34" s="472"/>
      <c r="BF34" s="586"/>
      <c r="BG34" s="587"/>
      <c r="BH34" s="587"/>
      <c r="BI34" s="587"/>
      <c r="BJ34" s="587"/>
      <c r="BK34" s="587"/>
      <c r="BL34" s="587"/>
      <c r="BM34" s="587"/>
      <c r="BN34" s="587"/>
      <c r="BO34" s="587"/>
      <c r="BP34" s="587"/>
      <c r="BQ34" s="587"/>
      <c r="BR34" s="587"/>
      <c r="BS34" s="587"/>
      <c r="BT34" s="587"/>
      <c r="BU34" s="587"/>
      <c r="BV34" s="587"/>
      <c r="BW34" s="587"/>
      <c r="BX34" s="587"/>
      <c r="BY34" s="588"/>
      <c r="CB34" s="204"/>
      <c r="CC34" s="205"/>
      <c r="CD34" s="205"/>
      <c r="CE34" s="205"/>
      <c r="CF34" s="205"/>
      <c r="CG34" s="205"/>
      <c r="CH34" s="205"/>
      <c r="CI34" s="205"/>
      <c r="CJ34" s="205"/>
      <c r="CK34" s="205"/>
      <c r="CL34" s="205"/>
      <c r="CM34" s="205"/>
      <c r="CN34" s="205"/>
      <c r="CO34" s="595"/>
      <c r="CP34" s="596"/>
      <c r="CQ34" s="596"/>
      <c r="CR34" s="596"/>
      <c r="CS34" s="596"/>
      <c r="CT34" s="596"/>
      <c r="CU34" s="596"/>
      <c r="CV34" s="596"/>
      <c r="CW34" s="596"/>
      <c r="CX34" s="596"/>
      <c r="CY34" s="596"/>
      <c r="CZ34" s="596"/>
      <c r="DA34" s="596"/>
      <c r="DB34" s="596"/>
      <c r="DC34" s="596"/>
      <c r="DD34" s="596"/>
      <c r="DE34" s="596"/>
      <c r="DF34" s="596"/>
      <c r="DG34" s="596"/>
      <c r="DH34" s="596"/>
      <c r="DI34" s="596"/>
      <c r="DJ34" s="596"/>
      <c r="DK34" s="596"/>
      <c r="DL34" s="596"/>
      <c r="DM34" s="596"/>
      <c r="DN34" s="597"/>
      <c r="DO34" s="201"/>
      <c r="DP34" s="202"/>
      <c r="DQ34" s="202"/>
      <c r="DR34" s="202"/>
      <c r="DS34" s="202"/>
      <c r="DT34" s="202"/>
      <c r="DU34" s="202"/>
      <c r="DV34" s="202"/>
      <c r="DW34" s="202"/>
      <c r="DX34" s="202"/>
      <c r="DY34" s="202"/>
      <c r="DZ34" s="203"/>
      <c r="EA34" s="470"/>
      <c r="EB34" s="471"/>
      <c r="EC34" s="471"/>
      <c r="ED34" s="471"/>
      <c r="EE34" s="471"/>
      <c r="EF34" s="472"/>
      <c r="EG34" s="595"/>
      <c r="EH34" s="596"/>
      <c r="EI34" s="596"/>
      <c r="EJ34" s="596"/>
      <c r="EK34" s="596"/>
      <c r="EL34" s="596"/>
      <c r="EM34" s="596"/>
      <c r="EN34" s="596"/>
      <c r="EO34" s="596"/>
      <c r="EP34" s="596"/>
      <c r="EQ34" s="596"/>
      <c r="ER34" s="596"/>
      <c r="ES34" s="596"/>
      <c r="ET34" s="596"/>
      <c r="EU34" s="596"/>
      <c r="EV34" s="596"/>
      <c r="EW34" s="596"/>
      <c r="EX34" s="596"/>
      <c r="EY34" s="596"/>
      <c r="EZ34" s="597"/>
    </row>
    <row r="35" spans="1:160" ht="8.4" customHeight="1">
      <c r="A35" s="341" t="s">
        <v>99</v>
      </c>
      <c r="B35" s="342"/>
      <c r="C35" s="342"/>
      <c r="D35" s="342"/>
      <c r="E35" s="342"/>
      <c r="F35" s="342"/>
      <c r="G35" s="342"/>
      <c r="H35" s="342"/>
      <c r="I35" s="342"/>
      <c r="J35" s="342"/>
      <c r="K35" s="342"/>
      <c r="L35" s="342"/>
      <c r="M35" s="343"/>
      <c r="N35" s="526" t="s">
        <v>134</v>
      </c>
      <c r="O35" s="623"/>
      <c r="P35" s="623"/>
      <c r="Q35" s="623"/>
      <c r="R35" s="623"/>
      <c r="S35" s="623"/>
      <c r="T35" s="623"/>
      <c r="U35" s="623"/>
      <c r="V35" s="623"/>
      <c r="W35" s="623"/>
      <c r="X35" s="623"/>
      <c r="Y35" s="623"/>
      <c r="Z35" s="623"/>
      <c r="AA35" s="623"/>
      <c r="AB35" s="623"/>
      <c r="AC35" s="623"/>
      <c r="AD35" s="623"/>
      <c r="AE35" s="623"/>
      <c r="AF35" s="623"/>
      <c r="AG35" s="623"/>
      <c r="AH35" s="623"/>
      <c r="AI35" s="623"/>
      <c r="AJ35" s="623"/>
      <c r="AK35" s="623"/>
      <c r="AL35" s="623"/>
      <c r="AM35" s="624"/>
      <c r="AN35" s="201"/>
      <c r="AO35" s="202"/>
      <c r="AP35" s="202"/>
      <c r="AQ35" s="202"/>
      <c r="AR35" s="202"/>
      <c r="AS35" s="202"/>
      <c r="AT35" s="202"/>
      <c r="AU35" s="202"/>
      <c r="AV35" s="202"/>
      <c r="AW35" s="202"/>
      <c r="AX35" s="202"/>
      <c r="AY35" s="203"/>
      <c r="AZ35" s="356" t="s">
        <v>10</v>
      </c>
      <c r="BA35" s="357"/>
      <c r="BB35" s="357"/>
      <c r="BC35" s="357"/>
      <c r="BD35" s="357"/>
      <c r="BE35" s="358"/>
      <c r="BF35" s="583"/>
      <c r="BG35" s="584"/>
      <c r="BH35" s="584"/>
      <c r="BI35" s="584"/>
      <c r="BJ35" s="584"/>
      <c r="BK35" s="584"/>
      <c r="BL35" s="584"/>
      <c r="BM35" s="584"/>
      <c r="BN35" s="584"/>
      <c r="BO35" s="584"/>
      <c r="BP35" s="584"/>
      <c r="BQ35" s="584"/>
      <c r="BR35" s="584"/>
      <c r="BS35" s="584"/>
      <c r="BT35" s="584"/>
      <c r="BU35" s="584"/>
      <c r="BV35" s="584"/>
      <c r="BW35" s="584"/>
      <c r="BX35" s="584"/>
      <c r="BY35" s="585"/>
      <c r="CB35" s="341" t="s">
        <v>99</v>
      </c>
      <c r="CC35" s="342"/>
      <c r="CD35" s="342"/>
      <c r="CE35" s="342"/>
      <c r="CF35" s="342"/>
      <c r="CG35" s="342"/>
      <c r="CH35" s="342"/>
      <c r="CI35" s="342"/>
      <c r="CJ35" s="342"/>
      <c r="CK35" s="342"/>
      <c r="CL35" s="342"/>
      <c r="CM35" s="342"/>
      <c r="CN35" s="343"/>
      <c r="CO35" s="629" t="str">
        <f>N35</f>
        <v>法人名
（個人は記載不要）</v>
      </c>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1"/>
      <c r="DO35" s="201"/>
      <c r="DP35" s="202"/>
      <c r="DQ35" s="202"/>
      <c r="DR35" s="202"/>
      <c r="DS35" s="202"/>
      <c r="DT35" s="202"/>
      <c r="DU35" s="202"/>
      <c r="DV35" s="202"/>
      <c r="DW35" s="202"/>
      <c r="DX35" s="202"/>
      <c r="DY35" s="202"/>
      <c r="DZ35" s="203"/>
      <c r="EA35" s="356" t="s">
        <v>10</v>
      </c>
      <c r="EB35" s="357"/>
      <c r="EC35" s="357"/>
      <c r="ED35" s="357"/>
      <c r="EE35" s="357"/>
      <c r="EF35" s="358"/>
      <c r="EG35" s="592">
        <f>BF35</f>
        <v>0</v>
      </c>
      <c r="EH35" s="593"/>
      <c r="EI35" s="593"/>
      <c r="EJ35" s="593"/>
      <c r="EK35" s="593"/>
      <c r="EL35" s="593"/>
      <c r="EM35" s="593"/>
      <c r="EN35" s="593"/>
      <c r="EO35" s="593"/>
      <c r="EP35" s="593"/>
      <c r="EQ35" s="593"/>
      <c r="ER35" s="593"/>
      <c r="ES35" s="593"/>
      <c r="ET35" s="593"/>
      <c r="EU35" s="593"/>
      <c r="EV35" s="593"/>
      <c r="EW35" s="593"/>
      <c r="EX35" s="593"/>
      <c r="EY35" s="593"/>
      <c r="EZ35" s="594"/>
    </row>
    <row r="36" spans="1:160" ht="8.4" customHeight="1">
      <c r="A36" s="344"/>
      <c r="B36" s="345"/>
      <c r="C36" s="345"/>
      <c r="D36" s="345"/>
      <c r="E36" s="345"/>
      <c r="F36" s="345"/>
      <c r="G36" s="345"/>
      <c r="H36" s="345"/>
      <c r="I36" s="345"/>
      <c r="J36" s="345"/>
      <c r="K36" s="345"/>
      <c r="L36" s="345"/>
      <c r="M36" s="346"/>
      <c r="N36" s="625"/>
      <c r="O36" s="604"/>
      <c r="P36" s="604"/>
      <c r="Q36" s="604"/>
      <c r="R36" s="604"/>
      <c r="S36" s="604"/>
      <c r="T36" s="604"/>
      <c r="U36" s="604"/>
      <c r="V36" s="604"/>
      <c r="W36" s="604"/>
      <c r="X36" s="604"/>
      <c r="Y36" s="604"/>
      <c r="Z36" s="604"/>
      <c r="AA36" s="604"/>
      <c r="AB36" s="604"/>
      <c r="AC36" s="604"/>
      <c r="AD36" s="604"/>
      <c r="AE36" s="604"/>
      <c r="AF36" s="604"/>
      <c r="AG36" s="604"/>
      <c r="AH36" s="604"/>
      <c r="AI36" s="604"/>
      <c r="AJ36" s="604"/>
      <c r="AK36" s="604"/>
      <c r="AL36" s="604"/>
      <c r="AM36" s="605"/>
      <c r="AN36" s="201"/>
      <c r="AO36" s="202"/>
      <c r="AP36" s="202"/>
      <c r="AQ36" s="202"/>
      <c r="AR36" s="202"/>
      <c r="AS36" s="202"/>
      <c r="AT36" s="202"/>
      <c r="AU36" s="202"/>
      <c r="AV36" s="202"/>
      <c r="AW36" s="202"/>
      <c r="AX36" s="202"/>
      <c r="AY36" s="203"/>
      <c r="AZ36" s="359"/>
      <c r="BA36" s="360"/>
      <c r="BB36" s="360"/>
      <c r="BC36" s="360"/>
      <c r="BD36" s="360"/>
      <c r="BE36" s="361"/>
      <c r="BF36" s="586"/>
      <c r="BG36" s="587"/>
      <c r="BH36" s="587"/>
      <c r="BI36" s="587"/>
      <c r="BJ36" s="587"/>
      <c r="BK36" s="587"/>
      <c r="BL36" s="587"/>
      <c r="BM36" s="587"/>
      <c r="BN36" s="587"/>
      <c r="BO36" s="587"/>
      <c r="BP36" s="587"/>
      <c r="BQ36" s="587"/>
      <c r="BR36" s="587"/>
      <c r="BS36" s="587"/>
      <c r="BT36" s="587"/>
      <c r="BU36" s="587"/>
      <c r="BV36" s="587"/>
      <c r="BW36" s="587"/>
      <c r="BX36" s="587"/>
      <c r="BY36" s="588"/>
      <c r="CB36" s="344"/>
      <c r="CC36" s="345"/>
      <c r="CD36" s="345"/>
      <c r="CE36" s="345"/>
      <c r="CF36" s="345"/>
      <c r="CG36" s="345"/>
      <c r="CH36" s="345"/>
      <c r="CI36" s="345"/>
      <c r="CJ36" s="345"/>
      <c r="CK36" s="345"/>
      <c r="CL36" s="345"/>
      <c r="CM36" s="345"/>
      <c r="CN36" s="346"/>
      <c r="CO36" s="632"/>
      <c r="CP36" s="618"/>
      <c r="CQ36" s="618"/>
      <c r="CR36" s="618"/>
      <c r="CS36" s="618"/>
      <c r="CT36" s="618"/>
      <c r="CU36" s="618"/>
      <c r="CV36" s="618"/>
      <c r="CW36" s="618"/>
      <c r="CX36" s="618"/>
      <c r="CY36" s="618"/>
      <c r="CZ36" s="618"/>
      <c r="DA36" s="618"/>
      <c r="DB36" s="618"/>
      <c r="DC36" s="618"/>
      <c r="DD36" s="618"/>
      <c r="DE36" s="618"/>
      <c r="DF36" s="618"/>
      <c r="DG36" s="618"/>
      <c r="DH36" s="618"/>
      <c r="DI36" s="618"/>
      <c r="DJ36" s="618"/>
      <c r="DK36" s="618"/>
      <c r="DL36" s="618"/>
      <c r="DM36" s="618"/>
      <c r="DN36" s="619"/>
      <c r="DO36" s="201"/>
      <c r="DP36" s="202"/>
      <c r="DQ36" s="202"/>
      <c r="DR36" s="202"/>
      <c r="DS36" s="202"/>
      <c r="DT36" s="202"/>
      <c r="DU36" s="202"/>
      <c r="DV36" s="202"/>
      <c r="DW36" s="202"/>
      <c r="DX36" s="202"/>
      <c r="DY36" s="202"/>
      <c r="DZ36" s="203"/>
      <c r="EA36" s="359"/>
      <c r="EB36" s="360"/>
      <c r="EC36" s="360"/>
      <c r="ED36" s="360"/>
      <c r="EE36" s="360"/>
      <c r="EF36" s="361"/>
      <c r="EG36" s="595"/>
      <c r="EH36" s="596"/>
      <c r="EI36" s="596"/>
      <c r="EJ36" s="596"/>
      <c r="EK36" s="596"/>
      <c r="EL36" s="596"/>
      <c r="EM36" s="596"/>
      <c r="EN36" s="596"/>
      <c r="EO36" s="596"/>
      <c r="EP36" s="596"/>
      <c r="EQ36" s="596"/>
      <c r="ER36" s="596"/>
      <c r="ES36" s="596"/>
      <c r="ET36" s="596"/>
      <c r="EU36" s="596"/>
      <c r="EV36" s="596"/>
      <c r="EW36" s="596"/>
      <c r="EX36" s="596"/>
      <c r="EY36" s="596"/>
      <c r="EZ36" s="597"/>
    </row>
    <row r="37" spans="1:160" ht="8.4" customHeight="1">
      <c r="A37" s="344"/>
      <c r="B37" s="345"/>
      <c r="C37" s="345"/>
      <c r="D37" s="345"/>
      <c r="E37" s="345"/>
      <c r="F37" s="345"/>
      <c r="G37" s="345"/>
      <c r="H37" s="345"/>
      <c r="I37" s="345"/>
      <c r="J37" s="345"/>
      <c r="K37" s="345"/>
      <c r="L37" s="345"/>
      <c r="M37" s="346"/>
      <c r="N37" s="626"/>
      <c r="O37" s="627"/>
      <c r="P37" s="627"/>
      <c r="Q37" s="627"/>
      <c r="R37" s="627"/>
      <c r="S37" s="627"/>
      <c r="T37" s="627"/>
      <c r="U37" s="627"/>
      <c r="V37" s="627"/>
      <c r="W37" s="627"/>
      <c r="X37" s="627"/>
      <c r="Y37" s="627"/>
      <c r="Z37" s="627"/>
      <c r="AA37" s="627"/>
      <c r="AB37" s="627"/>
      <c r="AC37" s="627"/>
      <c r="AD37" s="627"/>
      <c r="AE37" s="627"/>
      <c r="AF37" s="627"/>
      <c r="AG37" s="627"/>
      <c r="AH37" s="627"/>
      <c r="AI37" s="627"/>
      <c r="AJ37" s="627"/>
      <c r="AK37" s="627"/>
      <c r="AL37" s="627"/>
      <c r="AM37" s="628"/>
      <c r="AN37" s="201"/>
      <c r="AO37" s="202"/>
      <c r="AP37" s="202"/>
      <c r="AQ37" s="202"/>
      <c r="AR37" s="202"/>
      <c r="AS37" s="202"/>
      <c r="AT37" s="202"/>
      <c r="AU37" s="202"/>
      <c r="AV37" s="202"/>
      <c r="AW37" s="202"/>
      <c r="AX37" s="202"/>
      <c r="AY37" s="203"/>
      <c r="AZ37" s="328" t="s">
        <v>100</v>
      </c>
      <c r="BA37" s="328"/>
      <c r="BB37" s="328"/>
      <c r="BC37" s="328"/>
      <c r="BD37" s="328"/>
      <c r="BE37" s="328"/>
      <c r="BF37" s="580"/>
      <c r="BG37" s="580"/>
      <c r="BH37" s="580"/>
      <c r="BI37" s="580"/>
      <c r="BJ37" s="580"/>
      <c r="BK37" s="580"/>
      <c r="BL37" s="580"/>
      <c r="BM37" s="580"/>
      <c r="BN37" s="580"/>
      <c r="BO37" s="580"/>
      <c r="BP37" s="580"/>
      <c r="BQ37" s="580"/>
      <c r="BR37" s="580"/>
      <c r="BS37" s="580"/>
      <c r="BT37" s="580"/>
      <c r="BU37" s="580"/>
      <c r="BV37" s="580"/>
      <c r="BW37" s="580"/>
      <c r="BX37" s="580"/>
      <c r="BY37" s="580"/>
      <c r="CB37" s="344"/>
      <c r="CC37" s="345"/>
      <c r="CD37" s="345"/>
      <c r="CE37" s="345"/>
      <c r="CF37" s="345"/>
      <c r="CG37" s="345"/>
      <c r="CH37" s="345"/>
      <c r="CI37" s="345"/>
      <c r="CJ37" s="345"/>
      <c r="CK37" s="345"/>
      <c r="CL37" s="345"/>
      <c r="CM37" s="345"/>
      <c r="CN37" s="346"/>
      <c r="CO37" s="633"/>
      <c r="CP37" s="634"/>
      <c r="CQ37" s="634"/>
      <c r="CR37" s="634"/>
      <c r="CS37" s="634"/>
      <c r="CT37" s="634"/>
      <c r="CU37" s="634"/>
      <c r="CV37" s="634"/>
      <c r="CW37" s="634"/>
      <c r="CX37" s="634"/>
      <c r="CY37" s="634"/>
      <c r="CZ37" s="634"/>
      <c r="DA37" s="634"/>
      <c r="DB37" s="634"/>
      <c r="DC37" s="634"/>
      <c r="DD37" s="634"/>
      <c r="DE37" s="634"/>
      <c r="DF37" s="634"/>
      <c r="DG37" s="634"/>
      <c r="DH37" s="634"/>
      <c r="DI37" s="634"/>
      <c r="DJ37" s="634"/>
      <c r="DK37" s="634"/>
      <c r="DL37" s="634"/>
      <c r="DM37" s="634"/>
      <c r="DN37" s="635"/>
      <c r="DO37" s="201"/>
      <c r="DP37" s="202"/>
      <c r="DQ37" s="202"/>
      <c r="DR37" s="202"/>
      <c r="DS37" s="202"/>
      <c r="DT37" s="202"/>
      <c r="DU37" s="202"/>
      <c r="DV37" s="202"/>
      <c r="DW37" s="202"/>
      <c r="DX37" s="202"/>
      <c r="DY37" s="202"/>
      <c r="DZ37" s="203"/>
      <c r="EA37" s="328" t="s">
        <v>100</v>
      </c>
      <c r="EB37" s="328"/>
      <c r="EC37" s="328"/>
      <c r="ED37" s="328"/>
      <c r="EE37" s="328"/>
      <c r="EF37" s="328"/>
      <c r="EG37" s="598">
        <f>BF37</f>
        <v>0</v>
      </c>
      <c r="EH37" s="598"/>
      <c r="EI37" s="598"/>
      <c r="EJ37" s="598"/>
      <c r="EK37" s="598"/>
      <c r="EL37" s="598"/>
      <c r="EM37" s="598"/>
      <c r="EN37" s="598"/>
      <c r="EO37" s="598"/>
      <c r="EP37" s="598"/>
      <c r="EQ37" s="598"/>
      <c r="ER37" s="598"/>
      <c r="ES37" s="598"/>
      <c r="ET37" s="598"/>
      <c r="EU37" s="598"/>
      <c r="EV37" s="598"/>
      <c r="EW37" s="598"/>
      <c r="EX37" s="598"/>
      <c r="EY37" s="598"/>
      <c r="EZ37" s="598"/>
    </row>
    <row r="38" spans="1:160" ht="8.4" customHeight="1">
      <c r="A38" s="344"/>
      <c r="B38" s="345"/>
      <c r="C38" s="345"/>
      <c r="D38" s="345"/>
      <c r="E38" s="345"/>
      <c r="F38" s="345"/>
      <c r="G38" s="345"/>
      <c r="H38" s="345"/>
      <c r="I38" s="345"/>
      <c r="J38" s="345"/>
      <c r="K38" s="345"/>
      <c r="L38" s="345"/>
      <c r="M38" s="346"/>
      <c r="N38" s="599" t="s">
        <v>135</v>
      </c>
      <c r="O38" s="559"/>
      <c r="P38" s="559"/>
      <c r="Q38" s="559"/>
      <c r="R38" s="559"/>
      <c r="S38" s="559"/>
      <c r="T38" s="559"/>
      <c r="U38" s="559"/>
      <c r="V38" s="559"/>
      <c r="W38" s="559"/>
      <c r="X38" s="559"/>
      <c r="Y38" s="559"/>
      <c r="Z38" s="600" t="s">
        <v>9</v>
      </c>
      <c r="AA38" s="601"/>
      <c r="AB38" s="601"/>
      <c r="AC38" s="601"/>
      <c r="AD38" s="601"/>
      <c r="AE38" s="601"/>
      <c r="AF38" s="601"/>
      <c r="AG38" s="601"/>
      <c r="AH38" s="601"/>
      <c r="AI38" s="601"/>
      <c r="AJ38" s="601"/>
      <c r="AK38" s="601"/>
      <c r="AL38" s="601"/>
      <c r="AM38" s="602"/>
      <c r="AN38" s="201"/>
      <c r="AO38" s="202"/>
      <c r="AP38" s="202"/>
      <c r="AQ38" s="202"/>
      <c r="AR38" s="202"/>
      <c r="AS38" s="202"/>
      <c r="AT38" s="202"/>
      <c r="AU38" s="202"/>
      <c r="AV38" s="202"/>
      <c r="AW38" s="202"/>
      <c r="AX38" s="202"/>
      <c r="AY38" s="203"/>
      <c r="AZ38" s="328"/>
      <c r="BA38" s="328"/>
      <c r="BB38" s="328"/>
      <c r="BC38" s="328"/>
      <c r="BD38" s="328"/>
      <c r="BE38" s="328"/>
      <c r="BF38" s="580"/>
      <c r="BG38" s="580"/>
      <c r="BH38" s="580"/>
      <c r="BI38" s="580"/>
      <c r="BJ38" s="580"/>
      <c r="BK38" s="580"/>
      <c r="BL38" s="580"/>
      <c r="BM38" s="580"/>
      <c r="BN38" s="580"/>
      <c r="BO38" s="580"/>
      <c r="BP38" s="580"/>
      <c r="BQ38" s="580"/>
      <c r="BR38" s="580"/>
      <c r="BS38" s="580"/>
      <c r="BT38" s="580"/>
      <c r="BU38" s="580"/>
      <c r="BV38" s="580"/>
      <c r="BW38" s="580"/>
      <c r="BX38" s="580"/>
      <c r="BY38" s="580"/>
      <c r="CB38" s="344"/>
      <c r="CC38" s="345"/>
      <c r="CD38" s="345"/>
      <c r="CE38" s="345"/>
      <c r="CF38" s="345"/>
      <c r="CG38" s="345"/>
      <c r="CH38" s="345"/>
      <c r="CI38" s="345"/>
      <c r="CJ38" s="345"/>
      <c r="CK38" s="345"/>
      <c r="CL38" s="345"/>
      <c r="CM38" s="345"/>
      <c r="CN38" s="346"/>
      <c r="CO38" s="609" t="str">
        <f>N38</f>
        <v>代表者の職
（個人は記載不要）</v>
      </c>
      <c r="CP38" s="610"/>
      <c r="CQ38" s="610"/>
      <c r="CR38" s="610"/>
      <c r="CS38" s="610"/>
      <c r="CT38" s="610"/>
      <c r="CU38" s="610"/>
      <c r="CV38" s="610"/>
      <c r="CW38" s="610"/>
      <c r="CX38" s="610"/>
      <c r="CY38" s="610"/>
      <c r="CZ38" s="610"/>
      <c r="DA38" s="614" t="str">
        <f>Z38</f>
        <v>氏名</v>
      </c>
      <c r="DB38" s="615"/>
      <c r="DC38" s="615"/>
      <c r="DD38" s="615"/>
      <c r="DE38" s="615"/>
      <c r="DF38" s="615"/>
      <c r="DG38" s="615"/>
      <c r="DH38" s="615"/>
      <c r="DI38" s="615"/>
      <c r="DJ38" s="615"/>
      <c r="DK38" s="615"/>
      <c r="DL38" s="615"/>
      <c r="DM38" s="615"/>
      <c r="DN38" s="616"/>
      <c r="DO38" s="201"/>
      <c r="DP38" s="202"/>
      <c r="DQ38" s="202"/>
      <c r="DR38" s="202"/>
      <c r="DS38" s="202"/>
      <c r="DT38" s="202"/>
      <c r="DU38" s="202"/>
      <c r="DV38" s="202"/>
      <c r="DW38" s="202"/>
      <c r="DX38" s="202"/>
      <c r="DY38" s="202"/>
      <c r="DZ38" s="203"/>
      <c r="EA38" s="328"/>
      <c r="EB38" s="328"/>
      <c r="EC38" s="328"/>
      <c r="ED38" s="328"/>
      <c r="EE38" s="328"/>
      <c r="EF38" s="328"/>
      <c r="EG38" s="598"/>
      <c r="EH38" s="598"/>
      <c r="EI38" s="598"/>
      <c r="EJ38" s="598"/>
      <c r="EK38" s="598"/>
      <c r="EL38" s="598"/>
      <c r="EM38" s="598"/>
      <c r="EN38" s="598"/>
      <c r="EO38" s="598"/>
      <c r="EP38" s="598"/>
      <c r="EQ38" s="598"/>
      <c r="ER38" s="598"/>
      <c r="ES38" s="598"/>
      <c r="ET38" s="598"/>
      <c r="EU38" s="598"/>
      <c r="EV38" s="598"/>
      <c r="EW38" s="598"/>
      <c r="EX38" s="598"/>
      <c r="EY38" s="598"/>
      <c r="EZ38" s="598"/>
    </row>
    <row r="39" spans="1:160" ht="8.4" customHeight="1">
      <c r="A39" s="344"/>
      <c r="B39" s="345"/>
      <c r="C39" s="345"/>
      <c r="D39" s="345"/>
      <c r="E39" s="345"/>
      <c r="F39" s="345"/>
      <c r="G39" s="345"/>
      <c r="H39" s="345"/>
      <c r="I39" s="345"/>
      <c r="J39" s="345"/>
      <c r="K39" s="345"/>
      <c r="L39" s="345"/>
      <c r="M39" s="346"/>
      <c r="N39" s="558"/>
      <c r="O39" s="559"/>
      <c r="P39" s="559"/>
      <c r="Q39" s="559"/>
      <c r="R39" s="559"/>
      <c r="S39" s="559"/>
      <c r="T39" s="559"/>
      <c r="U39" s="559"/>
      <c r="V39" s="559"/>
      <c r="W39" s="559"/>
      <c r="X39" s="559"/>
      <c r="Y39" s="559"/>
      <c r="Z39" s="603"/>
      <c r="AA39" s="604"/>
      <c r="AB39" s="604"/>
      <c r="AC39" s="604"/>
      <c r="AD39" s="604"/>
      <c r="AE39" s="604"/>
      <c r="AF39" s="604"/>
      <c r="AG39" s="604"/>
      <c r="AH39" s="604"/>
      <c r="AI39" s="604"/>
      <c r="AJ39" s="604"/>
      <c r="AK39" s="604"/>
      <c r="AL39" s="604"/>
      <c r="AM39" s="605"/>
      <c r="AN39" s="201"/>
      <c r="AO39" s="202"/>
      <c r="AP39" s="202"/>
      <c r="AQ39" s="202"/>
      <c r="AR39" s="202"/>
      <c r="AS39" s="202"/>
      <c r="AT39" s="202"/>
      <c r="AU39" s="202"/>
      <c r="AV39" s="202"/>
      <c r="AW39" s="202"/>
      <c r="AX39" s="202"/>
      <c r="AY39" s="203"/>
      <c r="AZ39" s="328" t="s">
        <v>12</v>
      </c>
      <c r="BA39" s="328"/>
      <c r="BB39" s="328"/>
      <c r="BC39" s="328"/>
      <c r="BD39" s="328"/>
      <c r="BE39" s="328"/>
      <c r="BF39" s="579"/>
      <c r="BG39" s="580"/>
      <c r="BH39" s="580"/>
      <c r="BI39" s="580"/>
      <c r="BJ39" s="580"/>
      <c r="BK39" s="580"/>
      <c r="BL39" s="580"/>
      <c r="BM39" s="580"/>
      <c r="BN39" s="580"/>
      <c r="BO39" s="580"/>
      <c r="BP39" s="580"/>
      <c r="BQ39" s="580"/>
      <c r="BR39" s="580"/>
      <c r="BS39" s="580"/>
      <c r="BT39" s="580"/>
      <c r="BU39" s="580"/>
      <c r="BV39" s="580"/>
      <c r="BW39" s="580"/>
      <c r="BX39" s="580"/>
      <c r="BY39" s="580"/>
      <c r="CB39" s="344"/>
      <c r="CC39" s="345"/>
      <c r="CD39" s="345"/>
      <c r="CE39" s="345"/>
      <c r="CF39" s="345"/>
      <c r="CG39" s="345"/>
      <c r="CH39" s="345"/>
      <c r="CI39" s="345"/>
      <c r="CJ39" s="345"/>
      <c r="CK39" s="345"/>
      <c r="CL39" s="345"/>
      <c r="CM39" s="345"/>
      <c r="CN39" s="346"/>
      <c r="CO39" s="611"/>
      <c r="CP39" s="610"/>
      <c r="CQ39" s="610"/>
      <c r="CR39" s="610"/>
      <c r="CS39" s="610"/>
      <c r="CT39" s="610"/>
      <c r="CU39" s="610"/>
      <c r="CV39" s="610"/>
      <c r="CW39" s="610"/>
      <c r="CX39" s="610"/>
      <c r="CY39" s="610"/>
      <c r="CZ39" s="610"/>
      <c r="DA39" s="617"/>
      <c r="DB39" s="618"/>
      <c r="DC39" s="618"/>
      <c r="DD39" s="618"/>
      <c r="DE39" s="618"/>
      <c r="DF39" s="618"/>
      <c r="DG39" s="618"/>
      <c r="DH39" s="618"/>
      <c r="DI39" s="618"/>
      <c r="DJ39" s="618"/>
      <c r="DK39" s="618"/>
      <c r="DL39" s="618"/>
      <c r="DM39" s="618"/>
      <c r="DN39" s="619"/>
      <c r="DO39" s="201"/>
      <c r="DP39" s="202"/>
      <c r="DQ39" s="202"/>
      <c r="DR39" s="202"/>
      <c r="DS39" s="202"/>
      <c r="DT39" s="202"/>
      <c r="DU39" s="202"/>
      <c r="DV39" s="202"/>
      <c r="DW39" s="202"/>
      <c r="DX39" s="202"/>
      <c r="DY39" s="202"/>
      <c r="DZ39" s="203"/>
      <c r="EA39" s="328" t="s">
        <v>12</v>
      </c>
      <c r="EB39" s="328"/>
      <c r="EC39" s="328"/>
      <c r="ED39" s="328"/>
      <c r="EE39" s="328"/>
      <c r="EF39" s="328"/>
      <c r="EG39" s="598">
        <f>BF39</f>
        <v>0</v>
      </c>
      <c r="EH39" s="598"/>
      <c r="EI39" s="598"/>
      <c r="EJ39" s="598"/>
      <c r="EK39" s="598"/>
      <c r="EL39" s="598"/>
      <c r="EM39" s="598"/>
      <c r="EN39" s="598"/>
      <c r="EO39" s="598"/>
      <c r="EP39" s="598"/>
      <c r="EQ39" s="598"/>
      <c r="ER39" s="598"/>
      <c r="ES39" s="598"/>
      <c r="ET39" s="598"/>
      <c r="EU39" s="598"/>
      <c r="EV39" s="598"/>
      <c r="EW39" s="598"/>
      <c r="EX39" s="598"/>
      <c r="EY39" s="598"/>
      <c r="EZ39" s="598"/>
    </row>
    <row r="40" spans="1:160" ht="8.4" customHeight="1">
      <c r="A40" s="347"/>
      <c r="B40" s="348"/>
      <c r="C40" s="348"/>
      <c r="D40" s="348"/>
      <c r="E40" s="348"/>
      <c r="F40" s="348"/>
      <c r="G40" s="348"/>
      <c r="H40" s="348"/>
      <c r="I40" s="348"/>
      <c r="J40" s="348"/>
      <c r="K40" s="348"/>
      <c r="L40" s="348"/>
      <c r="M40" s="349"/>
      <c r="N40" s="561"/>
      <c r="O40" s="562"/>
      <c r="P40" s="562"/>
      <c r="Q40" s="562"/>
      <c r="R40" s="562"/>
      <c r="S40" s="562"/>
      <c r="T40" s="562"/>
      <c r="U40" s="562"/>
      <c r="V40" s="562"/>
      <c r="W40" s="562"/>
      <c r="X40" s="562"/>
      <c r="Y40" s="562"/>
      <c r="Z40" s="606"/>
      <c r="AA40" s="607"/>
      <c r="AB40" s="607"/>
      <c r="AC40" s="607"/>
      <c r="AD40" s="607"/>
      <c r="AE40" s="607"/>
      <c r="AF40" s="607"/>
      <c r="AG40" s="607"/>
      <c r="AH40" s="607"/>
      <c r="AI40" s="607"/>
      <c r="AJ40" s="607"/>
      <c r="AK40" s="607"/>
      <c r="AL40" s="607"/>
      <c r="AM40" s="608"/>
      <c r="AN40" s="204"/>
      <c r="AO40" s="205"/>
      <c r="AP40" s="205"/>
      <c r="AQ40" s="205"/>
      <c r="AR40" s="205"/>
      <c r="AS40" s="205"/>
      <c r="AT40" s="205"/>
      <c r="AU40" s="205"/>
      <c r="AV40" s="205"/>
      <c r="AW40" s="205"/>
      <c r="AX40" s="205"/>
      <c r="AY40" s="206"/>
      <c r="AZ40" s="328"/>
      <c r="BA40" s="328"/>
      <c r="BB40" s="328"/>
      <c r="BC40" s="328"/>
      <c r="BD40" s="328"/>
      <c r="BE40" s="328"/>
      <c r="BF40" s="580"/>
      <c r="BG40" s="580"/>
      <c r="BH40" s="580"/>
      <c r="BI40" s="580"/>
      <c r="BJ40" s="580"/>
      <c r="BK40" s="580"/>
      <c r="BL40" s="580"/>
      <c r="BM40" s="580"/>
      <c r="BN40" s="580"/>
      <c r="BO40" s="580"/>
      <c r="BP40" s="580"/>
      <c r="BQ40" s="580"/>
      <c r="BR40" s="580"/>
      <c r="BS40" s="580"/>
      <c r="BT40" s="580"/>
      <c r="BU40" s="580"/>
      <c r="BV40" s="580"/>
      <c r="BW40" s="580"/>
      <c r="BX40" s="580"/>
      <c r="BY40" s="580"/>
      <c r="CB40" s="347"/>
      <c r="CC40" s="348"/>
      <c r="CD40" s="348"/>
      <c r="CE40" s="348"/>
      <c r="CF40" s="348"/>
      <c r="CG40" s="348"/>
      <c r="CH40" s="348"/>
      <c r="CI40" s="348"/>
      <c r="CJ40" s="348"/>
      <c r="CK40" s="348"/>
      <c r="CL40" s="348"/>
      <c r="CM40" s="348"/>
      <c r="CN40" s="349"/>
      <c r="CO40" s="612"/>
      <c r="CP40" s="613"/>
      <c r="CQ40" s="613"/>
      <c r="CR40" s="613"/>
      <c r="CS40" s="613"/>
      <c r="CT40" s="613"/>
      <c r="CU40" s="613"/>
      <c r="CV40" s="613"/>
      <c r="CW40" s="613"/>
      <c r="CX40" s="613"/>
      <c r="CY40" s="613"/>
      <c r="CZ40" s="613"/>
      <c r="DA40" s="620"/>
      <c r="DB40" s="621"/>
      <c r="DC40" s="621"/>
      <c r="DD40" s="621"/>
      <c r="DE40" s="621"/>
      <c r="DF40" s="621"/>
      <c r="DG40" s="621"/>
      <c r="DH40" s="621"/>
      <c r="DI40" s="621"/>
      <c r="DJ40" s="621"/>
      <c r="DK40" s="621"/>
      <c r="DL40" s="621"/>
      <c r="DM40" s="621"/>
      <c r="DN40" s="622"/>
      <c r="DO40" s="204"/>
      <c r="DP40" s="205"/>
      <c r="DQ40" s="205"/>
      <c r="DR40" s="205"/>
      <c r="DS40" s="205"/>
      <c r="DT40" s="205"/>
      <c r="DU40" s="205"/>
      <c r="DV40" s="205"/>
      <c r="DW40" s="205"/>
      <c r="DX40" s="205"/>
      <c r="DY40" s="205"/>
      <c r="DZ40" s="206"/>
      <c r="EA40" s="328"/>
      <c r="EB40" s="328"/>
      <c r="EC40" s="328"/>
      <c r="ED40" s="328"/>
      <c r="EE40" s="328"/>
      <c r="EF40" s="328"/>
      <c r="EG40" s="598"/>
      <c r="EH40" s="598"/>
      <c r="EI40" s="598"/>
      <c r="EJ40" s="598"/>
      <c r="EK40" s="598"/>
      <c r="EL40" s="598"/>
      <c r="EM40" s="598"/>
      <c r="EN40" s="598"/>
      <c r="EO40" s="598"/>
      <c r="EP40" s="598"/>
      <c r="EQ40" s="598"/>
      <c r="ER40" s="598"/>
      <c r="ES40" s="598"/>
      <c r="ET40" s="598"/>
      <c r="EU40" s="598"/>
      <c r="EV40" s="598"/>
      <c r="EW40" s="598"/>
      <c r="EX40" s="598"/>
      <c r="EY40" s="598"/>
      <c r="EZ40" s="598"/>
    </row>
    <row r="41" spans="1:160" ht="8.4" customHeight="1">
      <c r="A41" s="58"/>
      <c r="B41" s="58"/>
      <c r="C41" s="58"/>
      <c r="D41" s="58"/>
      <c r="E41" s="58"/>
      <c r="F41" s="58"/>
      <c r="G41" s="58"/>
      <c r="H41" s="58"/>
      <c r="I41" s="58"/>
      <c r="J41" s="58"/>
      <c r="K41" s="58"/>
      <c r="L41" s="58"/>
      <c r="M41" s="58"/>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16"/>
      <c r="AO41" s="16"/>
      <c r="AP41" s="16"/>
      <c r="AQ41" s="16"/>
      <c r="AR41" s="16"/>
      <c r="AS41" s="16"/>
      <c r="AT41" s="16"/>
      <c r="AU41" s="16"/>
      <c r="AV41" s="16"/>
      <c r="AW41" s="16"/>
      <c r="AX41" s="16"/>
      <c r="AY41" s="16"/>
      <c r="AZ41" s="581"/>
      <c r="BA41" s="581"/>
      <c r="BB41" s="581"/>
      <c r="BC41" s="581"/>
      <c r="BD41" s="581"/>
      <c r="BE41" s="581"/>
      <c r="BF41" s="582"/>
      <c r="BG41" s="582"/>
      <c r="BH41" s="582"/>
      <c r="BI41" s="582"/>
      <c r="BJ41" s="582"/>
      <c r="BK41" s="582"/>
      <c r="BL41" s="582"/>
      <c r="BM41" s="582"/>
      <c r="BN41" s="582"/>
      <c r="BO41" s="582"/>
      <c r="BP41" s="582"/>
      <c r="BQ41" s="582"/>
      <c r="BR41" s="582"/>
      <c r="BS41" s="582"/>
      <c r="BT41" s="582"/>
      <c r="BU41" s="582"/>
      <c r="BV41" s="582"/>
      <c r="BW41" s="582"/>
      <c r="BX41" s="582"/>
      <c r="BY41" s="582"/>
      <c r="CB41" s="198" t="s">
        <v>79</v>
      </c>
      <c r="CC41" s="199"/>
      <c r="CD41" s="199"/>
      <c r="CE41" s="199"/>
      <c r="CF41" s="199"/>
      <c r="CG41" s="199"/>
      <c r="CH41" s="199"/>
      <c r="CI41" s="199"/>
      <c r="CJ41" s="199"/>
      <c r="CK41" s="199"/>
      <c r="CL41" s="199"/>
      <c r="CM41" s="199"/>
      <c r="CN41" s="199"/>
      <c r="CO41" s="583"/>
      <c r="CP41" s="584"/>
      <c r="CQ41" s="584"/>
      <c r="CR41" s="584"/>
      <c r="CS41" s="584"/>
      <c r="CT41" s="584"/>
      <c r="CU41" s="584"/>
      <c r="CV41" s="584"/>
      <c r="CW41" s="584"/>
      <c r="CX41" s="584"/>
      <c r="CY41" s="584"/>
      <c r="CZ41" s="584"/>
      <c r="DA41" s="584"/>
      <c r="DB41" s="584"/>
      <c r="DC41" s="584"/>
      <c r="DD41" s="584"/>
      <c r="DE41" s="584"/>
      <c r="DF41" s="584"/>
      <c r="DG41" s="584"/>
      <c r="DH41" s="584"/>
      <c r="DI41" s="584"/>
      <c r="DJ41" s="584"/>
      <c r="DK41" s="584"/>
      <c r="DL41" s="584"/>
      <c r="DM41" s="584"/>
      <c r="DN41" s="585"/>
      <c r="DO41" s="589" t="s">
        <v>137</v>
      </c>
      <c r="DP41" s="590"/>
      <c r="DQ41" s="590"/>
      <c r="DR41" s="590"/>
      <c r="DS41" s="590"/>
      <c r="DT41" s="590"/>
      <c r="DU41" s="590"/>
      <c r="DV41" s="590"/>
      <c r="DW41" s="590"/>
      <c r="DX41" s="590"/>
      <c r="DY41" s="590"/>
      <c r="DZ41" s="590"/>
      <c r="EA41" s="590"/>
      <c r="EB41" s="590"/>
      <c r="EC41" s="590"/>
      <c r="ED41" s="590"/>
      <c r="EE41" s="590"/>
      <c r="EF41" s="590"/>
      <c r="EG41" s="590"/>
      <c r="EH41" s="590"/>
      <c r="EI41" s="590"/>
      <c r="EJ41" s="590"/>
      <c r="EK41" s="590"/>
      <c r="EL41" s="590"/>
      <c r="EM41" s="590"/>
      <c r="EN41" s="590"/>
      <c r="EO41" s="590"/>
      <c r="EP41" s="590"/>
      <c r="EQ41" s="590"/>
      <c r="ER41" s="590"/>
      <c r="ES41" s="590"/>
      <c r="ET41" s="590"/>
      <c r="EU41" s="590"/>
      <c r="EV41" s="590"/>
      <c r="EW41" s="590"/>
      <c r="EX41" s="590"/>
      <c r="EY41" s="590"/>
      <c r="EZ41" s="590"/>
      <c r="FC41" s="10" t="s">
        <v>80</v>
      </c>
      <c r="FD41" s="10" t="s">
        <v>81</v>
      </c>
    </row>
    <row r="42" spans="1:160" ht="8.4" customHeight="1">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13"/>
      <c r="AO42" s="13"/>
      <c r="AP42" s="13"/>
      <c r="AQ42" s="13"/>
      <c r="AR42" s="13"/>
      <c r="AS42" s="13"/>
      <c r="AT42" s="13"/>
      <c r="AU42" s="13"/>
      <c r="AV42" s="13"/>
      <c r="AW42" s="13"/>
      <c r="AX42" s="13"/>
      <c r="AY42" s="13"/>
      <c r="AZ42" s="581"/>
      <c r="BA42" s="581"/>
      <c r="BB42" s="581"/>
      <c r="BC42" s="581"/>
      <c r="BD42" s="581"/>
      <c r="BE42" s="581"/>
      <c r="BF42" s="582"/>
      <c r="BG42" s="582"/>
      <c r="BH42" s="582"/>
      <c r="BI42" s="582"/>
      <c r="BJ42" s="582"/>
      <c r="BK42" s="582"/>
      <c r="BL42" s="582"/>
      <c r="BM42" s="582"/>
      <c r="BN42" s="582"/>
      <c r="BO42" s="582"/>
      <c r="BP42" s="582"/>
      <c r="BQ42" s="582"/>
      <c r="BR42" s="582"/>
      <c r="BS42" s="582"/>
      <c r="BT42" s="582"/>
      <c r="BU42" s="582"/>
      <c r="BV42" s="582"/>
      <c r="BW42" s="582"/>
      <c r="BX42" s="582"/>
      <c r="BY42" s="582"/>
      <c r="CB42" s="204"/>
      <c r="CC42" s="205"/>
      <c r="CD42" s="205"/>
      <c r="CE42" s="205"/>
      <c r="CF42" s="205"/>
      <c r="CG42" s="205"/>
      <c r="CH42" s="205"/>
      <c r="CI42" s="205"/>
      <c r="CJ42" s="205"/>
      <c r="CK42" s="205"/>
      <c r="CL42" s="205"/>
      <c r="CM42" s="205"/>
      <c r="CN42" s="205"/>
      <c r="CO42" s="586"/>
      <c r="CP42" s="587"/>
      <c r="CQ42" s="587"/>
      <c r="CR42" s="587"/>
      <c r="CS42" s="587"/>
      <c r="CT42" s="587"/>
      <c r="CU42" s="587"/>
      <c r="CV42" s="587"/>
      <c r="CW42" s="587"/>
      <c r="CX42" s="587"/>
      <c r="CY42" s="587"/>
      <c r="CZ42" s="587"/>
      <c r="DA42" s="587"/>
      <c r="DB42" s="587"/>
      <c r="DC42" s="587"/>
      <c r="DD42" s="587"/>
      <c r="DE42" s="587"/>
      <c r="DF42" s="587"/>
      <c r="DG42" s="587"/>
      <c r="DH42" s="587"/>
      <c r="DI42" s="587"/>
      <c r="DJ42" s="587"/>
      <c r="DK42" s="587"/>
      <c r="DL42" s="587"/>
      <c r="DM42" s="587"/>
      <c r="DN42" s="588"/>
      <c r="DO42" s="591"/>
      <c r="DP42" s="591"/>
      <c r="DQ42" s="591"/>
      <c r="DR42" s="591"/>
      <c r="DS42" s="591"/>
      <c r="DT42" s="591"/>
      <c r="DU42" s="591"/>
      <c r="DV42" s="591"/>
      <c r="DW42" s="591"/>
      <c r="DX42" s="591"/>
      <c r="DY42" s="591"/>
      <c r="DZ42" s="591"/>
      <c r="EA42" s="591"/>
      <c r="EB42" s="591"/>
      <c r="EC42" s="591"/>
      <c r="ED42" s="591"/>
      <c r="EE42" s="591"/>
      <c r="EF42" s="591"/>
      <c r="EG42" s="591"/>
      <c r="EH42" s="591"/>
      <c r="EI42" s="591"/>
      <c r="EJ42" s="591"/>
      <c r="EK42" s="591"/>
      <c r="EL42" s="591"/>
      <c r="EM42" s="591"/>
      <c r="EN42" s="591"/>
      <c r="EO42" s="591"/>
      <c r="EP42" s="591"/>
      <c r="EQ42" s="591"/>
      <c r="ER42" s="591"/>
      <c r="ES42" s="591"/>
      <c r="ET42" s="591"/>
      <c r="EU42" s="591"/>
      <c r="EV42" s="591"/>
      <c r="EW42" s="591"/>
      <c r="EX42" s="591"/>
      <c r="EY42" s="591"/>
      <c r="EZ42" s="591"/>
    </row>
    <row r="43" spans="1:160" ht="4.8"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CB43" s="4"/>
      <c r="CC43" s="4"/>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591"/>
      <c r="DP43" s="591"/>
      <c r="DQ43" s="591"/>
      <c r="DR43" s="591"/>
      <c r="DS43" s="591"/>
      <c r="DT43" s="591"/>
      <c r="DU43" s="591"/>
      <c r="DV43" s="591"/>
      <c r="DW43" s="591"/>
      <c r="DX43" s="591"/>
      <c r="DY43" s="591"/>
      <c r="DZ43" s="591"/>
      <c r="EA43" s="591"/>
      <c r="EB43" s="591"/>
      <c r="EC43" s="591"/>
      <c r="ED43" s="591"/>
      <c r="EE43" s="591"/>
      <c r="EF43" s="591"/>
      <c r="EG43" s="591"/>
      <c r="EH43" s="591"/>
      <c r="EI43" s="591"/>
      <c r="EJ43" s="591"/>
      <c r="EK43" s="591"/>
      <c r="EL43" s="591"/>
      <c r="EM43" s="591"/>
      <c r="EN43" s="591"/>
      <c r="EO43" s="591"/>
      <c r="EP43" s="591"/>
      <c r="EQ43" s="591"/>
      <c r="ER43" s="591"/>
      <c r="ES43" s="591"/>
      <c r="ET43" s="591"/>
      <c r="EU43" s="591"/>
      <c r="EV43" s="591"/>
      <c r="EW43" s="591"/>
      <c r="EX43" s="591"/>
      <c r="EY43" s="591"/>
      <c r="EZ43" s="591"/>
    </row>
    <row r="44" spans="1:160" ht="30" customHeight="1">
      <c r="A44" s="196" t="s">
        <v>101</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91"/>
      <c r="DP44" s="591"/>
      <c r="DQ44" s="591"/>
      <c r="DR44" s="591"/>
      <c r="DS44" s="591"/>
      <c r="DT44" s="591"/>
      <c r="DU44" s="591"/>
      <c r="DV44" s="591"/>
      <c r="DW44" s="591"/>
      <c r="DX44" s="591"/>
      <c r="DY44" s="591"/>
      <c r="DZ44" s="591"/>
      <c r="EA44" s="591"/>
      <c r="EB44" s="591"/>
      <c r="EC44" s="591"/>
      <c r="ED44" s="591"/>
      <c r="EE44" s="591"/>
      <c r="EF44" s="591"/>
      <c r="EG44" s="591"/>
      <c r="EH44" s="591"/>
      <c r="EI44" s="591"/>
      <c r="EJ44" s="591"/>
      <c r="EK44" s="591"/>
      <c r="EL44" s="591"/>
      <c r="EM44" s="591"/>
      <c r="EN44" s="591"/>
      <c r="EO44" s="591"/>
      <c r="EP44" s="591"/>
      <c r="EQ44" s="591"/>
      <c r="ER44" s="591"/>
      <c r="ES44" s="591"/>
      <c r="ET44" s="591"/>
      <c r="EU44" s="591"/>
      <c r="EV44" s="591"/>
      <c r="EW44" s="591"/>
      <c r="EX44" s="591"/>
      <c r="EY44" s="591"/>
      <c r="EZ44" s="591"/>
      <c r="FA44" s="17"/>
    </row>
    <row r="45" spans="1:160" ht="6.75" customHeight="1">
      <c r="A45" s="196"/>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96"/>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97" t="s">
        <v>102</v>
      </c>
      <c r="B47" s="298"/>
      <c r="C47" s="298"/>
      <c r="D47" s="298"/>
      <c r="E47" s="298"/>
      <c r="F47" s="298"/>
      <c r="G47" s="298"/>
      <c r="H47" s="298"/>
      <c r="I47" s="298"/>
      <c r="J47" s="241"/>
      <c r="K47" s="241"/>
      <c r="L47" s="241"/>
      <c r="M47" s="242"/>
      <c r="N47" s="569"/>
      <c r="O47" s="570"/>
      <c r="P47" s="570"/>
      <c r="Q47" s="570"/>
      <c r="R47" s="570"/>
      <c r="S47" s="570"/>
      <c r="T47" s="570"/>
      <c r="U47" s="570"/>
      <c r="V47" s="570"/>
      <c r="W47" s="571"/>
      <c r="X47" s="47"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128</v>
      </c>
      <c r="CC47" s="18"/>
      <c r="CD47" s="18"/>
      <c r="CE47" s="18"/>
      <c r="CF47" s="18"/>
      <c r="CG47" s="18"/>
      <c r="CH47" s="18"/>
      <c r="CI47" s="18"/>
      <c r="CJ47" s="18"/>
      <c r="CK47" s="18"/>
      <c r="CL47" s="18"/>
      <c r="CM47" s="18"/>
      <c r="CN47" s="18" t="s">
        <v>129</v>
      </c>
      <c r="CO47" s="65">
        <f>N48</f>
        <v>0</v>
      </c>
      <c r="CP47" s="65"/>
      <c r="CQ47" s="65"/>
      <c r="CR47" s="65"/>
      <c r="CS47" s="65"/>
      <c r="CT47" s="65"/>
      <c r="CU47" s="65"/>
      <c r="CV47" s="65"/>
      <c r="CW47" s="65"/>
      <c r="CX47" s="65"/>
      <c r="CY47" s="18" t="s">
        <v>130</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72" t="s">
        <v>103</v>
      </c>
      <c r="B48" s="573"/>
      <c r="C48" s="573"/>
      <c r="D48" s="573"/>
      <c r="E48" s="573"/>
      <c r="F48" s="573"/>
      <c r="G48" s="573"/>
      <c r="H48" s="573"/>
      <c r="I48" s="573"/>
      <c r="J48" s="574"/>
      <c r="K48" s="574"/>
      <c r="L48" s="574"/>
      <c r="M48" s="575"/>
      <c r="N48" s="576"/>
      <c r="O48" s="577"/>
      <c r="P48" s="577"/>
      <c r="Q48" s="577"/>
      <c r="R48" s="577"/>
      <c r="S48" s="577"/>
      <c r="T48" s="577"/>
      <c r="U48" s="577"/>
      <c r="V48" s="577"/>
      <c r="W48" s="578"/>
      <c r="X48" s="47" t="s">
        <v>156</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128</v>
      </c>
      <c r="CC48" s="18"/>
      <c r="CD48" s="18"/>
      <c r="CE48" s="18"/>
      <c r="CF48" s="18"/>
      <c r="CG48" s="18"/>
      <c r="CH48" s="18"/>
      <c r="CI48" s="18"/>
      <c r="CJ48" s="18"/>
      <c r="CK48" s="18"/>
      <c r="CL48" s="18"/>
      <c r="CM48" s="18"/>
      <c r="CN48" s="64" t="s">
        <v>129</v>
      </c>
      <c r="CO48" s="567">
        <f>N48</f>
        <v>0</v>
      </c>
      <c r="CP48" s="567"/>
      <c r="CQ48" s="567"/>
      <c r="CR48" s="567"/>
      <c r="CS48" s="567"/>
      <c r="CT48" s="567"/>
      <c r="CU48" s="567"/>
      <c r="CV48" s="567"/>
      <c r="CW48" s="567"/>
      <c r="CX48" s="567"/>
      <c r="CY48" s="18" t="s">
        <v>130</v>
      </c>
      <c r="CZ48" s="18"/>
      <c r="DA48" s="18"/>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11"/>
      <c r="EY48" s="11"/>
      <c r="EZ48" s="11"/>
    </row>
    <row r="49" spans="1:702" ht="18.600000000000001" customHeight="1">
      <c r="A49" s="287" t="s">
        <v>105</v>
      </c>
      <c r="B49" s="288"/>
      <c r="C49" s="288"/>
      <c r="D49" s="288"/>
      <c r="E49" s="288"/>
      <c r="F49" s="288"/>
      <c r="G49" s="288"/>
      <c r="H49" s="288"/>
      <c r="I49" s="288"/>
      <c r="J49" s="288"/>
      <c r="K49" s="288"/>
      <c r="L49" s="288"/>
      <c r="M49" s="288"/>
      <c r="N49" s="289" t="s">
        <v>106</v>
      </c>
      <c r="O49" s="289"/>
      <c r="P49" s="289"/>
      <c r="Q49" s="289"/>
      <c r="R49" s="289"/>
      <c r="S49" s="289"/>
      <c r="T49" s="289"/>
      <c r="U49" s="289"/>
      <c r="V49" s="289"/>
      <c r="W49" s="289"/>
      <c r="X49" s="289" t="s">
        <v>107</v>
      </c>
      <c r="Y49" s="289"/>
      <c r="Z49" s="289"/>
      <c r="AA49" s="289"/>
      <c r="AB49" s="289"/>
      <c r="AC49" s="289"/>
      <c r="AD49" s="289"/>
      <c r="AE49" s="289"/>
      <c r="AF49" s="289"/>
      <c r="AG49" s="289"/>
      <c r="AH49" s="289" t="s">
        <v>108</v>
      </c>
      <c r="AI49" s="289"/>
      <c r="AJ49" s="289"/>
      <c r="AK49" s="289"/>
      <c r="AL49" s="289"/>
      <c r="AM49" s="289"/>
      <c r="AN49" s="289"/>
      <c r="AO49" s="289"/>
      <c r="AP49" s="289"/>
      <c r="AQ49" s="290"/>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5"/>
      <c r="CP49" s="65"/>
      <c r="CQ49" s="65"/>
      <c r="CR49" s="65"/>
      <c r="CS49" s="65"/>
      <c r="CT49" s="65"/>
      <c r="CU49" s="65"/>
      <c r="CV49" s="65"/>
      <c r="CW49" s="65"/>
      <c r="CX49" s="65"/>
      <c r="CY49" s="18"/>
      <c r="CZ49" s="18"/>
      <c r="DA49" s="18"/>
      <c r="DB49" s="18"/>
      <c r="DC49" s="18"/>
      <c r="DD49" s="18"/>
      <c r="DE49" s="18"/>
      <c r="DF49" s="18"/>
      <c r="DG49" s="18"/>
      <c r="DH49" s="18"/>
      <c r="DI49" s="18"/>
      <c r="DJ49" s="18"/>
      <c r="DK49" s="18"/>
      <c r="DL49" s="18"/>
      <c r="DM49" s="18"/>
      <c r="DN49" s="18"/>
      <c r="DO49" s="18"/>
      <c r="DP49" s="18"/>
      <c r="DQ49" s="18"/>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20"/>
    </row>
    <row r="50" spans="1:702" ht="26.4" customHeight="1">
      <c r="A50" s="67"/>
      <c r="B50" s="286" t="s">
        <v>88</v>
      </c>
      <c r="C50" s="286"/>
      <c r="D50" s="286"/>
      <c r="E50" s="286"/>
      <c r="F50" s="286"/>
      <c r="G50" s="286"/>
      <c r="H50" s="286"/>
      <c r="I50" s="286"/>
      <c r="J50" s="286"/>
      <c r="K50" s="286"/>
      <c r="L50" s="51"/>
      <c r="M50" s="48" t="s">
        <v>87</v>
      </c>
      <c r="N50" s="568"/>
      <c r="O50" s="568"/>
      <c r="P50" s="568"/>
      <c r="Q50" s="568"/>
      <c r="R50" s="568"/>
      <c r="S50" s="568"/>
      <c r="T50" s="568"/>
      <c r="U50" s="568"/>
      <c r="V50" s="568"/>
      <c r="W50" s="568"/>
      <c r="X50" s="284">
        <v>13000</v>
      </c>
      <c r="Y50" s="284"/>
      <c r="Z50" s="284" t="b">
        <v>1</v>
      </c>
      <c r="AA50" s="284"/>
      <c r="AB50" s="284"/>
      <c r="AC50" s="284"/>
      <c r="AD50" s="284"/>
      <c r="AE50" s="284"/>
      <c r="AF50" s="284"/>
      <c r="AG50" s="284"/>
      <c r="AH50" s="284">
        <f>N50*X50</f>
        <v>0</v>
      </c>
      <c r="AI50" s="284"/>
      <c r="AJ50" s="284"/>
      <c r="AK50" s="284"/>
      <c r="AL50" s="284"/>
      <c r="AM50" s="284"/>
      <c r="AN50" s="284"/>
      <c r="AO50" s="284"/>
      <c r="AP50" s="284"/>
      <c r="AQ50" s="285"/>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20"/>
      <c r="FC50" s="10" t="s">
        <v>83</v>
      </c>
      <c r="FD50" s="10" t="s">
        <v>82</v>
      </c>
      <c r="ZZ50" s="69" t="b">
        <v>0</v>
      </c>
    </row>
    <row r="51" spans="1:702" ht="26.4" customHeight="1">
      <c r="A51" s="67"/>
      <c r="B51" s="281" t="s">
        <v>89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c r="AA51" s="283"/>
      <c r="AB51" s="283"/>
      <c r="AC51" s="283"/>
      <c r="AD51" s="283"/>
      <c r="AE51" s="283"/>
      <c r="AF51" s="283"/>
      <c r="AG51" s="283"/>
      <c r="AH51" s="284">
        <v>170000</v>
      </c>
      <c r="AI51" s="284"/>
      <c r="AJ51" s="284"/>
      <c r="AK51" s="284"/>
      <c r="AL51" s="284"/>
      <c r="AM51" s="284"/>
      <c r="AN51" s="284"/>
      <c r="AO51" s="284"/>
      <c r="AP51" s="284"/>
      <c r="AQ51" s="285"/>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20"/>
      <c r="ZZ51" s="69" t="b">
        <v>0</v>
      </c>
    </row>
    <row r="52" spans="1:702" ht="26.4" customHeight="1">
      <c r="A52" s="67"/>
      <c r="B52" s="281" t="s">
        <v>90</v>
      </c>
      <c r="C52" s="281"/>
      <c r="D52" s="281"/>
      <c r="E52" s="281"/>
      <c r="F52" s="281"/>
      <c r="G52" s="281"/>
      <c r="H52" s="281"/>
      <c r="I52" s="281"/>
      <c r="J52" s="281"/>
      <c r="K52" s="281"/>
      <c r="L52" s="49"/>
      <c r="M52" s="52" t="s">
        <v>87</v>
      </c>
      <c r="N52" s="283"/>
      <c r="O52" s="283"/>
      <c r="P52" s="283"/>
      <c r="Q52" s="283"/>
      <c r="R52" s="283"/>
      <c r="S52" s="283"/>
      <c r="T52" s="283"/>
      <c r="U52" s="283"/>
      <c r="V52" s="283"/>
      <c r="W52" s="283"/>
      <c r="X52" s="283"/>
      <c r="Y52" s="283"/>
      <c r="Z52" s="283" t="b">
        <v>1</v>
      </c>
      <c r="AA52" s="283"/>
      <c r="AB52" s="283"/>
      <c r="AC52" s="283"/>
      <c r="AD52" s="283"/>
      <c r="AE52" s="283"/>
      <c r="AF52" s="283"/>
      <c r="AG52" s="283"/>
      <c r="AH52" s="284">
        <v>85000</v>
      </c>
      <c r="AI52" s="284"/>
      <c r="AJ52" s="284"/>
      <c r="AK52" s="284"/>
      <c r="AL52" s="284"/>
      <c r="AM52" s="284"/>
      <c r="AN52" s="284"/>
      <c r="AO52" s="284"/>
      <c r="AP52" s="284"/>
      <c r="AQ52" s="285"/>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6"/>
      <c r="CC52" s="143" t="s">
        <v>104</v>
      </c>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ZZ52" s="69" t="b">
        <v>0</v>
      </c>
    </row>
    <row r="53" spans="1:702" ht="26.4" customHeight="1">
      <c r="A53" s="67"/>
      <c r="B53" s="281" t="s">
        <v>91</v>
      </c>
      <c r="C53" s="281"/>
      <c r="D53" s="281"/>
      <c r="E53" s="281"/>
      <c r="F53" s="281"/>
      <c r="G53" s="281"/>
      <c r="H53" s="281"/>
      <c r="I53" s="281"/>
      <c r="J53" s="281"/>
      <c r="K53" s="281"/>
      <c r="L53" s="49"/>
      <c r="M53" s="52" t="s">
        <v>87</v>
      </c>
      <c r="N53" s="283"/>
      <c r="O53" s="283"/>
      <c r="P53" s="283"/>
      <c r="Q53" s="283"/>
      <c r="R53" s="283"/>
      <c r="S53" s="283"/>
      <c r="T53" s="283"/>
      <c r="U53" s="283"/>
      <c r="V53" s="283"/>
      <c r="W53" s="283"/>
      <c r="X53" s="283"/>
      <c r="Y53" s="283"/>
      <c r="Z53" s="283"/>
      <c r="AA53" s="283"/>
      <c r="AB53" s="283"/>
      <c r="AC53" s="283"/>
      <c r="AD53" s="283"/>
      <c r="AE53" s="283"/>
      <c r="AF53" s="283"/>
      <c r="AG53" s="283"/>
      <c r="AH53" s="284">
        <v>75000</v>
      </c>
      <c r="AI53" s="284"/>
      <c r="AJ53" s="284"/>
      <c r="AK53" s="284"/>
      <c r="AL53" s="284"/>
      <c r="AM53" s="284"/>
      <c r="AN53" s="284"/>
      <c r="AO53" s="284"/>
      <c r="AP53" s="284"/>
      <c r="AQ53" s="285"/>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8" t="s">
        <v>14</v>
      </c>
      <c r="CC53" s="199"/>
      <c r="CD53" s="199"/>
      <c r="CE53" s="199"/>
      <c r="CF53" s="199"/>
      <c r="CG53" s="199"/>
      <c r="CH53" s="199"/>
      <c r="CI53" s="199"/>
      <c r="CJ53" s="199"/>
      <c r="CK53" s="199"/>
      <c r="CL53" s="199"/>
      <c r="CM53" s="199"/>
      <c r="CN53" s="200"/>
      <c r="CO53" s="555"/>
      <c r="CP53" s="556"/>
      <c r="CQ53" s="556"/>
      <c r="CR53" s="556"/>
      <c r="CS53" s="556"/>
      <c r="CT53" s="556"/>
      <c r="CU53" s="556"/>
      <c r="CV53" s="556"/>
      <c r="CW53" s="556"/>
      <c r="CX53" s="556"/>
      <c r="CY53" s="556"/>
      <c r="CZ53" s="556"/>
      <c r="DA53" s="556"/>
      <c r="DB53" s="556"/>
      <c r="DC53" s="157" t="s">
        <v>15</v>
      </c>
      <c r="DD53" s="213"/>
      <c r="DE53" s="213"/>
      <c r="DF53" s="213"/>
      <c r="DG53" s="213"/>
      <c r="DH53" s="213"/>
      <c r="DI53" s="214"/>
      <c r="DJ53" s="564"/>
      <c r="DK53" s="539"/>
      <c r="DL53" s="539"/>
      <c r="DM53" s="539"/>
      <c r="DN53" s="539"/>
      <c r="DO53" s="539"/>
      <c r="DP53" s="539"/>
      <c r="DQ53" s="542"/>
      <c r="DR53" s="198" t="s">
        <v>16</v>
      </c>
      <c r="DS53" s="199"/>
      <c r="DT53" s="199"/>
      <c r="DU53" s="199"/>
      <c r="DV53" s="199"/>
      <c r="DW53" s="199"/>
      <c r="DX53" s="199"/>
      <c r="DY53" s="199"/>
      <c r="DZ53" s="199"/>
      <c r="EA53" s="199"/>
      <c r="EB53" s="200"/>
      <c r="EC53" s="555"/>
      <c r="ED53" s="556"/>
      <c r="EE53" s="556"/>
      <c r="EF53" s="556"/>
      <c r="EG53" s="556"/>
      <c r="EH53" s="556"/>
      <c r="EI53" s="556"/>
      <c r="EJ53" s="556"/>
      <c r="EK53" s="556"/>
      <c r="EL53" s="556"/>
      <c r="EM53" s="556"/>
      <c r="EN53" s="557"/>
      <c r="EO53" s="157" t="s">
        <v>17</v>
      </c>
      <c r="EP53" s="213"/>
      <c r="EQ53" s="213"/>
      <c r="ER53" s="213"/>
      <c r="ES53" s="213"/>
      <c r="ET53" s="214"/>
      <c r="EU53" s="564"/>
      <c r="EV53" s="539"/>
      <c r="EW53" s="539"/>
      <c r="EX53" s="539"/>
      <c r="EY53" s="539"/>
      <c r="EZ53" s="542"/>
      <c r="ZZ53" s="69" t="b">
        <v>0</v>
      </c>
    </row>
    <row r="54" spans="1:702" ht="26.4" customHeight="1" thickBot="1">
      <c r="A54" s="68"/>
      <c r="B54" s="545" t="s">
        <v>132</v>
      </c>
      <c r="C54" s="545"/>
      <c r="D54" s="545"/>
      <c r="E54" s="545"/>
      <c r="F54" s="545"/>
      <c r="G54" s="545"/>
      <c r="H54" s="545"/>
      <c r="I54" s="545"/>
      <c r="J54" s="545"/>
      <c r="K54" s="545"/>
      <c r="L54" s="50"/>
      <c r="M54" s="53" t="s">
        <v>87</v>
      </c>
      <c r="N54" s="546"/>
      <c r="O54" s="546"/>
      <c r="P54" s="546"/>
      <c r="Q54" s="546"/>
      <c r="R54" s="546"/>
      <c r="S54" s="546"/>
      <c r="T54" s="546"/>
      <c r="U54" s="546"/>
      <c r="V54" s="546"/>
      <c r="W54" s="546"/>
      <c r="X54" s="546"/>
      <c r="Y54" s="546"/>
      <c r="Z54" s="546"/>
      <c r="AA54" s="546"/>
      <c r="AB54" s="546"/>
      <c r="AC54" s="546"/>
      <c r="AD54" s="546"/>
      <c r="AE54" s="546"/>
      <c r="AF54" s="546"/>
      <c r="AG54" s="546"/>
      <c r="AH54" s="547">
        <v>50000</v>
      </c>
      <c r="AI54" s="547"/>
      <c r="AJ54" s="547"/>
      <c r="AK54" s="547"/>
      <c r="AL54" s="547"/>
      <c r="AM54" s="547"/>
      <c r="AN54" s="547"/>
      <c r="AO54" s="547"/>
      <c r="AP54" s="547"/>
      <c r="AQ54" s="54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01"/>
      <c r="CC54" s="202"/>
      <c r="CD54" s="202"/>
      <c r="CE54" s="202"/>
      <c r="CF54" s="202"/>
      <c r="CG54" s="202"/>
      <c r="CH54" s="202"/>
      <c r="CI54" s="202"/>
      <c r="CJ54" s="202"/>
      <c r="CK54" s="202"/>
      <c r="CL54" s="202"/>
      <c r="CM54" s="202"/>
      <c r="CN54" s="203"/>
      <c r="CO54" s="558"/>
      <c r="CP54" s="559"/>
      <c r="CQ54" s="559"/>
      <c r="CR54" s="559"/>
      <c r="CS54" s="559"/>
      <c r="CT54" s="559"/>
      <c r="CU54" s="559"/>
      <c r="CV54" s="559"/>
      <c r="CW54" s="559"/>
      <c r="CX54" s="559"/>
      <c r="CY54" s="559"/>
      <c r="CZ54" s="559"/>
      <c r="DA54" s="559"/>
      <c r="DB54" s="559"/>
      <c r="DC54" s="215"/>
      <c r="DD54" s="216"/>
      <c r="DE54" s="216"/>
      <c r="DF54" s="216"/>
      <c r="DG54" s="216"/>
      <c r="DH54" s="216"/>
      <c r="DI54" s="217"/>
      <c r="DJ54" s="565"/>
      <c r="DK54" s="540"/>
      <c r="DL54" s="540"/>
      <c r="DM54" s="540"/>
      <c r="DN54" s="540"/>
      <c r="DO54" s="540"/>
      <c r="DP54" s="540"/>
      <c r="DQ54" s="543"/>
      <c r="DR54" s="201"/>
      <c r="DS54" s="202"/>
      <c r="DT54" s="202"/>
      <c r="DU54" s="202"/>
      <c r="DV54" s="202"/>
      <c r="DW54" s="202"/>
      <c r="DX54" s="202"/>
      <c r="DY54" s="202"/>
      <c r="DZ54" s="202"/>
      <c r="EA54" s="202"/>
      <c r="EB54" s="203"/>
      <c r="EC54" s="558"/>
      <c r="ED54" s="559"/>
      <c r="EE54" s="559"/>
      <c r="EF54" s="559"/>
      <c r="EG54" s="559"/>
      <c r="EH54" s="559"/>
      <c r="EI54" s="559"/>
      <c r="EJ54" s="559"/>
      <c r="EK54" s="559"/>
      <c r="EL54" s="559"/>
      <c r="EM54" s="559"/>
      <c r="EN54" s="560"/>
      <c r="EO54" s="215"/>
      <c r="EP54" s="216"/>
      <c r="EQ54" s="216"/>
      <c r="ER54" s="216"/>
      <c r="ES54" s="216"/>
      <c r="ET54" s="217"/>
      <c r="EU54" s="565"/>
      <c r="EV54" s="540"/>
      <c r="EW54" s="540"/>
      <c r="EX54" s="540"/>
      <c r="EY54" s="540"/>
      <c r="EZ54" s="543"/>
      <c r="ZZ54" s="69"/>
    </row>
    <row r="55" spans="1:702" ht="29.25" hidden="1" customHeight="1" outlineLevel="1" thickBot="1">
      <c r="A55" s="549" t="s">
        <v>13</v>
      </c>
      <c r="B55" s="550"/>
      <c r="C55" s="550"/>
      <c r="D55" s="550"/>
      <c r="E55" s="550"/>
      <c r="F55" s="550"/>
      <c r="G55" s="550"/>
      <c r="H55" s="550"/>
      <c r="I55" s="550"/>
      <c r="J55" s="550"/>
      <c r="K55" s="550"/>
      <c r="L55" s="550"/>
      <c r="M55" s="551"/>
      <c r="N55" s="552" cm="1">
        <f t="array" ref="N55">SUM(IFERROR(N47:W48,0))</f>
        <v>0</v>
      </c>
      <c r="O55" s="553"/>
      <c r="P55" s="553"/>
      <c r="Q55" s="553"/>
      <c r="R55" s="553"/>
      <c r="S55" s="553"/>
      <c r="T55" s="553"/>
      <c r="U55" s="553"/>
      <c r="V55" s="553"/>
      <c r="W55" s="554"/>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04"/>
      <c r="CC55" s="205"/>
      <c r="CD55" s="205"/>
      <c r="CE55" s="205"/>
      <c r="CF55" s="205"/>
      <c r="CG55" s="205"/>
      <c r="CH55" s="205"/>
      <c r="CI55" s="205"/>
      <c r="CJ55" s="205"/>
      <c r="CK55" s="205"/>
      <c r="CL55" s="205"/>
      <c r="CM55" s="205"/>
      <c r="CN55" s="206"/>
      <c r="CO55" s="561"/>
      <c r="CP55" s="562"/>
      <c r="CQ55" s="562"/>
      <c r="CR55" s="562"/>
      <c r="CS55" s="562"/>
      <c r="CT55" s="562"/>
      <c r="CU55" s="562"/>
      <c r="CV55" s="562"/>
      <c r="CW55" s="562"/>
      <c r="CX55" s="562"/>
      <c r="CY55" s="562"/>
      <c r="CZ55" s="562"/>
      <c r="DA55" s="562"/>
      <c r="DB55" s="562"/>
      <c r="DC55" s="218"/>
      <c r="DD55" s="219"/>
      <c r="DE55" s="219"/>
      <c r="DF55" s="219"/>
      <c r="DG55" s="219"/>
      <c r="DH55" s="219"/>
      <c r="DI55" s="220"/>
      <c r="DJ55" s="566"/>
      <c r="DK55" s="541"/>
      <c r="DL55" s="541"/>
      <c r="DM55" s="541"/>
      <c r="DN55" s="541"/>
      <c r="DO55" s="541"/>
      <c r="DP55" s="541"/>
      <c r="DQ55" s="544"/>
      <c r="DR55" s="204"/>
      <c r="DS55" s="205"/>
      <c r="DT55" s="205"/>
      <c r="DU55" s="205"/>
      <c r="DV55" s="205"/>
      <c r="DW55" s="205"/>
      <c r="DX55" s="205"/>
      <c r="DY55" s="205"/>
      <c r="DZ55" s="205"/>
      <c r="EA55" s="205"/>
      <c r="EB55" s="206"/>
      <c r="EC55" s="561"/>
      <c r="ED55" s="562"/>
      <c r="EE55" s="562"/>
      <c r="EF55" s="562"/>
      <c r="EG55" s="562"/>
      <c r="EH55" s="562"/>
      <c r="EI55" s="562"/>
      <c r="EJ55" s="562"/>
      <c r="EK55" s="562"/>
      <c r="EL55" s="562"/>
      <c r="EM55" s="562"/>
      <c r="EN55" s="563"/>
      <c r="EO55" s="218"/>
      <c r="EP55" s="219"/>
      <c r="EQ55" s="219"/>
      <c r="ER55" s="219"/>
      <c r="ES55" s="219"/>
      <c r="ET55" s="220"/>
      <c r="EU55" s="566"/>
      <c r="EV55" s="541"/>
      <c r="EW55" s="541"/>
      <c r="EX55" s="541"/>
      <c r="EY55" s="541"/>
      <c r="EZ55" s="544"/>
    </row>
    <row r="56" spans="1:702" ht="15" customHeight="1" collapsed="1">
      <c r="A56" s="246" t="s">
        <v>109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46"/>
      <c r="BC56" s="246"/>
      <c r="BD56" s="246"/>
      <c r="BE56" s="246"/>
      <c r="BF56" s="246"/>
      <c r="BG56" s="246"/>
      <c r="BH56" s="246"/>
      <c r="BI56" s="246"/>
      <c r="BJ56" s="246"/>
      <c r="BK56" s="246"/>
      <c r="BL56" s="246"/>
      <c r="BM56" s="246"/>
      <c r="BN56" s="246"/>
      <c r="BO56" s="246"/>
      <c r="BP56" s="246"/>
      <c r="BQ56" s="246"/>
      <c r="BR56" s="246"/>
      <c r="BS56" s="246"/>
      <c r="BT56" s="246"/>
      <c r="BU56" s="246"/>
      <c r="BV56" s="246"/>
      <c r="BW56" s="246"/>
      <c r="BX56" s="246"/>
      <c r="BY56" s="246"/>
      <c r="BZ56" s="246"/>
      <c r="CB56" s="177" t="s">
        <v>18</v>
      </c>
      <c r="CC56" s="178"/>
      <c r="CD56" s="178"/>
      <c r="CE56" s="178"/>
      <c r="CF56" s="178"/>
      <c r="CG56" s="178"/>
      <c r="CH56" s="178"/>
      <c r="CI56" s="178"/>
      <c r="CJ56" s="178"/>
      <c r="CK56" s="178"/>
      <c r="CL56" s="178"/>
      <c r="CM56" s="178"/>
      <c r="CN56" s="187"/>
      <c r="CO56" s="536"/>
      <c r="CP56" s="520"/>
      <c r="CQ56" s="520"/>
      <c r="CR56" s="520"/>
      <c r="CS56" s="520"/>
      <c r="CT56" s="520"/>
      <c r="CU56" s="520"/>
      <c r="CV56" s="520"/>
      <c r="CW56" s="520"/>
      <c r="CX56" s="520"/>
      <c r="CY56" s="520"/>
      <c r="CZ56" s="520"/>
      <c r="DA56" s="520"/>
      <c r="DB56" s="523"/>
      <c r="DC56" s="157" t="s">
        <v>19</v>
      </c>
      <c r="DD56" s="158"/>
      <c r="DE56" s="158"/>
      <c r="DF56" s="158"/>
      <c r="DG56" s="158"/>
      <c r="DH56" s="158"/>
      <c r="DI56" s="158"/>
      <c r="DJ56" s="526"/>
      <c r="DK56" s="527"/>
      <c r="DL56" s="527"/>
      <c r="DM56" s="527"/>
      <c r="DN56" s="527"/>
      <c r="DO56" s="527"/>
      <c r="DP56" s="527"/>
      <c r="DQ56" s="528"/>
      <c r="DR56" s="172" t="s">
        <v>133</v>
      </c>
      <c r="DS56" s="173"/>
      <c r="DT56" s="173"/>
      <c r="DU56" s="173"/>
      <c r="DV56" s="173"/>
      <c r="DW56" s="173"/>
      <c r="DX56" s="173"/>
      <c r="DY56" s="173"/>
      <c r="DZ56" s="173"/>
      <c r="EA56" s="173"/>
      <c r="EB56" s="535"/>
      <c r="EC56" s="511"/>
      <c r="ED56" s="512"/>
      <c r="EE56" s="512"/>
      <c r="EF56" s="512"/>
      <c r="EG56" s="512"/>
      <c r="EH56" s="512"/>
      <c r="EI56" s="512"/>
      <c r="EJ56" s="512"/>
      <c r="EK56" s="512"/>
      <c r="EL56" s="512"/>
      <c r="EM56" s="512"/>
      <c r="EN56" s="512"/>
      <c r="EO56" s="512"/>
      <c r="EP56" s="512"/>
      <c r="EQ56" s="512"/>
      <c r="ER56" s="512"/>
      <c r="ES56" s="512"/>
      <c r="ET56" s="512"/>
      <c r="EU56" s="512"/>
      <c r="EV56" s="512"/>
      <c r="EW56" s="512"/>
      <c r="EX56" s="512"/>
      <c r="EY56" s="512"/>
      <c r="EZ56" s="513"/>
    </row>
    <row r="57" spans="1:702" ht="15" customHeight="1">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B57" s="188"/>
      <c r="CC57" s="189"/>
      <c r="CD57" s="189"/>
      <c r="CE57" s="189"/>
      <c r="CF57" s="189"/>
      <c r="CG57" s="189"/>
      <c r="CH57" s="189"/>
      <c r="CI57" s="189"/>
      <c r="CJ57" s="189"/>
      <c r="CK57" s="189"/>
      <c r="CL57" s="189"/>
      <c r="CM57" s="189"/>
      <c r="CN57" s="190"/>
      <c r="CO57" s="537"/>
      <c r="CP57" s="521"/>
      <c r="CQ57" s="521"/>
      <c r="CR57" s="521"/>
      <c r="CS57" s="521"/>
      <c r="CT57" s="521"/>
      <c r="CU57" s="521"/>
      <c r="CV57" s="521"/>
      <c r="CW57" s="521"/>
      <c r="CX57" s="521"/>
      <c r="CY57" s="521"/>
      <c r="CZ57" s="521"/>
      <c r="DA57" s="521"/>
      <c r="DB57" s="524"/>
      <c r="DC57" s="159"/>
      <c r="DD57" s="160"/>
      <c r="DE57" s="160"/>
      <c r="DF57" s="160"/>
      <c r="DG57" s="160"/>
      <c r="DH57" s="160"/>
      <c r="DI57" s="160"/>
      <c r="DJ57" s="529"/>
      <c r="DK57" s="530"/>
      <c r="DL57" s="530"/>
      <c r="DM57" s="530"/>
      <c r="DN57" s="530"/>
      <c r="DO57" s="530"/>
      <c r="DP57" s="530"/>
      <c r="DQ57" s="531"/>
      <c r="DR57" s="177" t="s">
        <v>20</v>
      </c>
      <c r="DS57" s="178"/>
      <c r="DT57" s="178"/>
      <c r="DU57" s="178"/>
      <c r="DV57" s="178"/>
      <c r="DW57" s="178"/>
      <c r="DX57" s="178"/>
      <c r="DY57" s="178"/>
      <c r="DZ57" s="178"/>
      <c r="EA57" s="178"/>
      <c r="EB57" s="187"/>
      <c r="EC57" s="514"/>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6"/>
    </row>
    <row r="58" spans="1:702" ht="15" customHeight="1">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6"/>
      <c r="BN58" s="246"/>
      <c r="BO58" s="246"/>
      <c r="BP58" s="246"/>
      <c r="BQ58" s="246"/>
      <c r="BR58" s="246"/>
      <c r="BS58" s="246"/>
      <c r="BT58" s="246"/>
      <c r="BU58" s="246"/>
      <c r="BV58" s="246"/>
      <c r="BW58" s="246"/>
      <c r="BX58" s="246"/>
      <c r="BY58" s="246"/>
      <c r="BZ58" s="246"/>
      <c r="CB58" s="179"/>
      <c r="CC58" s="180"/>
      <c r="CD58" s="180"/>
      <c r="CE58" s="180"/>
      <c r="CF58" s="180"/>
      <c r="CG58" s="180"/>
      <c r="CH58" s="180"/>
      <c r="CI58" s="180"/>
      <c r="CJ58" s="180"/>
      <c r="CK58" s="180"/>
      <c r="CL58" s="180"/>
      <c r="CM58" s="180"/>
      <c r="CN58" s="191"/>
      <c r="CO58" s="538"/>
      <c r="CP58" s="522"/>
      <c r="CQ58" s="522"/>
      <c r="CR58" s="522"/>
      <c r="CS58" s="522"/>
      <c r="CT58" s="522"/>
      <c r="CU58" s="522"/>
      <c r="CV58" s="522"/>
      <c r="CW58" s="522"/>
      <c r="CX58" s="522"/>
      <c r="CY58" s="522"/>
      <c r="CZ58" s="522"/>
      <c r="DA58" s="522"/>
      <c r="DB58" s="525"/>
      <c r="DC58" s="161"/>
      <c r="DD58" s="162"/>
      <c r="DE58" s="162"/>
      <c r="DF58" s="162"/>
      <c r="DG58" s="162"/>
      <c r="DH58" s="162"/>
      <c r="DI58" s="162"/>
      <c r="DJ58" s="532"/>
      <c r="DK58" s="533"/>
      <c r="DL58" s="533"/>
      <c r="DM58" s="533"/>
      <c r="DN58" s="533"/>
      <c r="DO58" s="533"/>
      <c r="DP58" s="533"/>
      <c r="DQ58" s="534"/>
      <c r="DR58" s="179"/>
      <c r="DS58" s="180"/>
      <c r="DT58" s="180"/>
      <c r="DU58" s="180"/>
      <c r="DV58" s="180"/>
      <c r="DW58" s="180"/>
      <c r="DX58" s="180"/>
      <c r="DY58" s="180"/>
      <c r="DZ58" s="180"/>
      <c r="EA58" s="180"/>
      <c r="EB58" s="191"/>
      <c r="EC58" s="517"/>
      <c r="ED58" s="518"/>
      <c r="EE58" s="518"/>
      <c r="EF58" s="518"/>
      <c r="EG58" s="518"/>
      <c r="EH58" s="518"/>
      <c r="EI58" s="518"/>
      <c r="EJ58" s="518"/>
      <c r="EK58" s="518"/>
      <c r="EL58" s="518"/>
      <c r="EM58" s="518"/>
      <c r="EN58" s="518"/>
      <c r="EO58" s="518"/>
      <c r="EP58" s="518"/>
      <c r="EQ58" s="518"/>
      <c r="ER58" s="518"/>
      <c r="ES58" s="518"/>
      <c r="ET58" s="518"/>
      <c r="EU58" s="518"/>
      <c r="EV58" s="518"/>
      <c r="EW58" s="518"/>
      <c r="EX58" s="518"/>
      <c r="EY58" s="518"/>
      <c r="EZ58" s="519"/>
    </row>
    <row r="59" spans="1:702" ht="24" customHeight="1">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20"/>
      <c r="CB59" s="195" t="s">
        <v>21</v>
      </c>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row>
    <row r="61" spans="1:702" ht="3" customHeight="1">
      <c r="A61" s="142" t="s">
        <v>121</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row>
    <row r="62" spans="1:702" ht="8.2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row>
    <row r="63" spans="1:702" ht="8.2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6"/>
      <c r="B64" s="143" t="s">
        <v>94</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502" t="s">
        <v>136</v>
      </c>
      <c r="B65" s="503"/>
      <c r="C65" s="503"/>
      <c r="D65" s="503"/>
      <c r="E65" s="503"/>
      <c r="F65" s="503"/>
      <c r="G65" s="503"/>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503"/>
      <c r="AY65" s="503"/>
      <c r="AZ65" s="503"/>
      <c r="BA65" s="503"/>
      <c r="BB65" s="503"/>
      <c r="BC65" s="503"/>
      <c r="BD65" s="503"/>
      <c r="BE65" s="503"/>
      <c r="BF65" s="503"/>
      <c r="BG65" s="503"/>
      <c r="BH65" s="503"/>
      <c r="BI65" s="503"/>
      <c r="BJ65" s="503"/>
      <c r="BK65" s="503"/>
      <c r="BL65" s="503"/>
      <c r="BM65" s="503"/>
      <c r="BN65" s="503"/>
      <c r="BO65" s="503"/>
      <c r="BP65" s="503"/>
      <c r="BQ65" s="503"/>
      <c r="BR65" s="503"/>
      <c r="BS65" s="503"/>
      <c r="BT65" s="503"/>
      <c r="BU65" s="503"/>
      <c r="BV65" s="503"/>
      <c r="BW65" s="503"/>
      <c r="BX65" s="503"/>
      <c r="BY65" s="504"/>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505"/>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c r="AZ66" s="506"/>
      <c r="BA66" s="506"/>
      <c r="BB66" s="506"/>
      <c r="BC66" s="506"/>
      <c r="BD66" s="506"/>
      <c r="BE66" s="506"/>
      <c r="BF66" s="506"/>
      <c r="BG66" s="506"/>
      <c r="BH66" s="506"/>
      <c r="BI66" s="506"/>
      <c r="BJ66" s="506"/>
      <c r="BK66" s="506"/>
      <c r="BL66" s="506"/>
      <c r="BM66" s="506"/>
      <c r="BN66" s="506"/>
      <c r="BO66" s="506"/>
      <c r="BP66" s="506"/>
      <c r="BQ66" s="506"/>
      <c r="BR66" s="506"/>
      <c r="BS66" s="506"/>
      <c r="BT66" s="506"/>
      <c r="BU66" s="506"/>
      <c r="BV66" s="506"/>
      <c r="BW66" s="506"/>
      <c r="BX66" s="506"/>
      <c r="BY66" s="507"/>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505"/>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c r="AM67" s="506"/>
      <c r="AN67" s="506"/>
      <c r="AO67" s="506"/>
      <c r="AP67" s="506"/>
      <c r="AQ67" s="506"/>
      <c r="AR67" s="506"/>
      <c r="AS67" s="506"/>
      <c r="AT67" s="506"/>
      <c r="AU67" s="506"/>
      <c r="AV67" s="506"/>
      <c r="AW67" s="506"/>
      <c r="AX67" s="506"/>
      <c r="AY67" s="506"/>
      <c r="AZ67" s="506"/>
      <c r="BA67" s="506"/>
      <c r="BB67" s="506"/>
      <c r="BC67" s="506"/>
      <c r="BD67" s="506"/>
      <c r="BE67" s="506"/>
      <c r="BF67" s="506"/>
      <c r="BG67" s="506"/>
      <c r="BH67" s="506"/>
      <c r="BI67" s="506"/>
      <c r="BJ67" s="506"/>
      <c r="BK67" s="506"/>
      <c r="BL67" s="506"/>
      <c r="BM67" s="506"/>
      <c r="BN67" s="506"/>
      <c r="BO67" s="506"/>
      <c r="BP67" s="506"/>
      <c r="BQ67" s="506"/>
      <c r="BR67" s="506"/>
      <c r="BS67" s="506"/>
      <c r="BT67" s="506"/>
      <c r="BU67" s="506"/>
      <c r="BV67" s="506"/>
      <c r="BW67" s="506"/>
      <c r="BX67" s="506"/>
      <c r="BY67" s="507"/>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505"/>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6"/>
      <c r="AN68" s="506"/>
      <c r="AO68" s="506"/>
      <c r="AP68" s="506"/>
      <c r="AQ68" s="506"/>
      <c r="AR68" s="506"/>
      <c r="AS68" s="506"/>
      <c r="AT68" s="506"/>
      <c r="AU68" s="506"/>
      <c r="AV68" s="506"/>
      <c r="AW68" s="506"/>
      <c r="AX68" s="506"/>
      <c r="AY68" s="506"/>
      <c r="AZ68" s="506"/>
      <c r="BA68" s="506"/>
      <c r="BB68" s="506"/>
      <c r="BC68" s="506"/>
      <c r="BD68" s="506"/>
      <c r="BE68" s="506"/>
      <c r="BF68" s="506"/>
      <c r="BG68" s="506"/>
      <c r="BH68" s="506"/>
      <c r="BI68" s="506"/>
      <c r="BJ68" s="506"/>
      <c r="BK68" s="506"/>
      <c r="BL68" s="506"/>
      <c r="BM68" s="506"/>
      <c r="BN68" s="506"/>
      <c r="BO68" s="506"/>
      <c r="BP68" s="506"/>
      <c r="BQ68" s="506"/>
      <c r="BR68" s="506"/>
      <c r="BS68" s="506"/>
      <c r="BT68" s="506"/>
      <c r="BU68" s="506"/>
      <c r="BV68" s="506"/>
      <c r="BW68" s="506"/>
      <c r="BX68" s="506"/>
      <c r="BY68" s="507"/>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505"/>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c r="AM69" s="506"/>
      <c r="AN69" s="506"/>
      <c r="AO69" s="506"/>
      <c r="AP69" s="506"/>
      <c r="AQ69" s="506"/>
      <c r="AR69" s="506"/>
      <c r="AS69" s="506"/>
      <c r="AT69" s="506"/>
      <c r="AU69" s="506"/>
      <c r="AV69" s="506"/>
      <c r="AW69" s="506"/>
      <c r="AX69" s="506"/>
      <c r="AY69" s="506"/>
      <c r="AZ69" s="506"/>
      <c r="BA69" s="506"/>
      <c r="BB69" s="506"/>
      <c r="BC69" s="506"/>
      <c r="BD69" s="506"/>
      <c r="BE69" s="506"/>
      <c r="BF69" s="506"/>
      <c r="BG69" s="506"/>
      <c r="BH69" s="506"/>
      <c r="BI69" s="506"/>
      <c r="BJ69" s="506"/>
      <c r="BK69" s="506"/>
      <c r="BL69" s="506"/>
      <c r="BM69" s="506"/>
      <c r="BN69" s="506"/>
      <c r="BO69" s="506"/>
      <c r="BP69" s="506"/>
      <c r="BQ69" s="506"/>
      <c r="BR69" s="506"/>
      <c r="BS69" s="506"/>
      <c r="BT69" s="506"/>
      <c r="BU69" s="506"/>
      <c r="BV69" s="506"/>
      <c r="BW69" s="506"/>
      <c r="BX69" s="506"/>
      <c r="BY69" s="507"/>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505"/>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c r="AM70" s="506"/>
      <c r="AN70" s="506"/>
      <c r="AO70" s="506"/>
      <c r="AP70" s="506"/>
      <c r="AQ70" s="506"/>
      <c r="AR70" s="506"/>
      <c r="AS70" s="506"/>
      <c r="AT70" s="506"/>
      <c r="AU70" s="506"/>
      <c r="AV70" s="506"/>
      <c r="AW70" s="506"/>
      <c r="AX70" s="506"/>
      <c r="AY70" s="506"/>
      <c r="AZ70" s="506"/>
      <c r="BA70" s="506"/>
      <c r="BB70" s="506"/>
      <c r="BC70" s="506"/>
      <c r="BD70" s="506"/>
      <c r="BE70" s="506"/>
      <c r="BF70" s="506"/>
      <c r="BG70" s="506"/>
      <c r="BH70" s="506"/>
      <c r="BI70" s="506"/>
      <c r="BJ70" s="506"/>
      <c r="BK70" s="506"/>
      <c r="BL70" s="506"/>
      <c r="BM70" s="506"/>
      <c r="BN70" s="506"/>
      <c r="BO70" s="506"/>
      <c r="BP70" s="506"/>
      <c r="BQ70" s="506"/>
      <c r="BR70" s="506"/>
      <c r="BS70" s="506"/>
      <c r="BT70" s="506"/>
      <c r="BU70" s="506"/>
      <c r="BV70" s="506"/>
      <c r="BW70" s="506"/>
      <c r="BX70" s="506"/>
      <c r="BY70" s="507"/>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505"/>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c r="AA71" s="506"/>
      <c r="AB71" s="506"/>
      <c r="AC71" s="506"/>
      <c r="AD71" s="506"/>
      <c r="AE71" s="506"/>
      <c r="AF71" s="506"/>
      <c r="AG71" s="506"/>
      <c r="AH71" s="506"/>
      <c r="AI71" s="506"/>
      <c r="AJ71" s="506"/>
      <c r="AK71" s="506"/>
      <c r="AL71" s="506"/>
      <c r="AM71" s="506"/>
      <c r="AN71" s="506"/>
      <c r="AO71" s="506"/>
      <c r="AP71" s="506"/>
      <c r="AQ71" s="506"/>
      <c r="AR71" s="506"/>
      <c r="AS71" s="506"/>
      <c r="AT71" s="506"/>
      <c r="AU71" s="506"/>
      <c r="AV71" s="506"/>
      <c r="AW71" s="506"/>
      <c r="AX71" s="506"/>
      <c r="AY71" s="506"/>
      <c r="AZ71" s="506"/>
      <c r="BA71" s="506"/>
      <c r="BB71" s="506"/>
      <c r="BC71" s="506"/>
      <c r="BD71" s="506"/>
      <c r="BE71" s="506"/>
      <c r="BF71" s="506"/>
      <c r="BG71" s="506"/>
      <c r="BH71" s="506"/>
      <c r="BI71" s="506"/>
      <c r="BJ71" s="506"/>
      <c r="BK71" s="506"/>
      <c r="BL71" s="506"/>
      <c r="BM71" s="506"/>
      <c r="BN71" s="506"/>
      <c r="BO71" s="506"/>
      <c r="BP71" s="506"/>
      <c r="BQ71" s="506"/>
      <c r="BR71" s="506"/>
      <c r="BS71" s="506"/>
      <c r="BT71" s="506"/>
      <c r="BU71" s="506"/>
      <c r="BV71" s="506"/>
      <c r="BW71" s="506"/>
      <c r="BX71" s="506"/>
      <c r="BY71" s="507"/>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505"/>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6"/>
      <c r="AK72" s="506"/>
      <c r="AL72" s="506"/>
      <c r="AM72" s="506"/>
      <c r="AN72" s="506"/>
      <c r="AO72" s="506"/>
      <c r="AP72" s="506"/>
      <c r="AQ72" s="506"/>
      <c r="AR72" s="506"/>
      <c r="AS72" s="506"/>
      <c r="AT72" s="506"/>
      <c r="AU72" s="506"/>
      <c r="AV72" s="506"/>
      <c r="AW72" s="506"/>
      <c r="AX72" s="506"/>
      <c r="AY72" s="506"/>
      <c r="AZ72" s="506"/>
      <c r="BA72" s="506"/>
      <c r="BB72" s="506"/>
      <c r="BC72" s="506"/>
      <c r="BD72" s="506"/>
      <c r="BE72" s="506"/>
      <c r="BF72" s="506"/>
      <c r="BG72" s="506"/>
      <c r="BH72" s="506"/>
      <c r="BI72" s="506"/>
      <c r="BJ72" s="506"/>
      <c r="BK72" s="506"/>
      <c r="BL72" s="506"/>
      <c r="BM72" s="506"/>
      <c r="BN72" s="506"/>
      <c r="BO72" s="506"/>
      <c r="BP72" s="506"/>
      <c r="BQ72" s="506"/>
      <c r="BR72" s="506"/>
      <c r="BS72" s="506"/>
      <c r="BT72" s="506"/>
      <c r="BU72" s="506"/>
      <c r="BV72" s="506"/>
      <c r="BW72" s="506"/>
      <c r="BX72" s="506"/>
      <c r="BY72" s="507"/>
    </row>
    <row r="73" spans="1:156" ht="10.199999999999999" customHeight="1">
      <c r="A73" s="505"/>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c r="AA73" s="506"/>
      <c r="AB73" s="506"/>
      <c r="AC73" s="506"/>
      <c r="AD73" s="506"/>
      <c r="AE73" s="506"/>
      <c r="AF73" s="506"/>
      <c r="AG73" s="506"/>
      <c r="AH73" s="506"/>
      <c r="AI73" s="506"/>
      <c r="AJ73" s="506"/>
      <c r="AK73" s="506"/>
      <c r="AL73" s="506"/>
      <c r="AM73" s="506"/>
      <c r="AN73" s="506"/>
      <c r="AO73" s="506"/>
      <c r="AP73" s="506"/>
      <c r="AQ73" s="506"/>
      <c r="AR73" s="506"/>
      <c r="AS73" s="506"/>
      <c r="AT73" s="506"/>
      <c r="AU73" s="506"/>
      <c r="AV73" s="506"/>
      <c r="AW73" s="506"/>
      <c r="AX73" s="506"/>
      <c r="AY73" s="506"/>
      <c r="AZ73" s="506"/>
      <c r="BA73" s="506"/>
      <c r="BB73" s="506"/>
      <c r="BC73" s="506"/>
      <c r="BD73" s="506"/>
      <c r="BE73" s="506"/>
      <c r="BF73" s="506"/>
      <c r="BG73" s="506"/>
      <c r="BH73" s="506"/>
      <c r="BI73" s="506"/>
      <c r="BJ73" s="506"/>
      <c r="BK73" s="506"/>
      <c r="BL73" s="506"/>
      <c r="BM73" s="506"/>
      <c r="BN73" s="506"/>
      <c r="BO73" s="506"/>
      <c r="BP73" s="506"/>
      <c r="BQ73" s="506"/>
      <c r="BR73" s="506"/>
      <c r="BS73" s="506"/>
      <c r="BT73" s="506"/>
      <c r="BU73" s="506"/>
      <c r="BV73" s="506"/>
      <c r="BW73" s="506"/>
      <c r="BX73" s="506"/>
      <c r="BY73" s="507"/>
    </row>
    <row r="74" spans="1:156" ht="10.199999999999999" customHeight="1">
      <c r="A74" s="505"/>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c r="AA74" s="506"/>
      <c r="AB74" s="506"/>
      <c r="AC74" s="506"/>
      <c r="AD74" s="506"/>
      <c r="AE74" s="506"/>
      <c r="AF74" s="506"/>
      <c r="AG74" s="506"/>
      <c r="AH74" s="506"/>
      <c r="AI74" s="506"/>
      <c r="AJ74" s="506"/>
      <c r="AK74" s="506"/>
      <c r="AL74" s="506"/>
      <c r="AM74" s="506"/>
      <c r="AN74" s="506"/>
      <c r="AO74" s="506"/>
      <c r="AP74" s="506"/>
      <c r="AQ74" s="506"/>
      <c r="AR74" s="506"/>
      <c r="AS74" s="506"/>
      <c r="AT74" s="506"/>
      <c r="AU74" s="506"/>
      <c r="AV74" s="506"/>
      <c r="AW74" s="506"/>
      <c r="AX74" s="506"/>
      <c r="AY74" s="506"/>
      <c r="AZ74" s="506"/>
      <c r="BA74" s="506"/>
      <c r="BB74" s="506"/>
      <c r="BC74" s="506"/>
      <c r="BD74" s="506"/>
      <c r="BE74" s="506"/>
      <c r="BF74" s="506"/>
      <c r="BG74" s="506"/>
      <c r="BH74" s="506"/>
      <c r="BI74" s="506"/>
      <c r="BJ74" s="506"/>
      <c r="BK74" s="506"/>
      <c r="BL74" s="506"/>
      <c r="BM74" s="506"/>
      <c r="BN74" s="506"/>
      <c r="BO74" s="506"/>
      <c r="BP74" s="506"/>
      <c r="BQ74" s="506"/>
      <c r="BR74" s="506"/>
      <c r="BS74" s="506"/>
      <c r="BT74" s="506"/>
      <c r="BU74" s="506"/>
      <c r="BV74" s="506"/>
      <c r="BW74" s="506"/>
      <c r="BX74" s="506"/>
      <c r="BY74" s="507"/>
    </row>
    <row r="75" spans="1:156" ht="10.199999999999999" customHeight="1">
      <c r="A75" s="505"/>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c r="AA75" s="506"/>
      <c r="AB75" s="506"/>
      <c r="AC75" s="506"/>
      <c r="AD75" s="506"/>
      <c r="AE75" s="506"/>
      <c r="AF75" s="506"/>
      <c r="AG75" s="506"/>
      <c r="AH75" s="506"/>
      <c r="AI75" s="506"/>
      <c r="AJ75" s="506"/>
      <c r="AK75" s="506"/>
      <c r="AL75" s="506"/>
      <c r="AM75" s="506"/>
      <c r="AN75" s="506"/>
      <c r="AO75" s="506"/>
      <c r="AP75" s="506"/>
      <c r="AQ75" s="506"/>
      <c r="AR75" s="506"/>
      <c r="AS75" s="506"/>
      <c r="AT75" s="506"/>
      <c r="AU75" s="506"/>
      <c r="AV75" s="506"/>
      <c r="AW75" s="506"/>
      <c r="AX75" s="506"/>
      <c r="AY75" s="506"/>
      <c r="AZ75" s="506"/>
      <c r="BA75" s="506"/>
      <c r="BB75" s="506"/>
      <c r="BC75" s="506"/>
      <c r="BD75" s="506"/>
      <c r="BE75" s="506"/>
      <c r="BF75" s="506"/>
      <c r="BG75" s="506"/>
      <c r="BH75" s="506"/>
      <c r="BI75" s="506"/>
      <c r="BJ75" s="506"/>
      <c r="BK75" s="506"/>
      <c r="BL75" s="506"/>
      <c r="BM75" s="506"/>
      <c r="BN75" s="506"/>
      <c r="BO75" s="506"/>
      <c r="BP75" s="506"/>
      <c r="BQ75" s="506"/>
      <c r="BR75" s="506"/>
      <c r="BS75" s="506"/>
      <c r="BT75" s="506"/>
      <c r="BU75" s="506"/>
      <c r="BV75" s="506"/>
      <c r="BW75" s="506"/>
      <c r="BX75" s="506"/>
      <c r="BY75" s="507"/>
    </row>
    <row r="76" spans="1:156" ht="10.199999999999999" customHeight="1">
      <c r="A76" s="505"/>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c r="AA76" s="506"/>
      <c r="AB76" s="506"/>
      <c r="AC76" s="506"/>
      <c r="AD76" s="506"/>
      <c r="AE76" s="506"/>
      <c r="AF76" s="506"/>
      <c r="AG76" s="506"/>
      <c r="AH76" s="506"/>
      <c r="AI76" s="506"/>
      <c r="AJ76" s="506"/>
      <c r="AK76" s="506"/>
      <c r="AL76" s="506"/>
      <c r="AM76" s="506"/>
      <c r="AN76" s="506"/>
      <c r="AO76" s="506"/>
      <c r="AP76" s="506"/>
      <c r="AQ76" s="506"/>
      <c r="AR76" s="506"/>
      <c r="AS76" s="506"/>
      <c r="AT76" s="506"/>
      <c r="AU76" s="506"/>
      <c r="AV76" s="506"/>
      <c r="AW76" s="506"/>
      <c r="AX76" s="506"/>
      <c r="AY76" s="506"/>
      <c r="AZ76" s="506"/>
      <c r="BA76" s="506"/>
      <c r="BB76" s="506"/>
      <c r="BC76" s="506"/>
      <c r="BD76" s="506"/>
      <c r="BE76" s="506"/>
      <c r="BF76" s="506"/>
      <c r="BG76" s="506"/>
      <c r="BH76" s="506"/>
      <c r="BI76" s="506"/>
      <c r="BJ76" s="506"/>
      <c r="BK76" s="506"/>
      <c r="BL76" s="506"/>
      <c r="BM76" s="506"/>
      <c r="BN76" s="506"/>
      <c r="BO76" s="506"/>
      <c r="BP76" s="506"/>
      <c r="BQ76" s="506"/>
      <c r="BR76" s="506"/>
      <c r="BS76" s="506"/>
      <c r="BT76" s="506"/>
      <c r="BU76" s="506"/>
      <c r="BV76" s="506"/>
      <c r="BW76" s="506"/>
      <c r="BX76" s="506"/>
      <c r="BY76" s="507"/>
    </row>
    <row r="77" spans="1:156" ht="10.199999999999999" customHeight="1">
      <c r="A77" s="505"/>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c r="AA77" s="506"/>
      <c r="AB77" s="506"/>
      <c r="AC77" s="506"/>
      <c r="AD77" s="506"/>
      <c r="AE77" s="506"/>
      <c r="AF77" s="506"/>
      <c r="AG77" s="506"/>
      <c r="AH77" s="506"/>
      <c r="AI77" s="506"/>
      <c r="AJ77" s="506"/>
      <c r="AK77" s="506"/>
      <c r="AL77" s="506"/>
      <c r="AM77" s="506"/>
      <c r="AN77" s="506"/>
      <c r="AO77" s="506"/>
      <c r="AP77" s="506"/>
      <c r="AQ77" s="506"/>
      <c r="AR77" s="506"/>
      <c r="AS77" s="506"/>
      <c r="AT77" s="506"/>
      <c r="AU77" s="506"/>
      <c r="AV77" s="506"/>
      <c r="AW77" s="506"/>
      <c r="AX77" s="506"/>
      <c r="AY77" s="506"/>
      <c r="AZ77" s="506"/>
      <c r="BA77" s="506"/>
      <c r="BB77" s="506"/>
      <c r="BC77" s="506"/>
      <c r="BD77" s="506"/>
      <c r="BE77" s="506"/>
      <c r="BF77" s="506"/>
      <c r="BG77" s="506"/>
      <c r="BH77" s="506"/>
      <c r="BI77" s="506"/>
      <c r="BJ77" s="506"/>
      <c r="BK77" s="506"/>
      <c r="BL77" s="506"/>
      <c r="BM77" s="506"/>
      <c r="BN77" s="506"/>
      <c r="BO77" s="506"/>
      <c r="BP77" s="506"/>
      <c r="BQ77" s="506"/>
      <c r="BR77" s="506"/>
      <c r="BS77" s="506"/>
      <c r="BT77" s="506"/>
      <c r="BU77" s="506"/>
      <c r="BV77" s="506"/>
      <c r="BW77" s="506"/>
      <c r="BX77" s="506"/>
      <c r="BY77" s="507"/>
    </row>
    <row r="78" spans="1:156" ht="10.199999999999999" customHeight="1">
      <c r="A78" s="505"/>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c r="AA78" s="506"/>
      <c r="AB78" s="506"/>
      <c r="AC78" s="506"/>
      <c r="AD78" s="506"/>
      <c r="AE78" s="506"/>
      <c r="AF78" s="506"/>
      <c r="AG78" s="506"/>
      <c r="AH78" s="506"/>
      <c r="AI78" s="506"/>
      <c r="AJ78" s="506"/>
      <c r="AK78" s="506"/>
      <c r="AL78" s="506"/>
      <c r="AM78" s="506"/>
      <c r="AN78" s="506"/>
      <c r="AO78" s="506"/>
      <c r="AP78" s="506"/>
      <c r="AQ78" s="506"/>
      <c r="AR78" s="506"/>
      <c r="AS78" s="506"/>
      <c r="AT78" s="506"/>
      <c r="AU78" s="506"/>
      <c r="AV78" s="506"/>
      <c r="AW78" s="506"/>
      <c r="AX78" s="506"/>
      <c r="AY78" s="506"/>
      <c r="AZ78" s="506"/>
      <c r="BA78" s="506"/>
      <c r="BB78" s="506"/>
      <c r="BC78" s="506"/>
      <c r="BD78" s="506"/>
      <c r="BE78" s="506"/>
      <c r="BF78" s="506"/>
      <c r="BG78" s="506"/>
      <c r="BH78" s="506"/>
      <c r="BI78" s="506"/>
      <c r="BJ78" s="506"/>
      <c r="BK78" s="506"/>
      <c r="BL78" s="506"/>
      <c r="BM78" s="506"/>
      <c r="BN78" s="506"/>
      <c r="BO78" s="506"/>
      <c r="BP78" s="506"/>
      <c r="BQ78" s="506"/>
      <c r="BR78" s="506"/>
      <c r="BS78" s="506"/>
      <c r="BT78" s="506"/>
      <c r="BU78" s="506"/>
      <c r="BV78" s="506"/>
      <c r="BW78" s="506"/>
      <c r="BX78" s="506"/>
      <c r="BY78" s="507"/>
    </row>
    <row r="79" spans="1:156" ht="10.199999999999999" customHeight="1">
      <c r="A79" s="505"/>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6"/>
      <c r="AL79" s="506"/>
      <c r="AM79" s="506"/>
      <c r="AN79" s="506"/>
      <c r="AO79" s="506"/>
      <c r="AP79" s="506"/>
      <c r="AQ79" s="506"/>
      <c r="AR79" s="506"/>
      <c r="AS79" s="506"/>
      <c r="AT79" s="506"/>
      <c r="AU79" s="506"/>
      <c r="AV79" s="506"/>
      <c r="AW79" s="506"/>
      <c r="AX79" s="506"/>
      <c r="AY79" s="506"/>
      <c r="AZ79" s="506"/>
      <c r="BA79" s="506"/>
      <c r="BB79" s="506"/>
      <c r="BC79" s="506"/>
      <c r="BD79" s="506"/>
      <c r="BE79" s="506"/>
      <c r="BF79" s="506"/>
      <c r="BG79" s="506"/>
      <c r="BH79" s="506"/>
      <c r="BI79" s="506"/>
      <c r="BJ79" s="506"/>
      <c r="BK79" s="506"/>
      <c r="BL79" s="506"/>
      <c r="BM79" s="506"/>
      <c r="BN79" s="506"/>
      <c r="BO79" s="506"/>
      <c r="BP79" s="506"/>
      <c r="BQ79" s="506"/>
      <c r="BR79" s="506"/>
      <c r="BS79" s="506"/>
      <c r="BT79" s="506"/>
      <c r="BU79" s="506"/>
      <c r="BV79" s="506"/>
      <c r="BW79" s="506"/>
      <c r="BX79" s="506"/>
      <c r="BY79" s="507"/>
    </row>
    <row r="80" spans="1:156" ht="10.199999999999999" customHeight="1">
      <c r="A80" s="505"/>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c r="AA80" s="506"/>
      <c r="AB80" s="506"/>
      <c r="AC80" s="506"/>
      <c r="AD80" s="506"/>
      <c r="AE80" s="506"/>
      <c r="AF80" s="506"/>
      <c r="AG80" s="506"/>
      <c r="AH80" s="506"/>
      <c r="AI80" s="506"/>
      <c r="AJ80" s="506"/>
      <c r="AK80" s="506"/>
      <c r="AL80" s="506"/>
      <c r="AM80" s="506"/>
      <c r="AN80" s="506"/>
      <c r="AO80" s="506"/>
      <c r="AP80" s="506"/>
      <c r="AQ80" s="506"/>
      <c r="AR80" s="506"/>
      <c r="AS80" s="506"/>
      <c r="AT80" s="506"/>
      <c r="AU80" s="506"/>
      <c r="AV80" s="506"/>
      <c r="AW80" s="506"/>
      <c r="AX80" s="506"/>
      <c r="AY80" s="506"/>
      <c r="AZ80" s="506"/>
      <c r="BA80" s="506"/>
      <c r="BB80" s="506"/>
      <c r="BC80" s="506"/>
      <c r="BD80" s="506"/>
      <c r="BE80" s="506"/>
      <c r="BF80" s="506"/>
      <c r="BG80" s="506"/>
      <c r="BH80" s="506"/>
      <c r="BI80" s="506"/>
      <c r="BJ80" s="506"/>
      <c r="BK80" s="506"/>
      <c r="BL80" s="506"/>
      <c r="BM80" s="506"/>
      <c r="BN80" s="506"/>
      <c r="BO80" s="506"/>
      <c r="BP80" s="506"/>
      <c r="BQ80" s="506"/>
      <c r="BR80" s="506"/>
      <c r="BS80" s="506"/>
      <c r="BT80" s="506"/>
      <c r="BU80" s="506"/>
      <c r="BV80" s="506"/>
      <c r="BW80" s="506"/>
      <c r="BX80" s="506"/>
      <c r="BY80" s="507"/>
    </row>
    <row r="81" spans="1:157" ht="10.199999999999999" customHeight="1">
      <c r="A81" s="505"/>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c r="AA81" s="506"/>
      <c r="AB81" s="506"/>
      <c r="AC81" s="506"/>
      <c r="AD81" s="506"/>
      <c r="AE81" s="506"/>
      <c r="AF81" s="506"/>
      <c r="AG81" s="506"/>
      <c r="AH81" s="506"/>
      <c r="AI81" s="506"/>
      <c r="AJ81" s="506"/>
      <c r="AK81" s="506"/>
      <c r="AL81" s="506"/>
      <c r="AM81" s="506"/>
      <c r="AN81" s="506"/>
      <c r="AO81" s="506"/>
      <c r="AP81" s="506"/>
      <c r="AQ81" s="506"/>
      <c r="AR81" s="506"/>
      <c r="AS81" s="506"/>
      <c r="AT81" s="506"/>
      <c r="AU81" s="506"/>
      <c r="AV81" s="506"/>
      <c r="AW81" s="506"/>
      <c r="AX81" s="506"/>
      <c r="AY81" s="506"/>
      <c r="AZ81" s="506"/>
      <c r="BA81" s="506"/>
      <c r="BB81" s="506"/>
      <c r="BC81" s="506"/>
      <c r="BD81" s="506"/>
      <c r="BE81" s="506"/>
      <c r="BF81" s="506"/>
      <c r="BG81" s="506"/>
      <c r="BH81" s="506"/>
      <c r="BI81" s="506"/>
      <c r="BJ81" s="506"/>
      <c r="BK81" s="506"/>
      <c r="BL81" s="506"/>
      <c r="BM81" s="506"/>
      <c r="BN81" s="506"/>
      <c r="BO81" s="506"/>
      <c r="BP81" s="506"/>
      <c r="BQ81" s="506"/>
      <c r="BR81" s="506"/>
      <c r="BS81" s="506"/>
      <c r="BT81" s="506"/>
      <c r="BU81" s="506"/>
      <c r="BV81" s="506"/>
      <c r="BW81" s="506"/>
      <c r="BX81" s="506"/>
      <c r="BY81" s="507"/>
    </row>
    <row r="82" spans="1:157" ht="10.199999999999999" customHeight="1">
      <c r="A82" s="505"/>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I82" s="506"/>
      <c r="AJ82" s="506"/>
      <c r="AK82" s="506"/>
      <c r="AL82" s="506"/>
      <c r="AM82" s="506"/>
      <c r="AN82" s="506"/>
      <c r="AO82" s="506"/>
      <c r="AP82" s="506"/>
      <c r="AQ82" s="506"/>
      <c r="AR82" s="506"/>
      <c r="AS82" s="506"/>
      <c r="AT82" s="506"/>
      <c r="AU82" s="506"/>
      <c r="AV82" s="506"/>
      <c r="AW82" s="506"/>
      <c r="AX82" s="506"/>
      <c r="AY82" s="506"/>
      <c r="AZ82" s="506"/>
      <c r="BA82" s="506"/>
      <c r="BB82" s="506"/>
      <c r="BC82" s="506"/>
      <c r="BD82" s="506"/>
      <c r="BE82" s="506"/>
      <c r="BF82" s="506"/>
      <c r="BG82" s="506"/>
      <c r="BH82" s="506"/>
      <c r="BI82" s="506"/>
      <c r="BJ82" s="506"/>
      <c r="BK82" s="506"/>
      <c r="BL82" s="506"/>
      <c r="BM82" s="506"/>
      <c r="BN82" s="506"/>
      <c r="BO82" s="506"/>
      <c r="BP82" s="506"/>
      <c r="BQ82" s="506"/>
      <c r="BR82" s="506"/>
      <c r="BS82" s="506"/>
      <c r="BT82" s="506"/>
      <c r="BU82" s="506"/>
      <c r="BV82" s="506"/>
      <c r="BW82" s="506"/>
      <c r="BX82" s="506"/>
      <c r="BY82" s="507"/>
    </row>
    <row r="83" spans="1:157" ht="10.199999999999999" customHeight="1">
      <c r="A83" s="50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c r="AR83" s="506"/>
      <c r="AS83" s="506"/>
      <c r="AT83" s="506"/>
      <c r="AU83" s="506"/>
      <c r="AV83" s="506"/>
      <c r="AW83" s="506"/>
      <c r="AX83" s="506"/>
      <c r="AY83" s="506"/>
      <c r="AZ83" s="506"/>
      <c r="BA83" s="506"/>
      <c r="BB83" s="506"/>
      <c r="BC83" s="506"/>
      <c r="BD83" s="506"/>
      <c r="BE83" s="506"/>
      <c r="BF83" s="506"/>
      <c r="BG83" s="506"/>
      <c r="BH83" s="506"/>
      <c r="BI83" s="506"/>
      <c r="BJ83" s="506"/>
      <c r="BK83" s="506"/>
      <c r="BL83" s="506"/>
      <c r="BM83" s="506"/>
      <c r="BN83" s="506"/>
      <c r="BO83" s="506"/>
      <c r="BP83" s="506"/>
      <c r="BQ83" s="506"/>
      <c r="BR83" s="506"/>
      <c r="BS83" s="506"/>
      <c r="BT83" s="506"/>
      <c r="BU83" s="506"/>
      <c r="BV83" s="506"/>
      <c r="BW83" s="506"/>
      <c r="BX83" s="506"/>
      <c r="BY83" s="507"/>
    </row>
    <row r="84" spans="1:157" ht="10.199999999999999" customHeight="1">
      <c r="A84" s="505"/>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c r="AA84" s="506"/>
      <c r="AB84" s="506"/>
      <c r="AC84" s="506"/>
      <c r="AD84" s="506"/>
      <c r="AE84" s="506"/>
      <c r="AF84" s="506"/>
      <c r="AG84" s="506"/>
      <c r="AH84" s="506"/>
      <c r="AI84" s="506"/>
      <c r="AJ84" s="506"/>
      <c r="AK84" s="506"/>
      <c r="AL84" s="506"/>
      <c r="AM84" s="506"/>
      <c r="AN84" s="506"/>
      <c r="AO84" s="506"/>
      <c r="AP84" s="506"/>
      <c r="AQ84" s="506"/>
      <c r="AR84" s="506"/>
      <c r="AS84" s="506"/>
      <c r="AT84" s="506"/>
      <c r="AU84" s="506"/>
      <c r="AV84" s="506"/>
      <c r="AW84" s="506"/>
      <c r="AX84" s="506"/>
      <c r="AY84" s="506"/>
      <c r="AZ84" s="506"/>
      <c r="BA84" s="506"/>
      <c r="BB84" s="506"/>
      <c r="BC84" s="506"/>
      <c r="BD84" s="506"/>
      <c r="BE84" s="506"/>
      <c r="BF84" s="506"/>
      <c r="BG84" s="506"/>
      <c r="BH84" s="506"/>
      <c r="BI84" s="506"/>
      <c r="BJ84" s="506"/>
      <c r="BK84" s="506"/>
      <c r="BL84" s="506"/>
      <c r="BM84" s="506"/>
      <c r="BN84" s="506"/>
      <c r="BO84" s="506"/>
      <c r="BP84" s="506"/>
      <c r="BQ84" s="506"/>
      <c r="BR84" s="506"/>
      <c r="BS84" s="506"/>
      <c r="BT84" s="506"/>
      <c r="BU84" s="506"/>
      <c r="BV84" s="506"/>
      <c r="BW84" s="506"/>
      <c r="BX84" s="506"/>
      <c r="BY84" s="507"/>
    </row>
    <row r="85" spans="1:157" ht="10.199999999999999" customHeight="1">
      <c r="A85" s="505"/>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c r="AA85" s="506"/>
      <c r="AB85" s="506"/>
      <c r="AC85" s="506"/>
      <c r="AD85" s="506"/>
      <c r="AE85" s="506"/>
      <c r="AF85" s="506"/>
      <c r="AG85" s="506"/>
      <c r="AH85" s="506"/>
      <c r="AI85" s="506"/>
      <c r="AJ85" s="506"/>
      <c r="AK85" s="506"/>
      <c r="AL85" s="506"/>
      <c r="AM85" s="506"/>
      <c r="AN85" s="506"/>
      <c r="AO85" s="506"/>
      <c r="AP85" s="506"/>
      <c r="AQ85" s="506"/>
      <c r="AR85" s="506"/>
      <c r="AS85" s="506"/>
      <c r="AT85" s="506"/>
      <c r="AU85" s="506"/>
      <c r="AV85" s="506"/>
      <c r="AW85" s="506"/>
      <c r="AX85" s="506"/>
      <c r="AY85" s="506"/>
      <c r="AZ85" s="506"/>
      <c r="BA85" s="506"/>
      <c r="BB85" s="506"/>
      <c r="BC85" s="506"/>
      <c r="BD85" s="506"/>
      <c r="BE85" s="506"/>
      <c r="BF85" s="506"/>
      <c r="BG85" s="506"/>
      <c r="BH85" s="506"/>
      <c r="BI85" s="506"/>
      <c r="BJ85" s="506"/>
      <c r="BK85" s="506"/>
      <c r="BL85" s="506"/>
      <c r="BM85" s="506"/>
      <c r="BN85" s="506"/>
      <c r="BO85" s="506"/>
      <c r="BP85" s="506"/>
      <c r="BQ85" s="506"/>
      <c r="BR85" s="506"/>
      <c r="BS85" s="506"/>
      <c r="BT85" s="506"/>
      <c r="BU85" s="506"/>
      <c r="BV85" s="506"/>
      <c r="BW85" s="506"/>
      <c r="BX85" s="506"/>
      <c r="BY85" s="507"/>
    </row>
    <row r="86" spans="1:157" ht="10.199999999999999" customHeight="1">
      <c r="A86" s="505"/>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c r="AA86" s="506"/>
      <c r="AB86" s="506"/>
      <c r="AC86" s="506"/>
      <c r="AD86" s="506"/>
      <c r="AE86" s="506"/>
      <c r="AF86" s="506"/>
      <c r="AG86" s="506"/>
      <c r="AH86" s="506"/>
      <c r="AI86" s="506"/>
      <c r="AJ86" s="506"/>
      <c r="AK86" s="506"/>
      <c r="AL86" s="506"/>
      <c r="AM86" s="506"/>
      <c r="AN86" s="506"/>
      <c r="AO86" s="506"/>
      <c r="AP86" s="506"/>
      <c r="AQ86" s="506"/>
      <c r="AR86" s="506"/>
      <c r="AS86" s="506"/>
      <c r="AT86" s="506"/>
      <c r="AU86" s="506"/>
      <c r="AV86" s="506"/>
      <c r="AW86" s="506"/>
      <c r="AX86" s="506"/>
      <c r="AY86" s="506"/>
      <c r="AZ86" s="506"/>
      <c r="BA86" s="506"/>
      <c r="BB86" s="506"/>
      <c r="BC86" s="506"/>
      <c r="BD86" s="506"/>
      <c r="BE86" s="506"/>
      <c r="BF86" s="506"/>
      <c r="BG86" s="506"/>
      <c r="BH86" s="506"/>
      <c r="BI86" s="506"/>
      <c r="BJ86" s="506"/>
      <c r="BK86" s="506"/>
      <c r="BL86" s="506"/>
      <c r="BM86" s="506"/>
      <c r="BN86" s="506"/>
      <c r="BO86" s="506"/>
      <c r="BP86" s="506"/>
      <c r="BQ86" s="506"/>
      <c r="BR86" s="506"/>
      <c r="BS86" s="506"/>
      <c r="BT86" s="506"/>
      <c r="BU86" s="506"/>
      <c r="BV86" s="506"/>
      <c r="BW86" s="506"/>
      <c r="BX86" s="506"/>
      <c r="BY86" s="507"/>
    </row>
    <row r="87" spans="1:157" ht="10.199999999999999" customHeight="1">
      <c r="A87" s="508"/>
      <c r="B87" s="509"/>
      <c r="C87" s="509"/>
      <c r="D87" s="509"/>
      <c r="E87" s="509"/>
      <c r="F87" s="509"/>
      <c r="G87" s="509"/>
      <c r="H87" s="509"/>
      <c r="I87" s="509"/>
      <c r="J87" s="509"/>
      <c r="K87" s="509"/>
      <c r="L87" s="509"/>
      <c r="M87" s="509"/>
      <c r="N87" s="509"/>
      <c r="O87" s="509"/>
      <c r="P87" s="509"/>
      <c r="Q87" s="509"/>
      <c r="R87" s="509"/>
      <c r="S87" s="509"/>
      <c r="T87" s="509"/>
      <c r="U87" s="509"/>
      <c r="V87" s="509"/>
      <c r="W87" s="509"/>
      <c r="X87" s="509"/>
      <c r="Y87" s="509"/>
      <c r="Z87" s="509"/>
      <c r="AA87" s="509"/>
      <c r="AB87" s="509"/>
      <c r="AC87" s="509"/>
      <c r="AD87" s="509"/>
      <c r="AE87" s="509"/>
      <c r="AF87" s="509"/>
      <c r="AG87" s="509"/>
      <c r="AH87" s="509"/>
      <c r="AI87" s="509"/>
      <c r="AJ87" s="509"/>
      <c r="AK87" s="509"/>
      <c r="AL87" s="509"/>
      <c r="AM87" s="509"/>
      <c r="AN87" s="509"/>
      <c r="AO87" s="509"/>
      <c r="AP87" s="509"/>
      <c r="AQ87" s="509"/>
      <c r="AR87" s="509"/>
      <c r="AS87" s="509"/>
      <c r="AT87" s="509"/>
      <c r="AU87" s="509"/>
      <c r="AV87" s="509"/>
      <c r="AW87" s="509"/>
      <c r="AX87" s="509"/>
      <c r="AY87" s="509"/>
      <c r="AZ87" s="509"/>
      <c r="BA87" s="509"/>
      <c r="BB87" s="509"/>
      <c r="BC87" s="509"/>
      <c r="BD87" s="509"/>
      <c r="BE87" s="509"/>
      <c r="BF87" s="509"/>
      <c r="BG87" s="509"/>
      <c r="BH87" s="509"/>
      <c r="BI87" s="509"/>
      <c r="BJ87" s="509"/>
      <c r="BK87" s="509"/>
      <c r="BL87" s="509"/>
      <c r="BM87" s="509"/>
      <c r="BN87" s="509"/>
      <c r="BO87" s="509"/>
      <c r="BP87" s="509"/>
      <c r="BQ87" s="509"/>
      <c r="BR87" s="509"/>
      <c r="BS87" s="509"/>
      <c r="BT87" s="509"/>
      <c r="BU87" s="509"/>
      <c r="BV87" s="509"/>
      <c r="BW87" s="509"/>
      <c r="BX87" s="509"/>
      <c r="BY87" s="510"/>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8"/>
      <c r="DO92" s="18"/>
      <c r="DP92" s="18"/>
      <c r="DQ92" s="18"/>
      <c r="DR92" s="18"/>
      <c r="DS92" s="18"/>
      <c r="DT92" s="40"/>
      <c r="DU92" s="40"/>
      <c r="DV92" s="40"/>
      <c r="DW92" s="40"/>
      <c r="DX92" s="40"/>
      <c r="DY92" s="40"/>
      <c r="DZ92" s="40"/>
      <c r="EA92" s="40"/>
      <c r="EB92" s="18"/>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c r="DH93" s="137"/>
      <c r="DI93" s="137"/>
      <c r="DJ93" s="137"/>
      <c r="DK93" s="137"/>
      <c r="DL93" s="137"/>
      <c r="DM93" s="137"/>
      <c r="DN93" s="18"/>
      <c r="DO93" s="18"/>
      <c r="DP93" s="18"/>
      <c r="DQ93" s="18"/>
      <c r="DR93" s="18"/>
      <c r="DS93" s="18"/>
      <c r="DT93" s="40"/>
      <c r="DU93" s="40"/>
      <c r="DV93" s="40"/>
      <c r="DW93" s="40"/>
      <c r="DX93" s="40"/>
      <c r="DY93" s="40"/>
      <c r="DZ93" s="40"/>
      <c r="EA93" s="40"/>
      <c r="EB93" s="18"/>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136"/>
      <c r="CD95" s="136"/>
      <c r="CE95" s="136"/>
      <c r="CF95" s="136"/>
      <c r="CG95" s="136"/>
      <c r="CH95" s="136"/>
      <c r="CI95" s="136"/>
      <c r="CJ95" s="136"/>
      <c r="CK95" s="136"/>
      <c r="CL95" s="136"/>
      <c r="CM95" s="136"/>
      <c r="CN95" s="136"/>
      <c r="CO95" s="136"/>
      <c r="CP95" s="136"/>
      <c r="CQ95" s="136"/>
      <c r="CR95" s="136"/>
      <c r="CS95" s="136"/>
      <c r="CT95" s="136"/>
      <c r="CU95" s="136"/>
      <c r="CV95" s="136"/>
      <c r="CW95" s="136"/>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8"/>
      <c r="CY99" s="18"/>
      <c r="CZ99" s="18"/>
      <c r="DA99" s="18"/>
      <c r="DB99" s="18"/>
      <c r="DC99" s="18"/>
      <c r="DD99" s="18"/>
      <c r="DE99" s="18"/>
      <c r="DF99" s="140"/>
      <c r="DG99" s="140"/>
      <c r="DH99" s="140"/>
      <c r="DI99" s="140"/>
      <c r="DJ99" s="140"/>
      <c r="DK99" s="140"/>
      <c r="DL99" s="140"/>
      <c r="DM99" s="140"/>
      <c r="DN99" s="140"/>
      <c r="DO99" s="140"/>
      <c r="DP99" s="140"/>
      <c r="DQ99" s="140"/>
      <c r="DR99" s="140"/>
      <c r="DS99" s="140"/>
      <c r="DT99" s="140"/>
      <c r="DU99" s="140"/>
      <c r="DV99" s="140"/>
      <c r="DW99" s="18"/>
      <c r="DX99" s="18"/>
      <c r="DY99" s="18"/>
      <c r="DZ99" s="18"/>
      <c r="EA99" s="18"/>
      <c r="EB99" s="18"/>
      <c r="EC99" s="18"/>
      <c r="ED99" s="18"/>
      <c r="EE99" s="18"/>
      <c r="EF99" s="141"/>
      <c r="EG99" s="141"/>
      <c r="EH99" s="141"/>
      <c r="EI99" s="141"/>
      <c r="EJ99" s="141"/>
      <c r="EK99" s="141"/>
      <c r="EL99" s="141"/>
      <c r="EM99" s="141"/>
      <c r="EN99" s="141"/>
      <c r="EO99" s="141"/>
      <c r="EP99" s="141"/>
      <c r="EQ99" s="141"/>
      <c r="ER99" s="141"/>
      <c r="ES99" s="141"/>
      <c r="ET99" s="141"/>
      <c r="EU99" s="141"/>
      <c r="EV99" s="141"/>
      <c r="EW99" s="141"/>
      <c r="EX99" s="18"/>
      <c r="EY99" s="18"/>
      <c r="EZ99" s="18"/>
    </row>
    <row r="100" spans="1:156" ht="6.75" customHeight="1">
      <c r="A100" s="1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8"/>
      <c r="EU100" s="18"/>
      <c r="EV100" s="18"/>
      <c r="EW100" s="18"/>
      <c r="EX100" s="18"/>
      <c r="EY100" s="18"/>
      <c r="EZ100" s="18"/>
    </row>
    <row r="101" spans="1:156" ht="6.75" customHeight="1">
      <c r="A101" s="1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34"/>
      <c r="CD101" s="134"/>
      <c r="CE101" s="134"/>
      <c r="CF101" s="134"/>
      <c r="CG101" s="134"/>
      <c r="CH101" s="134"/>
      <c r="CI101" s="134"/>
      <c r="CJ101" s="134"/>
      <c r="CK101" s="134"/>
      <c r="CL101" s="134"/>
      <c r="CM101" s="134"/>
      <c r="CN101" s="134"/>
      <c r="CO101" s="134"/>
      <c r="CP101" s="134"/>
      <c r="CQ101" s="134"/>
      <c r="CR101" s="134"/>
      <c r="CS101" s="134"/>
      <c r="CT101" s="134"/>
      <c r="CU101" s="134"/>
      <c r="CV101" s="134"/>
      <c r="CW101" s="134"/>
      <c r="CX101" s="134"/>
      <c r="CY101" s="134"/>
      <c r="CZ101" s="134"/>
      <c r="DA101" s="134"/>
      <c r="DB101" s="134"/>
      <c r="DC101" s="134"/>
      <c r="DD101" s="134"/>
      <c r="DE101" s="134"/>
      <c r="DF101" s="134"/>
      <c r="DG101" s="134"/>
      <c r="DH101" s="134"/>
      <c r="DI101" s="134"/>
      <c r="DJ101" s="134"/>
      <c r="DK101" s="134"/>
      <c r="DL101" s="134"/>
      <c r="DM101" s="134"/>
      <c r="DN101" s="134"/>
      <c r="DO101" s="134"/>
      <c r="DP101" s="134"/>
      <c r="DQ101" s="134"/>
      <c r="DR101" s="134"/>
      <c r="DS101" s="134"/>
      <c r="DT101" s="134"/>
      <c r="DU101" s="134"/>
      <c r="DV101" s="134"/>
      <c r="DW101" s="134"/>
      <c r="DX101" s="134"/>
      <c r="DY101" s="134"/>
      <c r="DZ101" s="134"/>
      <c r="EA101" s="134"/>
      <c r="EB101" s="134"/>
      <c r="EC101" s="134"/>
      <c r="ED101" s="134"/>
      <c r="EE101" s="134"/>
      <c r="EF101" s="134"/>
      <c r="EG101" s="134"/>
      <c r="EH101" s="134"/>
      <c r="EI101" s="134"/>
      <c r="EJ101" s="134"/>
      <c r="EK101" s="134"/>
      <c r="EL101" s="134"/>
      <c r="EM101" s="134"/>
      <c r="EN101" s="134"/>
      <c r="EO101" s="134"/>
      <c r="EP101" s="134"/>
      <c r="EQ101" s="134"/>
      <c r="ER101" s="134"/>
      <c r="ES101" s="134"/>
      <c r="ET101" s="134"/>
      <c r="EU101" s="134"/>
      <c r="EV101" s="134"/>
      <c r="EW101" s="134"/>
      <c r="EX101" s="134"/>
      <c r="EY101" s="134"/>
      <c r="EZ101" s="134"/>
    </row>
    <row r="102" spans="1:156" ht="6" customHeight="1">
      <c r="A102" s="18"/>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8"/>
      <c r="AN102" s="18"/>
      <c r="AO102" s="18"/>
      <c r="AP102" s="18"/>
      <c r="AQ102" s="18"/>
      <c r="AR102" s="18"/>
      <c r="AS102" s="40"/>
      <c r="AT102" s="40"/>
      <c r="AU102" s="40"/>
      <c r="AV102" s="40"/>
      <c r="AW102" s="40"/>
      <c r="AX102" s="40"/>
      <c r="AY102" s="40"/>
      <c r="AZ102" s="40"/>
      <c r="BA102" s="18"/>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CB102" s="18"/>
      <c r="CC102" s="134"/>
      <c r="CD102" s="134"/>
      <c r="CE102" s="134"/>
      <c r="CF102" s="134"/>
      <c r="CG102" s="134"/>
      <c r="CH102" s="134"/>
      <c r="CI102" s="134"/>
      <c r="CJ102" s="134"/>
      <c r="CK102" s="134"/>
      <c r="CL102" s="134"/>
      <c r="CM102" s="134"/>
      <c r="CN102" s="134"/>
      <c r="CO102" s="134"/>
      <c r="CP102" s="134"/>
      <c r="CQ102" s="134"/>
      <c r="CR102" s="134"/>
      <c r="CS102" s="134"/>
      <c r="CT102" s="134"/>
      <c r="CU102" s="134"/>
      <c r="CV102" s="134"/>
      <c r="CW102" s="134"/>
      <c r="CX102" s="134"/>
      <c r="CY102" s="134"/>
      <c r="CZ102" s="134"/>
      <c r="DA102" s="134"/>
      <c r="DB102" s="134"/>
      <c r="DC102" s="134"/>
      <c r="DD102" s="134"/>
      <c r="DE102" s="134"/>
      <c r="DF102" s="134"/>
      <c r="DG102" s="134"/>
      <c r="DH102" s="134"/>
      <c r="DI102" s="134"/>
      <c r="DJ102" s="134"/>
      <c r="DK102" s="134"/>
      <c r="DL102" s="134"/>
      <c r="DM102" s="134"/>
      <c r="DN102" s="134"/>
      <c r="DO102" s="134"/>
      <c r="DP102" s="134"/>
      <c r="DQ102" s="134"/>
      <c r="DR102" s="134"/>
      <c r="DS102" s="134"/>
      <c r="DT102" s="134"/>
      <c r="DU102" s="134"/>
      <c r="DV102" s="134"/>
      <c r="DW102" s="134"/>
      <c r="DX102" s="134"/>
      <c r="DY102" s="134"/>
      <c r="DZ102" s="134"/>
      <c r="EA102" s="134"/>
      <c r="EB102" s="134"/>
      <c r="EC102" s="134"/>
      <c r="ED102" s="134"/>
      <c r="EE102" s="134"/>
      <c r="EF102" s="134"/>
      <c r="EG102" s="134"/>
      <c r="EH102" s="134"/>
      <c r="EI102" s="134"/>
      <c r="EJ102" s="134"/>
      <c r="EK102" s="134"/>
      <c r="EL102" s="134"/>
      <c r="EM102" s="134"/>
      <c r="EN102" s="134"/>
      <c r="EO102" s="134"/>
      <c r="EP102" s="134"/>
      <c r="EQ102" s="134"/>
      <c r="ER102" s="134"/>
      <c r="ES102" s="134"/>
      <c r="ET102" s="134"/>
      <c r="EU102" s="134"/>
      <c r="EV102" s="134"/>
      <c r="EW102" s="134"/>
      <c r="EX102" s="134"/>
      <c r="EY102" s="134"/>
      <c r="EZ102" s="134"/>
    </row>
    <row r="103" spans="1:156" ht="6" customHeight="1">
      <c r="A103" s="18"/>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8"/>
      <c r="AN103" s="18"/>
      <c r="AO103" s="18"/>
      <c r="AP103" s="18"/>
      <c r="AQ103" s="18"/>
      <c r="AR103" s="18"/>
      <c r="AS103" s="40"/>
      <c r="AT103" s="40"/>
      <c r="AU103" s="40"/>
      <c r="AV103" s="40"/>
      <c r="AW103" s="40"/>
      <c r="AX103" s="40"/>
      <c r="AY103" s="40"/>
      <c r="AZ103" s="40"/>
      <c r="BA103" s="18"/>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CB103" s="18"/>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c r="EN103" s="134"/>
      <c r="EO103" s="134"/>
      <c r="EP103" s="134"/>
      <c r="EQ103" s="134"/>
      <c r="ER103" s="134"/>
      <c r="ES103" s="134"/>
      <c r="ET103" s="134"/>
      <c r="EU103" s="134"/>
      <c r="EV103" s="134"/>
      <c r="EW103" s="134"/>
      <c r="EX103" s="134"/>
      <c r="EY103" s="134"/>
      <c r="EZ103" s="134"/>
    </row>
    <row r="104" spans="1:156" ht="6" customHeight="1">
      <c r="A104" s="18"/>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34"/>
      <c r="CD104" s="134"/>
      <c r="CE104" s="134"/>
      <c r="CF104" s="134"/>
      <c r="CG104" s="134"/>
      <c r="CH104" s="134"/>
      <c r="CI104" s="134"/>
      <c r="CJ104" s="134"/>
      <c r="CK104" s="134"/>
      <c r="CL104" s="134"/>
      <c r="CM104" s="134"/>
      <c r="CN104" s="134"/>
      <c r="CO104" s="134"/>
      <c r="CP104" s="134"/>
      <c r="CQ104" s="134"/>
      <c r="CR104" s="134"/>
      <c r="CS104" s="134"/>
      <c r="CT104" s="134"/>
      <c r="CU104" s="134"/>
      <c r="CV104" s="134"/>
      <c r="CW104" s="134"/>
      <c r="CX104" s="134"/>
      <c r="CY104" s="134"/>
      <c r="CZ104" s="134"/>
      <c r="DA104" s="134"/>
      <c r="DB104" s="134"/>
      <c r="DC104" s="134"/>
      <c r="DD104" s="134"/>
      <c r="DE104" s="134"/>
      <c r="DF104" s="134"/>
      <c r="DG104" s="134"/>
      <c r="DH104" s="134"/>
      <c r="DI104" s="134"/>
      <c r="DJ104" s="134"/>
      <c r="DK104" s="134"/>
      <c r="DL104" s="134"/>
      <c r="DM104" s="134"/>
      <c r="DN104" s="134"/>
      <c r="DO104" s="134"/>
      <c r="DP104" s="134"/>
      <c r="DQ104" s="134"/>
      <c r="DR104" s="134"/>
      <c r="DS104" s="134"/>
      <c r="DT104" s="134"/>
      <c r="DU104" s="134"/>
      <c r="DV104" s="134"/>
      <c r="DW104" s="134"/>
      <c r="DX104" s="134"/>
      <c r="DY104" s="134"/>
      <c r="DZ104" s="134"/>
      <c r="EA104" s="134"/>
      <c r="EB104" s="134"/>
      <c r="EC104" s="134"/>
      <c r="ED104" s="134"/>
      <c r="EE104" s="134"/>
      <c r="EF104" s="134"/>
      <c r="EG104" s="134"/>
      <c r="EH104" s="134"/>
      <c r="EI104" s="134"/>
      <c r="EJ104" s="134"/>
      <c r="EK104" s="134"/>
      <c r="EL104" s="134"/>
      <c r="EM104" s="134"/>
      <c r="EN104" s="134"/>
      <c r="EO104" s="134"/>
      <c r="EP104" s="134"/>
      <c r="EQ104" s="134"/>
      <c r="ER104" s="134"/>
      <c r="ES104" s="134"/>
      <c r="ET104" s="134"/>
      <c r="EU104" s="134"/>
      <c r="EV104" s="134"/>
      <c r="EW104" s="134"/>
      <c r="EX104" s="134"/>
      <c r="EY104" s="134"/>
      <c r="EZ104" s="134"/>
    </row>
    <row r="105" spans="1:156" ht="6.75" customHeight="1">
      <c r="A105" s="18"/>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34"/>
      <c r="CD105" s="134"/>
      <c r="CE105" s="134"/>
      <c r="CF105" s="134"/>
      <c r="CG105" s="134"/>
      <c r="CH105" s="134"/>
      <c r="CI105" s="134"/>
      <c r="CJ105" s="134"/>
      <c r="CK105" s="134"/>
      <c r="CL105" s="134"/>
      <c r="CM105" s="134"/>
      <c r="CN105" s="134"/>
      <c r="CO105" s="134"/>
      <c r="CP105" s="134"/>
      <c r="CQ105" s="134"/>
      <c r="CR105" s="134"/>
      <c r="CS105" s="134"/>
      <c r="CT105" s="134"/>
      <c r="CU105" s="134"/>
      <c r="CV105" s="134"/>
      <c r="CW105" s="134"/>
      <c r="CX105" s="134"/>
      <c r="CY105" s="134"/>
      <c r="CZ105" s="134"/>
      <c r="DA105" s="134"/>
      <c r="DB105" s="134"/>
      <c r="DC105" s="134"/>
      <c r="DD105" s="134"/>
      <c r="DE105" s="134"/>
      <c r="DF105" s="134"/>
      <c r="DG105" s="134"/>
      <c r="DH105" s="134"/>
      <c r="DI105" s="134"/>
      <c r="DJ105" s="134"/>
      <c r="DK105" s="134"/>
      <c r="DL105" s="134"/>
      <c r="DM105" s="134"/>
      <c r="DN105" s="134"/>
      <c r="DO105" s="134"/>
      <c r="DP105" s="134"/>
      <c r="DQ105" s="134"/>
      <c r="DR105" s="134"/>
      <c r="DS105" s="134"/>
      <c r="DT105" s="134"/>
      <c r="DU105" s="134"/>
      <c r="DV105" s="134"/>
      <c r="DW105" s="134"/>
      <c r="DX105" s="134"/>
      <c r="DY105" s="134"/>
      <c r="DZ105" s="134"/>
      <c r="EA105" s="134"/>
      <c r="EB105" s="134"/>
      <c r="EC105" s="134"/>
      <c r="ED105" s="134"/>
      <c r="EE105" s="134"/>
      <c r="EF105" s="134"/>
      <c r="EG105" s="134"/>
      <c r="EH105" s="134"/>
      <c r="EI105" s="134"/>
      <c r="EJ105" s="134"/>
      <c r="EK105" s="134"/>
      <c r="EL105" s="134"/>
      <c r="EM105" s="134"/>
      <c r="EN105" s="134"/>
      <c r="EO105" s="134"/>
      <c r="EP105" s="134"/>
      <c r="EQ105" s="134"/>
      <c r="ER105" s="134"/>
      <c r="ES105" s="134"/>
      <c r="ET105" s="134"/>
      <c r="EU105" s="134"/>
      <c r="EV105" s="134"/>
      <c r="EW105" s="134"/>
      <c r="EX105" s="134"/>
      <c r="EY105" s="134"/>
      <c r="EZ105" s="134"/>
    </row>
    <row r="106" spans="1:156" ht="6.75" customHeight="1">
      <c r="A106" s="18"/>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34"/>
      <c r="CD106" s="134"/>
      <c r="CE106" s="134"/>
      <c r="CF106" s="134"/>
      <c r="CG106" s="134"/>
      <c r="CH106" s="134"/>
      <c r="CI106" s="134"/>
      <c r="CJ106" s="134"/>
      <c r="CK106" s="134"/>
      <c r="CL106" s="134"/>
      <c r="CM106" s="134"/>
      <c r="CN106" s="134"/>
      <c r="CO106" s="134"/>
      <c r="CP106" s="134"/>
      <c r="CQ106" s="134"/>
      <c r="CR106" s="134"/>
      <c r="CS106" s="134"/>
      <c r="CT106" s="134"/>
      <c r="CU106" s="134"/>
      <c r="CV106" s="134"/>
      <c r="CW106" s="134"/>
      <c r="CX106" s="134"/>
      <c r="CY106" s="134"/>
      <c r="CZ106" s="134"/>
      <c r="DA106" s="134"/>
      <c r="DB106" s="134"/>
      <c r="DC106" s="134"/>
      <c r="DD106" s="134"/>
      <c r="DE106" s="134"/>
      <c r="DF106" s="134"/>
      <c r="DG106" s="134"/>
      <c r="DH106" s="134"/>
      <c r="DI106" s="134"/>
      <c r="DJ106" s="134"/>
      <c r="DK106" s="134"/>
      <c r="DL106" s="134"/>
      <c r="DM106" s="134"/>
      <c r="DN106" s="134"/>
      <c r="DO106" s="134"/>
      <c r="DP106" s="134"/>
      <c r="DQ106" s="134"/>
      <c r="DR106" s="134"/>
      <c r="DS106" s="134"/>
      <c r="DT106" s="134"/>
      <c r="DU106" s="134"/>
      <c r="DV106" s="134"/>
      <c r="DW106" s="134"/>
      <c r="DX106" s="134"/>
      <c r="DY106" s="134"/>
      <c r="DZ106" s="134"/>
      <c r="EA106" s="134"/>
      <c r="EB106" s="134"/>
      <c r="EC106" s="134"/>
      <c r="ED106" s="134"/>
      <c r="EE106" s="134"/>
      <c r="EF106" s="134"/>
      <c r="EG106" s="134"/>
      <c r="EH106" s="134"/>
      <c r="EI106" s="134"/>
      <c r="EJ106" s="134"/>
      <c r="EK106" s="134"/>
      <c r="EL106" s="134"/>
      <c r="EM106" s="134"/>
      <c r="EN106" s="134"/>
      <c r="EO106" s="134"/>
      <c r="EP106" s="134"/>
      <c r="EQ106" s="134"/>
      <c r="ER106" s="134"/>
      <c r="ES106" s="134"/>
      <c r="ET106" s="134"/>
      <c r="EU106" s="134"/>
      <c r="EV106" s="134"/>
      <c r="EW106" s="134"/>
      <c r="EX106" s="134"/>
      <c r="EY106" s="134"/>
      <c r="EZ106" s="134"/>
    </row>
    <row r="107" spans="1:156" ht="6" customHeight="1">
      <c r="A107" s="18"/>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34"/>
      <c r="CD107" s="134"/>
      <c r="CE107" s="134"/>
      <c r="CF107" s="134"/>
      <c r="CG107" s="134"/>
      <c r="CH107" s="134"/>
      <c r="CI107" s="134"/>
      <c r="CJ107" s="134"/>
      <c r="CK107" s="134"/>
      <c r="CL107" s="134"/>
      <c r="CM107" s="134"/>
      <c r="CN107" s="134"/>
      <c r="CO107" s="134"/>
      <c r="CP107" s="134"/>
      <c r="CQ107" s="134"/>
      <c r="CR107" s="134"/>
      <c r="CS107" s="134"/>
      <c r="CT107" s="134"/>
      <c r="CU107" s="134"/>
      <c r="CV107" s="134"/>
      <c r="CW107" s="134"/>
      <c r="CX107" s="134"/>
      <c r="CY107" s="134"/>
      <c r="CZ107" s="134"/>
      <c r="DA107" s="134"/>
      <c r="DB107" s="134"/>
      <c r="DC107" s="134"/>
      <c r="DD107" s="134"/>
      <c r="DE107" s="134"/>
      <c r="DF107" s="134"/>
      <c r="DG107" s="134"/>
      <c r="DH107" s="134"/>
      <c r="DI107" s="134"/>
      <c r="DJ107" s="134"/>
      <c r="DK107" s="134"/>
      <c r="DL107" s="134"/>
      <c r="DM107" s="134"/>
      <c r="DN107" s="134"/>
      <c r="DO107" s="134"/>
      <c r="DP107" s="134"/>
      <c r="DQ107" s="134"/>
      <c r="DR107" s="134"/>
      <c r="DS107" s="134"/>
      <c r="DT107" s="134"/>
      <c r="DU107" s="134"/>
      <c r="DV107" s="134"/>
      <c r="DW107" s="134"/>
      <c r="DX107" s="134"/>
      <c r="DY107" s="134"/>
      <c r="DZ107" s="134"/>
      <c r="EA107" s="134"/>
      <c r="EB107" s="134"/>
      <c r="EC107" s="134"/>
      <c r="ED107" s="134"/>
      <c r="EE107" s="134"/>
      <c r="EF107" s="134"/>
      <c r="EG107" s="134"/>
      <c r="EH107" s="134"/>
      <c r="EI107" s="134"/>
      <c r="EJ107" s="134"/>
      <c r="EK107" s="134"/>
      <c r="EL107" s="134"/>
      <c r="EM107" s="134"/>
      <c r="EN107" s="134"/>
      <c r="EO107" s="134"/>
      <c r="EP107" s="134"/>
      <c r="EQ107" s="134"/>
      <c r="ER107" s="134"/>
      <c r="ES107" s="134"/>
      <c r="ET107" s="134"/>
      <c r="EU107" s="134"/>
      <c r="EV107" s="134"/>
      <c r="EW107" s="134"/>
      <c r="EX107" s="134"/>
      <c r="EY107" s="134"/>
      <c r="EZ107" s="134"/>
    </row>
    <row r="108" spans="1:156" ht="6" customHeight="1">
      <c r="A108" s="18"/>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34"/>
      <c r="CD108" s="134"/>
      <c r="CE108" s="134"/>
      <c r="CF108" s="134"/>
      <c r="CG108" s="134"/>
      <c r="CH108" s="134"/>
      <c r="CI108" s="134"/>
      <c r="CJ108" s="134"/>
      <c r="CK108" s="134"/>
      <c r="CL108" s="134"/>
      <c r="CM108" s="134"/>
      <c r="CN108" s="134"/>
      <c r="CO108" s="134"/>
      <c r="CP108" s="134"/>
      <c r="CQ108" s="134"/>
      <c r="CR108" s="134"/>
      <c r="CS108" s="134"/>
      <c r="CT108" s="134"/>
      <c r="CU108" s="134"/>
      <c r="CV108" s="134"/>
      <c r="CW108" s="134"/>
      <c r="CX108" s="134"/>
      <c r="CY108" s="134"/>
      <c r="CZ108" s="134"/>
      <c r="DA108" s="134"/>
      <c r="DB108" s="134"/>
      <c r="DC108" s="134"/>
      <c r="DD108" s="134"/>
      <c r="DE108" s="134"/>
      <c r="DF108" s="134"/>
      <c r="DG108" s="134"/>
      <c r="DH108" s="134"/>
      <c r="DI108" s="134"/>
      <c r="DJ108" s="134"/>
      <c r="DK108" s="134"/>
      <c r="DL108" s="134"/>
      <c r="DM108" s="134"/>
      <c r="DN108" s="134"/>
      <c r="DO108" s="134"/>
      <c r="DP108" s="134"/>
      <c r="DQ108" s="134"/>
      <c r="DR108" s="134"/>
      <c r="DS108" s="134"/>
      <c r="DT108" s="134"/>
      <c r="DU108" s="134"/>
      <c r="DV108" s="134"/>
      <c r="DW108" s="134"/>
      <c r="DX108" s="134"/>
      <c r="DY108" s="134"/>
      <c r="DZ108" s="134"/>
      <c r="EA108" s="134"/>
      <c r="EB108" s="134"/>
      <c r="EC108" s="134"/>
      <c r="ED108" s="134"/>
      <c r="EE108" s="134"/>
      <c r="EF108" s="134"/>
      <c r="EG108" s="134"/>
      <c r="EH108" s="134"/>
      <c r="EI108" s="134"/>
      <c r="EJ108" s="134"/>
      <c r="EK108" s="134"/>
      <c r="EL108" s="134"/>
      <c r="EM108" s="134"/>
      <c r="EN108" s="134"/>
      <c r="EO108" s="134"/>
      <c r="EP108" s="134"/>
      <c r="EQ108" s="134"/>
      <c r="ER108" s="134"/>
      <c r="ES108" s="134"/>
      <c r="ET108" s="134"/>
      <c r="EU108" s="134"/>
      <c r="EV108" s="134"/>
      <c r="EW108" s="134"/>
      <c r="EX108" s="134"/>
      <c r="EY108" s="134"/>
      <c r="EZ108" s="134"/>
    </row>
    <row r="109" spans="1:156" ht="6" customHeight="1">
      <c r="A109" s="18"/>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8"/>
      <c r="X109" s="18"/>
      <c r="Y109" s="18"/>
      <c r="Z109" s="18"/>
      <c r="AA109" s="18"/>
      <c r="AB109" s="18"/>
      <c r="AC109" s="18"/>
      <c r="AD109" s="18"/>
      <c r="AE109" s="140"/>
      <c r="AF109" s="140"/>
      <c r="AG109" s="140"/>
      <c r="AH109" s="140"/>
      <c r="AI109" s="140"/>
      <c r="AJ109" s="140"/>
      <c r="AK109" s="140"/>
      <c r="AL109" s="140"/>
      <c r="AM109" s="140"/>
      <c r="AN109" s="140"/>
      <c r="AO109" s="140"/>
      <c r="AP109" s="140"/>
      <c r="AQ109" s="140"/>
      <c r="AR109" s="140"/>
      <c r="AS109" s="140"/>
      <c r="AT109" s="140"/>
      <c r="AU109" s="140"/>
      <c r="AV109" s="18"/>
      <c r="AW109" s="18"/>
      <c r="AX109" s="18"/>
      <c r="AY109" s="18"/>
      <c r="AZ109" s="18"/>
      <c r="BA109" s="18"/>
      <c r="BB109" s="18"/>
      <c r="BC109" s="18"/>
      <c r="BD109" s="18"/>
      <c r="BE109" s="141"/>
      <c r="BF109" s="141"/>
      <c r="BG109" s="141"/>
      <c r="BH109" s="141"/>
      <c r="BI109" s="141"/>
      <c r="BJ109" s="141"/>
      <c r="BK109" s="141"/>
      <c r="BL109" s="141"/>
      <c r="BM109" s="141"/>
      <c r="BN109" s="141"/>
      <c r="BO109" s="141"/>
      <c r="BP109" s="141"/>
      <c r="BQ109" s="141"/>
      <c r="BR109" s="141"/>
      <c r="BS109" s="141"/>
      <c r="BT109" s="141"/>
      <c r="BU109" s="141"/>
      <c r="BV109" s="141"/>
      <c r="BW109" s="18"/>
      <c r="BX109" s="18"/>
      <c r="BY109" s="18"/>
      <c r="CB109" s="18"/>
      <c r="CC109" s="134"/>
      <c r="CD109" s="134"/>
      <c r="CE109" s="134"/>
      <c r="CF109" s="134"/>
      <c r="CG109" s="134"/>
      <c r="CH109" s="134"/>
      <c r="CI109" s="134"/>
      <c r="CJ109" s="134"/>
      <c r="CK109" s="134"/>
      <c r="CL109" s="134"/>
      <c r="CM109" s="134"/>
      <c r="CN109" s="134"/>
      <c r="CO109" s="134"/>
      <c r="CP109" s="134"/>
      <c r="CQ109" s="134"/>
      <c r="CR109" s="134"/>
      <c r="CS109" s="134"/>
      <c r="CT109" s="134"/>
      <c r="CU109" s="134"/>
      <c r="CV109" s="134"/>
      <c r="CW109" s="134"/>
      <c r="CX109" s="134"/>
      <c r="CY109" s="134"/>
      <c r="CZ109" s="134"/>
      <c r="DA109" s="134"/>
      <c r="DB109" s="134"/>
      <c r="DC109" s="134"/>
      <c r="DD109" s="134"/>
      <c r="DE109" s="134"/>
      <c r="DF109" s="134"/>
      <c r="DG109" s="134"/>
      <c r="DH109" s="134"/>
      <c r="DI109" s="134"/>
      <c r="DJ109" s="134"/>
      <c r="DK109" s="134"/>
      <c r="DL109" s="134"/>
      <c r="DM109" s="134"/>
      <c r="DN109" s="134"/>
      <c r="DO109" s="134"/>
      <c r="DP109" s="134"/>
      <c r="DQ109" s="134"/>
      <c r="DR109" s="134"/>
      <c r="DS109" s="134"/>
      <c r="DT109" s="134"/>
      <c r="DU109" s="134"/>
      <c r="DV109" s="134"/>
      <c r="DW109" s="134"/>
      <c r="DX109" s="134"/>
      <c r="DY109" s="134"/>
      <c r="DZ109" s="134"/>
      <c r="EA109" s="134"/>
      <c r="EB109" s="134"/>
      <c r="EC109" s="134"/>
      <c r="ED109" s="134"/>
      <c r="EE109" s="134"/>
      <c r="EF109" s="134"/>
      <c r="EG109" s="134"/>
      <c r="EH109" s="134"/>
      <c r="EI109" s="134"/>
      <c r="EJ109" s="134"/>
      <c r="EK109" s="134"/>
      <c r="EL109" s="134"/>
      <c r="EM109" s="134"/>
      <c r="EN109" s="134"/>
      <c r="EO109" s="134"/>
      <c r="EP109" s="134"/>
      <c r="EQ109" s="134"/>
      <c r="ER109" s="134"/>
      <c r="ES109" s="134"/>
      <c r="ET109" s="134"/>
      <c r="EU109" s="134"/>
      <c r="EV109" s="134"/>
      <c r="EW109" s="134"/>
      <c r="EX109" s="134"/>
      <c r="EY109" s="134"/>
      <c r="EZ109" s="134"/>
    </row>
    <row r="110" spans="1:156" ht="9" customHeight="1">
      <c r="A110" s="18"/>
      <c r="B110" s="18"/>
      <c r="C110" s="18"/>
      <c r="D110" s="18"/>
      <c r="E110" s="18"/>
      <c r="F110" s="18"/>
      <c r="G110" s="18"/>
      <c r="H110" s="18"/>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8"/>
      <c r="BT110" s="18"/>
      <c r="BU110" s="18"/>
      <c r="BV110" s="18"/>
      <c r="BW110" s="18"/>
      <c r="BX110" s="18"/>
      <c r="BY110" s="18"/>
      <c r="CB110" s="18"/>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row>
    <row r="111" spans="1:156" ht="6" customHeight="1">
      <c r="A111" s="18"/>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row>
    <row r="114" spans="1:77" ht="6.75" customHeight="1">
      <c r="A114" s="18"/>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row>
    <row r="115" spans="1:77" ht="6.75" customHeight="1">
      <c r="A115" s="18"/>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row>
    <row r="116" spans="1:77" ht="6.75" customHeight="1">
      <c r="A116" s="18"/>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row>
    <row r="117" spans="1:77" ht="6.75" customHeight="1">
      <c r="A117" s="18"/>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row>
    <row r="118" spans="1:77" ht="6.75" customHeight="1">
      <c r="A118" s="18"/>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row>
    <row r="119" spans="1:77" ht="6.75" customHeight="1">
      <c r="A119" s="18"/>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row>
    <row r="120" spans="1:77" ht="6.75" customHeight="1">
      <c r="A120" s="18"/>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3021019E-57A6-40F9-BE29-26CA7983A72C}"/>
    <dataValidation allowBlank="1" showInputMessage="1" showErrorMessage="1" promptTitle="開設者" prompt="代表者の職を記載してください（個人の場合は記載不要）" sqref="N38:Y40" xr:uid="{2C409DD2-8DA9-4CD8-ACFC-855486AD6F6B}"/>
    <dataValidation allowBlank="1" showInputMessage="1" showErrorMessage="1" promptTitle="開設者" prompt="法人名を記載してください（個人の場合は記載不要）" sqref="N35:AM37" xr:uid="{09853F72-D54A-42B8-9F1F-CE8D04A3153E}"/>
    <dataValidation type="whole" imeMode="disabled" allowBlank="1" showInputMessage="1" showErrorMessage="1" sqref="DJ53:DQ55 EU53:EZ55 CO56:DB58" xr:uid="{24C2077C-555E-49BA-BDCF-BF9F9A13606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47459A41-C8CB-4FAE-9CEF-E4577B7C948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1153CBA-05BE-4FEF-8904-FC849E85144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E2455A6-92BD-45FF-B2F7-27A2290FAD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227223FC-5F7F-446D-AF7B-9E2B6900A5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A7BA6AC-BC9A-423F-83B3-9AC05CB4888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6E37C54-583A-43B6-9454-9C624BAE8740}">
      <formula1>2025</formula1>
      <formula2>2026</formula2>
    </dataValidation>
    <dataValidation imeMode="disabled" allowBlank="1" showInputMessage="1" showErrorMessage="1" sqref="BF35:BY40" xr:uid="{F94C4150-6D6F-411E-BA4F-2415568B95AD}"/>
    <dataValidation imeMode="fullKatakana" allowBlank="1" showInputMessage="1" showErrorMessage="1" sqref="N25:AM26 N33:AM34 CO22:DN22" xr:uid="{4AD21EF3-7085-4562-80C4-658379CEC082}"/>
    <dataValidation imeMode="halfKatakana" allowBlank="1" showInputMessage="1" showErrorMessage="1" promptTitle="ﾌﾘｶﾞﾅ" prompt="施設名までを入力ください（通帳表紙の裏面に記載のとおり）" sqref="EC56:EZ56" xr:uid="{C60D1A39-485D-41ED-A539-5B3607C62627}"/>
    <dataValidation allowBlank="1" showInputMessage="1" showErrorMessage="1" promptTitle="口座名義人" prompt="通帳表紙に記載されている名義人を入力ください" sqref="EC57:EZ58" xr:uid="{344544CC-EB97-4CEF-ADEE-5688431BFEC2}"/>
    <dataValidation type="list" allowBlank="1" showInputMessage="1" showErrorMessage="1" sqref="DJ56:DQ58" xr:uid="{D84AD7A8-6526-454B-9B7D-1F7C168DC0F0}">
      <formula1>"普通,当座,別段"</formula1>
    </dataValidation>
    <dataValidation type="list" imeMode="fullKatakana" allowBlank="1" showInputMessage="1" showErrorMessage="1" sqref="CO41:DN42" xr:uid="{1D945F44-8747-4C9E-BD3D-D04D5B6DC80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4B1C0-048E-45E0-B241-347B39C62D1B}">
  <sheetPr>
    <tabColor rgb="FFFFFF00"/>
  </sheetPr>
  <dimension ref="A1:ZZ141"/>
  <sheetViews>
    <sheetView showGridLines="0" view="pageBreakPreview" topLeftCell="A36" zoomScale="90" zoomScaleNormal="100" zoomScaleSheetLayoutView="90" workbookViewId="0">
      <selection activeCell="BD61" sqref="BD61:BY6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9E438024-71C9-48F3-A66F-FFA93485F594}">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FE926119-DE9B-4DB5-9585-510483500452}">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E368E9A-A297-4741-AC69-10D260CEB2C8}">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500729F-356D-4208-82F2-2A8D55F8566B}">
      <formula1>0</formula1>
      <formula2>2</formula2>
    </dataValidation>
    <dataValidation type="list" imeMode="fullKatakana" allowBlank="1" showInputMessage="1" showErrorMessage="1" sqref="N41:AM42" xr:uid="{D2158AD2-2ACD-471D-8547-B92826479CD6}">
      <formula1>$FC$41:$FD$41</formula1>
    </dataValidation>
    <dataValidation type="list" allowBlank="1" showInputMessage="1" showErrorMessage="1" sqref="DJ63:DQ63 AI74:AP76 DJ65:DQ66" xr:uid="{C9542732-4D48-4CCC-8E22-FC1976AD7300}">
      <formula1>"普通,当座,別段"</formula1>
    </dataValidation>
    <dataValidation allowBlank="1" showInputMessage="1" showErrorMessage="1" promptTitle="口座名義人" prompt="通帳表紙に記載されている名義人を入力ください" sqref="EC63:EZ63 BD75 ES66:EZ67 EC66:ER66" xr:uid="{36979F2D-24CE-4367-8293-9DFD7E32999A}"/>
    <dataValidation imeMode="halfKatakana" allowBlank="1" showInputMessage="1" showErrorMessage="1" promptTitle="ﾌﾘｶﾞﾅ" prompt="施設名までを入力ください（通帳表紙の裏面に記載のとおり）" sqref="EC65:EZ65 BD74" xr:uid="{70AF26CD-34CF-4D75-BDE3-331C9F12DEC9}"/>
    <dataValidation imeMode="fullKatakana" allowBlank="1" showInputMessage="1" showErrorMessage="1" sqref="N25:AM26 N33:AM34" xr:uid="{9C580568-9304-4BFF-BAB9-22DD165186C7}"/>
    <dataValidation imeMode="disabled" allowBlank="1" showInputMessage="1" showErrorMessage="1" sqref="BF35:BY40" xr:uid="{25D6B6AC-2FAC-4F1C-BDB3-AC9741ECCDD3}"/>
    <dataValidation type="whole" imeMode="disabled" allowBlank="1" showInputMessage="1" showErrorMessage="1" errorTitle="申請年" error="西暦（半角）で入力してください" promptTitle="申請年" prompt="西暦（半角）で入力してください" sqref="AZ22:BG24" xr:uid="{3C620A4F-A887-4F76-A2C8-7D3B222A55C2}">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E05D9E31-265A-4A8D-89D8-F172BF175EEC}">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1C957638-61D2-493F-826F-F1493D9BDEE4}">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9A6A3E1E-29B4-48BE-9839-EE5427E459A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8E4CBB04-F5C4-46A5-9717-2D787CB1E47A}">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1B8714A0-9C3A-4A46-953D-71D71DA78454}"/>
    <dataValidation type="whole" imeMode="disabled" allowBlank="1" showInputMessage="1" showErrorMessage="1" sqref="EU64:EZ64 DJ61:DQ62 DJ64:DQ64 BT71:BY73 EU61:EZ62 AI71:AP73 N74:AA76 CO63:DB63 CO65:DB66" xr:uid="{EF2767BE-4A69-4549-8D0C-14F4AD153124}">
      <formula1>0</formula1>
      <formula2>9</formula2>
    </dataValidation>
    <dataValidation allowBlank="1" showInputMessage="1" showErrorMessage="1" promptTitle="開設者" prompt="法人名を記載してください（個人の場合は記載不要）" sqref="N35:AM37" xr:uid="{ECC9C579-EF4D-41FC-B5B3-100D3F22A7A3}"/>
    <dataValidation allowBlank="1" showInputMessage="1" showErrorMessage="1" promptTitle="開設者" prompt="代表者の職を記載してください（個人の場合は記載不要）" sqref="N38:Y40" xr:uid="{0DE77928-0506-4CE9-8D6F-F92A095910DF}"/>
    <dataValidation allowBlank="1" showInputMessage="1" showErrorMessage="1" promptTitle="開設者" prompt="氏名を記載してください" sqref="Z38:AM40" xr:uid="{F8B505A4-781C-406B-8231-2AD3FCEBB122}"/>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131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131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131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131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131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131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131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132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132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132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132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132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132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132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132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132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132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133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133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133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133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133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133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133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133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133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133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1340"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05E4-CAF8-4552-9C0B-2BB92349F694}">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0CCAB072-5A1C-4B9E-938A-1124A35150DF}"/>
    <dataValidation allowBlank="1" showInputMessage="1" showErrorMessage="1" promptTitle="開設者" prompt="代表者の職を記載してください（個人の場合は記載不要）" sqref="N38:Y40" xr:uid="{4D482D08-12C8-40D1-B166-48FD14D90B10}"/>
    <dataValidation allowBlank="1" showInputMessage="1" showErrorMessage="1" promptTitle="開設者" prompt="法人名を記載してください（個人の場合は記載不要）" sqref="N35:AM37" xr:uid="{AD577C9A-D941-4CDC-B7C6-EE06AA2D39EC}"/>
    <dataValidation type="whole" imeMode="disabled" allowBlank="1" showInputMessage="1" showErrorMessage="1" sqref="EU64:EZ64 DJ61:DQ62 DJ64:DQ64 BT71:BY73 EU61:EZ62 AI71:AP73 N74:AA76 CO63:DB63 CO65:DB66" xr:uid="{8301869F-F2A7-4E74-8E8E-D88B71216A97}">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154A599A-F7DF-47A8-BFBF-C887BF42B7EF}"/>
    <dataValidation type="whole" imeMode="disabled" allowBlank="1" showInputMessage="1" showErrorMessage="1" errorTitle="郵便番号" error="半角で入力してください" promptTitle="郵便番号" prompt="半角で入力してください" sqref="BI25:BR26" xr:uid="{C29E109D-9B4D-4C8F-AF0B-5DAD9DB20D1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DB77AE1-E68F-42AD-8338-9631B78394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19185DDF-7361-47C3-94A4-2E042DCD6D3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27332BA-34FB-4A79-84C7-6362B18EAD5B}">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DBB3AA8A-DD5A-4A87-B9B3-D6774133DAB9}">
      <formula1>2025</formula1>
      <formula2>2026</formula2>
    </dataValidation>
    <dataValidation imeMode="disabled" allowBlank="1" showInputMessage="1" showErrorMessage="1" sqref="BF35:BY40" xr:uid="{92021521-7577-4197-9266-D4C3DEAE4666}"/>
    <dataValidation imeMode="fullKatakana" allowBlank="1" showInputMessage="1" showErrorMessage="1" sqref="N25:AM26 N33:AM34" xr:uid="{AEC89F12-DF93-4973-A18A-B6DA05FB02AF}"/>
    <dataValidation imeMode="halfKatakana" allowBlank="1" showInputMessage="1" showErrorMessage="1" promptTitle="ﾌﾘｶﾞﾅ" prompt="施設名までを入力ください（通帳表紙の裏面に記載のとおり）" sqref="EC65:EZ65 BD74" xr:uid="{023A8846-BE22-4135-A14B-F3C2DD703A46}"/>
    <dataValidation allowBlank="1" showInputMessage="1" showErrorMessage="1" promptTitle="口座名義人" prompt="通帳表紙に記載されている名義人を入力ください" sqref="EC63:EZ63 BD75 ES66:EZ67 EC66:ER66" xr:uid="{F00AC84F-6B2A-4BF7-9C7A-C912D6AB0AB2}"/>
    <dataValidation type="list" allowBlank="1" showInputMessage="1" showErrorMessage="1" sqref="DJ63:DQ63 AI74:AP76 DJ65:DQ66" xr:uid="{C05EE2E0-151D-43FF-986F-32A94639B374}">
      <formula1>"普通,当座,別段"</formula1>
    </dataValidation>
    <dataValidation type="list" imeMode="fullKatakana" allowBlank="1" showInputMessage="1" showErrorMessage="1" sqref="N41:AM42" xr:uid="{32853176-F94A-4E1F-A712-1D5399FC55A5}">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BA655B0F-71C8-4D83-AB71-E3817D2624D9}">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358121F7-A2A9-4A94-82B4-959365134267}">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AF8A6DDD-5F20-4BD8-B8F9-B6EEBCC60C4A}">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74141E04-F14B-4D50-9290-AB961403114E}">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233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233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233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234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234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234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234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234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234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234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234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234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234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235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235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235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235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235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235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235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235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235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235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236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236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236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236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2364"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852C-39E3-4E88-9109-0002CCF5203F}">
  <sheetPr>
    <tabColor rgb="FFFFFF00"/>
  </sheetPr>
  <dimension ref="A1:ZZ141"/>
  <sheetViews>
    <sheetView showGridLines="0" view="pageBreakPreview" topLeftCell="A16"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7B6F44D6-3615-438E-9AF8-798CB95F4438}">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BD2F50D6-24B6-443C-A59A-15D4DF279910}">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649B2C30-2BA7-44C9-9211-1B8020609535}">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9ECAC9F-B8BF-409A-96BE-F4135BC073E7}">
      <formula1>0</formula1>
      <formula2>2</formula2>
    </dataValidation>
    <dataValidation type="list" imeMode="fullKatakana" allowBlank="1" showInputMessage="1" showErrorMessage="1" sqref="N41:AM42" xr:uid="{C90F5195-DDFF-45F5-8E44-9A2A6DD2E32E}">
      <formula1>$FC$41:$FD$41</formula1>
    </dataValidation>
    <dataValidation type="list" allowBlank="1" showInputMessage="1" showErrorMessage="1" sqref="DJ63:DQ63 AI74:AP76 DJ65:DQ66" xr:uid="{EF8B3CF3-CB7E-42B9-BF72-AE0B7CD25D6A}">
      <formula1>"普通,当座,別段"</formula1>
    </dataValidation>
    <dataValidation allowBlank="1" showInputMessage="1" showErrorMessage="1" promptTitle="口座名義人" prompt="通帳表紙に記載されている名義人を入力ください" sqref="EC63:EZ63 BD75 ES66:EZ67 EC66:ER66" xr:uid="{238673DF-8082-4A6A-A024-301E94D7D191}"/>
    <dataValidation imeMode="halfKatakana" allowBlank="1" showInputMessage="1" showErrorMessage="1" promptTitle="ﾌﾘｶﾞﾅ" prompt="施設名までを入力ください（通帳表紙の裏面に記載のとおり）" sqref="EC65:EZ65 BD74" xr:uid="{DB866E30-BCD8-4E3D-AAA6-641DB9AD78E0}"/>
    <dataValidation imeMode="fullKatakana" allowBlank="1" showInputMessage="1" showErrorMessage="1" sqref="N25:AM26 N33:AM34" xr:uid="{F5F732B4-44FA-4C14-86EC-6236DEB9D92E}"/>
    <dataValidation imeMode="disabled" allowBlank="1" showInputMessage="1" showErrorMessage="1" sqref="BF35:BY40" xr:uid="{2FA278D6-BBF0-469B-8518-E7C6BEBDE52D}"/>
    <dataValidation type="whole" imeMode="disabled" allowBlank="1" showInputMessage="1" showErrorMessage="1" errorTitle="申請年" error="西暦（半角）で入力してください" promptTitle="申請年" prompt="西暦（半角）で入力してください" sqref="AZ22:BG24" xr:uid="{03CF1D12-0D94-4EF8-B1DE-BE447BB8EF2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DA64994-3B38-4EA8-B1E0-4A765D64B4B5}">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0989849D-CC9B-43CF-AA5E-4C8E5DE1AC85}">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8B1B7A1-7E57-4A1E-B0CB-76C95C6FA0E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260457D-CD84-458B-8F97-F6755AAF929F}">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18475432-99AA-46E4-BF10-386EB0BF3CCB}"/>
    <dataValidation type="whole" imeMode="disabled" allowBlank="1" showInputMessage="1" showErrorMessage="1" sqref="EU64:EZ64 DJ61:DQ62 DJ64:DQ64 BT71:BY73 EU61:EZ62 AI71:AP73 N74:AA76 CO63:DB63 CO65:DB66" xr:uid="{E25BAA25-87B2-41E1-9A80-3BC8A40E82B2}">
      <formula1>0</formula1>
      <formula2>9</formula2>
    </dataValidation>
    <dataValidation allowBlank="1" showInputMessage="1" showErrorMessage="1" promptTitle="開設者" prompt="法人名を記載してください（個人の場合は記載不要）" sqref="N35:AM37" xr:uid="{84D00653-6668-48AC-8F17-90F63A09A3AA}"/>
    <dataValidation allowBlank="1" showInputMessage="1" showErrorMessage="1" promptTitle="開設者" prompt="代表者の職を記載してください（個人の場合は記載不要）" sqref="N38:Y40" xr:uid="{43CBBDD9-27F8-4B57-AE42-4CAE4C084DCA}"/>
    <dataValidation allowBlank="1" showInputMessage="1" showErrorMessage="1" promptTitle="開設者" prompt="氏名を記載してください" sqref="Z38:AM40" xr:uid="{415B8683-3806-463B-B72A-B8CFD2600853}"/>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336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336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336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336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336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336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336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336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336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337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337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337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337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337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337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337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337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337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337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338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338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338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338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338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338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338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338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3388"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62E08-59CE-4D86-96C5-CACFBB9C34B9}">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C0F1F6D9-1A3A-4A21-99F2-7890BF56186F}"/>
    <dataValidation allowBlank="1" showInputMessage="1" showErrorMessage="1" promptTitle="開設者" prompt="代表者の職を記載してください（個人の場合は記載不要）" sqref="N38:Y40" xr:uid="{02617DC8-533E-4294-94AE-05B571F17F15}"/>
    <dataValidation allowBlank="1" showInputMessage="1" showErrorMessage="1" promptTitle="開設者" prompt="法人名を記載してください（個人の場合は記載不要）" sqref="N35:AM37" xr:uid="{21700852-058F-4206-920A-916C2A3BB78B}"/>
    <dataValidation type="whole" imeMode="disabled" allowBlank="1" showInputMessage="1" showErrorMessage="1" sqref="EU64:EZ64 DJ61:DQ62 DJ64:DQ64 BT71:BY73 EU61:EZ62 AI71:AP73 N74:AA76 CO63:DB63 CO65:DB66" xr:uid="{78CD195A-DE7F-4E06-B17C-1A3083D1B5B8}">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A6974595-146D-4EA6-A04C-75768B4B854D}"/>
    <dataValidation type="whole" imeMode="disabled" allowBlank="1" showInputMessage="1" showErrorMessage="1" errorTitle="郵便番号" error="半角で入力してください" promptTitle="郵便番号" prompt="半角で入力してください" sqref="BI25:BR26" xr:uid="{FD4A3B37-3C70-44A6-9E4D-BC2B9143A1F4}">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9AFD1988-3D57-41B6-B639-9E05256362E4}">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3865AB3-8339-4C55-9B2E-9BDCCCBF7262}">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9EAC908-FF21-4F0E-A67D-F7D13FE22CB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3363B42-C14C-41BD-A7EC-ECD5A012D042}">
      <formula1>2025</formula1>
      <formula2>2026</formula2>
    </dataValidation>
    <dataValidation imeMode="disabled" allowBlank="1" showInputMessage="1" showErrorMessage="1" sqref="BF35:BY40" xr:uid="{1B209AD9-E54C-4528-A027-7956D91DCA13}"/>
    <dataValidation imeMode="fullKatakana" allowBlank="1" showInputMessage="1" showErrorMessage="1" sqref="N25:AM26 N33:AM34" xr:uid="{D9EA73F7-B417-4B4A-8D97-07E45397EBA1}"/>
    <dataValidation imeMode="halfKatakana" allowBlank="1" showInputMessage="1" showErrorMessage="1" promptTitle="ﾌﾘｶﾞﾅ" prompt="施設名までを入力ください（通帳表紙の裏面に記載のとおり）" sqref="EC65:EZ65 BD74" xr:uid="{1E58B29C-2186-4589-AD55-EF7957878B4C}"/>
    <dataValidation allowBlank="1" showInputMessage="1" showErrorMessage="1" promptTitle="口座名義人" prompt="通帳表紙に記載されている名義人を入力ください" sqref="EC63:EZ63 BD75 ES66:EZ67 EC66:ER66" xr:uid="{EA9F7B1C-75AD-46B4-AEAB-FD9CC85DE9EC}"/>
    <dataValidation type="list" allowBlank="1" showInputMessage="1" showErrorMessage="1" sqref="DJ63:DQ63 AI74:AP76 DJ65:DQ66" xr:uid="{86E229D8-2ABC-44E7-9C5E-DB0C07F70101}">
      <formula1>"普通,当座,別段"</formula1>
    </dataValidation>
    <dataValidation type="list" imeMode="fullKatakana" allowBlank="1" showInputMessage="1" showErrorMessage="1" sqref="N41:AM42" xr:uid="{622B0055-0FE8-40BB-8C82-101C6EF5E95C}">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62668588-51CF-48E3-BEA5-C39B417E43E7}">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9B5155CD-33B9-4817-A62E-808C2000497D}">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68EAEEE9-73DC-497C-AE37-05E4808F08C6}">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FEECE8F5-34C7-4A2E-B856-F4EF73DCCC52}">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438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438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438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438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438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439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439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439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439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439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439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439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439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439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439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440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440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440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440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440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440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440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440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440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440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441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441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4412"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766B4-26D7-4F25-9794-628BEC83D4FE}">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A9B4BA13-BABF-4E8E-AE75-E5C81596D990}">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F10C7985-37B7-4452-989A-E0F16D2F3EAD}">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E8A52B73-2FD4-4920-8FD7-C4A2B78A32D2}">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DE835E73-ECF2-4B24-8C56-46AF096D69B3}">
      <formula1>0</formula1>
      <formula2>2</formula2>
    </dataValidation>
    <dataValidation type="list" imeMode="fullKatakana" allowBlank="1" showInputMessage="1" showErrorMessage="1" sqref="N41:AM42" xr:uid="{FE6EECC4-6CB6-48A1-BA2B-F1BA10B70A87}">
      <formula1>$FC$41:$FD$41</formula1>
    </dataValidation>
    <dataValidation type="list" allowBlank="1" showInputMessage="1" showErrorMessage="1" sqref="DJ63:DQ63 AI74:AP76 DJ65:DQ66" xr:uid="{A9436C0B-1999-4172-AAAD-967560635AD5}">
      <formula1>"普通,当座,別段"</formula1>
    </dataValidation>
    <dataValidation allowBlank="1" showInputMessage="1" showErrorMessage="1" promptTitle="口座名義人" prompt="通帳表紙に記載されている名義人を入力ください" sqref="EC63:EZ63 BD75 ES66:EZ67 EC66:ER66" xr:uid="{9C840AB7-0F1C-4E2F-A5A6-082E3D556D64}"/>
    <dataValidation imeMode="halfKatakana" allowBlank="1" showInputMessage="1" showErrorMessage="1" promptTitle="ﾌﾘｶﾞﾅ" prompt="施設名までを入力ください（通帳表紙の裏面に記載のとおり）" sqref="EC65:EZ65 BD74" xr:uid="{BC50A6E4-2357-41D0-B588-0BE8751C6625}"/>
    <dataValidation imeMode="fullKatakana" allowBlank="1" showInputMessage="1" showErrorMessage="1" sqref="N25:AM26 N33:AM34" xr:uid="{CC038DE1-91F9-4D04-AE31-0032BC6A861E}"/>
    <dataValidation imeMode="disabled" allowBlank="1" showInputMessage="1" showErrorMessage="1" sqref="BF35:BY40" xr:uid="{23693952-F5C9-4E6A-9A65-76F95F4C2433}"/>
    <dataValidation type="whole" imeMode="disabled" allowBlank="1" showInputMessage="1" showErrorMessage="1" errorTitle="申請年" error="西暦（半角）で入力してください" promptTitle="申請年" prompt="西暦（半角）で入力してください" sqref="AZ22:BG24" xr:uid="{BC1CFE6F-9A2F-4E04-93A5-D11461DEDF2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2C906FD-3E50-4910-BCA2-47383ACACA6E}">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FA1F8848-BE7D-450B-9813-578EB3865345}">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C762C775-D537-4168-B897-3B1B15065DD8}">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8CAB1E-F7F4-4636-AEE9-7318B241DE91}">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A7BE0AC0-F758-4DFC-8C2C-3B7BEF629BF7}"/>
    <dataValidation type="whole" imeMode="disabled" allowBlank="1" showInputMessage="1" showErrorMessage="1" sqref="EU64:EZ64 DJ61:DQ62 DJ64:DQ64 BT71:BY73 EU61:EZ62 AI71:AP73 N74:AA76 CO63:DB63 CO65:DB66" xr:uid="{C7876FB8-B7E7-441E-897A-96D59270FF47}">
      <formula1>0</formula1>
      <formula2>9</formula2>
    </dataValidation>
    <dataValidation allowBlank="1" showInputMessage="1" showErrorMessage="1" promptTitle="開設者" prompt="法人名を記載してください（個人の場合は記載不要）" sqref="N35:AM37" xr:uid="{652CFF15-0C20-4868-8842-CAD05558ABB6}"/>
    <dataValidation allowBlank="1" showInputMessage="1" showErrorMessage="1" promptTitle="開設者" prompt="代表者の職を記載してください（個人の場合は記載不要）" sqref="N38:Y40" xr:uid="{BD9FCFA5-2FE8-4E5B-B000-1C28008A7317}"/>
    <dataValidation allowBlank="1" showInputMessage="1" showErrorMessage="1" promptTitle="開設者" prompt="氏名を記載してください" sqref="Z38:AM40" xr:uid="{07574C1E-B509-44AB-BDEC-C548A6286518}"/>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5409"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5410"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5411"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5412"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5413"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5414"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5415"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5416"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5417"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5418"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5419"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5420"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5421"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5422"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5423"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5424"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5425"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5426"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5427"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5428"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5429"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5430"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5431"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5432"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5433"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5434"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5435"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5436"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D9CA-1B74-4431-A465-9EF2FB507E9F}">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43419474-C20D-43F1-B9C3-9D3C58DA9240}"/>
    <dataValidation allowBlank="1" showInputMessage="1" showErrorMessage="1" promptTitle="開設者" prompt="代表者の職を記載してください（個人の場合は記載不要）" sqref="N38:Y40" xr:uid="{0051D159-AADC-4FB7-A7DB-711D5FBC7DC3}"/>
    <dataValidation allowBlank="1" showInputMessage="1" showErrorMessage="1" promptTitle="開設者" prompt="法人名を記載してください（個人の場合は記載不要）" sqref="N35:AM37" xr:uid="{CA689FFE-A67A-4C81-A925-EC4D55F7CD52}"/>
    <dataValidation type="whole" imeMode="disabled" allowBlank="1" showInputMessage="1" showErrorMessage="1" sqref="EU64:EZ64 DJ61:DQ62 DJ64:DQ64 BT71:BY73 EU61:EZ62 AI71:AP73 N74:AA76 CO63:DB63 CO65:DB66" xr:uid="{7CE03B1E-4E11-47FD-992F-05A40F727934}">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BAA98EAE-AEF0-46E6-8464-723D1818C44F}"/>
    <dataValidation type="whole" imeMode="disabled" allowBlank="1" showInputMessage="1" showErrorMessage="1" errorTitle="郵便番号" error="半角で入力してください" promptTitle="郵便番号" prompt="半角で入力してください" sqref="BI25:BR26" xr:uid="{44EDFF95-E36B-4C57-A3BB-0B12194086FF}">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238AFFEF-B5B8-4276-AC19-CB3FDF9539A4}">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9D9F7B7F-1790-4893-BEDA-1EFDF9C37D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400DC237-FA62-4BD2-8E49-3E5EA57A9AF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F6932147-6DD3-4958-B8F6-961EDAF1B34C}">
      <formula1>2025</formula1>
      <formula2>2026</formula2>
    </dataValidation>
    <dataValidation imeMode="disabled" allowBlank="1" showInputMessage="1" showErrorMessage="1" sqref="BF35:BY40" xr:uid="{06CFFC77-6B73-4269-80FA-44D75C98EBF5}"/>
    <dataValidation imeMode="fullKatakana" allowBlank="1" showInputMessage="1" showErrorMessage="1" sqref="N25:AM26 N33:AM34" xr:uid="{FE2A453B-C4E2-451D-B288-F4EFA8B47370}"/>
    <dataValidation imeMode="halfKatakana" allowBlank="1" showInputMessage="1" showErrorMessage="1" promptTitle="ﾌﾘｶﾞﾅ" prompt="施設名までを入力ください（通帳表紙の裏面に記載のとおり）" sqref="EC65:EZ65 BD74" xr:uid="{23AB8648-EC55-4D2E-8C57-A0FEF05190E7}"/>
    <dataValidation allowBlank="1" showInputMessage="1" showErrorMessage="1" promptTitle="口座名義人" prompt="通帳表紙に記載されている名義人を入力ください" sqref="EC63:EZ63 BD75 ES66:EZ67 EC66:ER66" xr:uid="{C527AF4C-AA13-4B4D-BD8B-9AE5A0B87D53}"/>
    <dataValidation type="list" allowBlank="1" showInputMessage="1" showErrorMessage="1" sqref="DJ63:DQ63 AI74:AP76 DJ65:DQ66" xr:uid="{CA2AF6FD-7F85-45C6-8CF0-78305142BFF8}">
      <formula1>"普通,当座,別段"</formula1>
    </dataValidation>
    <dataValidation type="list" imeMode="fullKatakana" allowBlank="1" showInputMessage="1" showErrorMessage="1" sqref="N41:AM42" xr:uid="{918E5222-E83A-4435-A045-9B0E91BF6DB1}">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7D240D32-CE1E-4866-8D24-C7A5C289B588}">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27981C89-645F-40AA-858F-2F9E14474A10}">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562A15C0-6DCE-4A4C-950F-8E2FB1D00B46}">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DED39F6E-62E5-43AC-BE29-1B424CE8496E}">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643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643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643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643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643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643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643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644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644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644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644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644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644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644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644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644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644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645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645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645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645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645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645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645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645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645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645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6460"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8A1-7A45-4819-9520-C17F2BED9E8C}">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44C41131-8214-4EEE-A615-6DA6DAFF8C38}">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2D3C91E5-0FA2-4E40-9168-2D029A38CED1}">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897E92DB-AD20-4152-A821-EB3C47723997}">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9A2E12C6-6204-41F1-82A7-5E0A79626751}">
      <formula1>0</formula1>
      <formula2>2</formula2>
    </dataValidation>
    <dataValidation type="list" imeMode="fullKatakana" allowBlank="1" showInputMessage="1" showErrorMessage="1" sqref="N41:AM42" xr:uid="{DD415BEE-D086-443D-8BC1-198B2347F995}">
      <formula1>$FC$41:$FD$41</formula1>
    </dataValidation>
    <dataValidation type="list" allowBlank="1" showInputMessage="1" showErrorMessage="1" sqref="DJ63:DQ63 AI74:AP76 DJ65:DQ66" xr:uid="{F343E1C7-E1D8-404F-84B8-037EEA716797}">
      <formula1>"普通,当座,別段"</formula1>
    </dataValidation>
    <dataValidation allowBlank="1" showInputMessage="1" showErrorMessage="1" promptTitle="口座名義人" prompt="通帳表紙に記載されている名義人を入力ください" sqref="EC63:EZ63 BD75 ES66:EZ67 EC66:ER66" xr:uid="{2DD7CCD0-686E-4725-BF3B-A677022064C0}"/>
    <dataValidation imeMode="halfKatakana" allowBlank="1" showInputMessage="1" showErrorMessage="1" promptTitle="ﾌﾘｶﾞﾅ" prompt="施設名までを入力ください（通帳表紙の裏面に記載のとおり）" sqref="EC65:EZ65 BD74" xr:uid="{57341550-B098-4220-A3C6-4054C9963BC1}"/>
    <dataValidation imeMode="fullKatakana" allowBlank="1" showInputMessage="1" showErrorMessage="1" sqref="N25:AM26 N33:AM34" xr:uid="{F477D071-294A-4E3D-B9EC-70B1AF8C6388}"/>
    <dataValidation imeMode="disabled" allowBlank="1" showInputMessage="1" showErrorMessage="1" sqref="BF35:BY40" xr:uid="{8F351E45-6743-450D-8F5F-A74913870D95}"/>
    <dataValidation type="whole" imeMode="disabled" allowBlank="1" showInputMessage="1" showErrorMessage="1" errorTitle="申請年" error="西暦（半角）で入力してください" promptTitle="申請年" prompt="西暦（半角）で入力してください" sqref="AZ22:BG24" xr:uid="{EAE379D5-8EDB-4041-BADE-6C2E6304C80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99551D5F-889B-4AB2-9AD2-D52870BC61E3}">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060E3432-7CC7-4776-A366-4C33E3D2567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D6A6F692-88F5-44BC-8261-A82A5BEF1924}">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44E92DE-7E3A-4B56-A392-ACB955467571}">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64140A54-8DF7-464B-837D-F43CB6F1A70F}"/>
    <dataValidation type="whole" imeMode="disabled" allowBlank="1" showInputMessage="1" showErrorMessage="1" sqref="EU64:EZ64 DJ61:DQ62 DJ64:DQ64 BT71:BY73 EU61:EZ62 AI71:AP73 N74:AA76 CO63:DB63 CO65:DB66" xr:uid="{9AFAAE69-3A9A-415E-94B8-29D25F71493D}">
      <formula1>0</formula1>
      <formula2>9</formula2>
    </dataValidation>
    <dataValidation allowBlank="1" showInputMessage="1" showErrorMessage="1" promptTitle="開設者" prompt="法人名を記載してください（個人の場合は記載不要）" sqref="N35:AM37" xr:uid="{F6C4F606-2FF4-4C49-8FE8-D7D934920D25}"/>
    <dataValidation allowBlank="1" showInputMessage="1" showErrorMessage="1" promptTitle="開設者" prompt="代表者の職を記載してください（個人の場合は記載不要）" sqref="N38:Y40" xr:uid="{058C9E2F-F9BD-46A3-B00A-FABE42885185}"/>
    <dataValidation allowBlank="1" showInputMessage="1" showErrorMessage="1" promptTitle="開設者" prompt="氏名を記載してください" sqref="Z38:AM40" xr:uid="{6114DEB5-2BE9-40C7-B5BA-23175BAB0450}"/>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745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745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745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746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746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746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746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746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746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746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746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746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746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747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747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747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747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747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747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747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747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747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747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748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748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748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748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7484"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C6322-05DC-4BCE-8059-4F0BB8755492}">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E7729D5A-84FF-438F-9D9C-C8AEA675A6F3}"/>
    <dataValidation allowBlank="1" showInputMessage="1" showErrorMessage="1" promptTitle="開設者" prompt="代表者の職を記載してください（個人の場合は記載不要）" sqref="N38:Y40" xr:uid="{79F6205F-1C8F-4F10-A49C-46E500B458C3}"/>
    <dataValidation allowBlank="1" showInputMessage="1" showErrorMessage="1" promptTitle="開設者" prompt="法人名を記載してください（個人の場合は記載不要）" sqref="N35:AM37" xr:uid="{C8E917C6-EA49-4B11-BB96-D3CFFC878128}"/>
    <dataValidation type="whole" imeMode="disabled" allowBlank="1" showInputMessage="1" showErrorMessage="1" sqref="EU64:EZ64 DJ61:DQ62 DJ64:DQ64 BT71:BY73 EU61:EZ62 AI71:AP73 N74:AA76 CO63:DB63 CO65:DB66" xr:uid="{16D43C87-497A-4962-AAEF-7B1904B7A37E}">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AF0DDE58-4A42-4BE6-B475-B64D722279D0}"/>
    <dataValidation type="whole" imeMode="disabled" allowBlank="1" showInputMessage="1" showErrorMessage="1" errorTitle="郵便番号" error="半角で入力してください" promptTitle="郵便番号" prompt="半角で入力してください" sqref="BI25:BR26" xr:uid="{79D48E06-E433-4821-A52B-D11913879284}">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0A43962A-EAA8-422A-AB16-A187E3E58D58}">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4CD1D071-D4CB-4993-80F9-C76E370A0789}">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15CA3940-7B98-49DF-A33A-FC093D183BA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5451DF-E1CD-49C6-960A-EC99E0AF8DA3}">
      <formula1>2025</formula1>
      <formula2>2026</formula2>
    </dataValidation>
    <dataValidation imeMode="disabled" allowBlank="1" showInputMessage="1" showErrorMessage="1" sqref="BF35:BY40" xr:uid="{6260DE58-627A-4F7A-B14E-9832F8FB13BC}"/>
    <dataValidation imeMode="fullKatakana" allowBlank="1" showInputMessage="1" showErrorMessage="1" sqref="N25:AM26 N33:AM34" xr:uid="{18AC87A8-73D6-4E25-BB10-018BB60241F8}"/>
    <dataValidation imeMode="halfKatakana" allowBlank="1" showInputMessage="1" showErrorMessage="1" promptTitle="ﾌﾘｶﾞﾅ" prompt="施設名までを入力ください（通帳表紙の裏面に記載のとおり）" sqref="EC65:EZ65 BD74" xr:uid="{925AEF86-D3C0-44AC-8296-318577772911}"/>
    <dataValidation allowBlank="1" showInputMessage="1" showErrorMessage="1" promptTitle="口座名義人" prompt="通帳表紙に記載されている名義人を入力ください" sqref="EC63:EZ63 BD75 ES66:EZ67 EC66:ER66" xr:uid="{945D7B4D-32FD-45DE-BB8B-72006BE56B9A}"/>
    <dataValidation type="list" allowBlank="1" showInputMessage="1" showErrorMessage="1" sqref="DJ63:DQ63 AI74:AP76 DJ65:DQ66" xr:uid="{7FA880D3-01B9-438E-AC89-EEB7FBC4F2D9}">
      <formula1>"普通,当座,別段"</formula1>
    </dataValidation>
    <dataValidation type="list" imeMode="fullKatakana" allowBlank="1" showInputMessage="1" showErrorMessage="1" sqref="N41:AM42" xr:uid="{DC675740-6222-4EB5-8822-9A9DCD173AD3}">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84CF8707-D63F-4F6D-AC27-60352692AB2F}">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B5D47A03-70AA-4ACA-863A-A3380B900707}">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59ADBA60-34D3-4A7A-9B6A-46A5F2E89768}">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86450497-4287-4EC9-9872-8EEBCB4B6E45}">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848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848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848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848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848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848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848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848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848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849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849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849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849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849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849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849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849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849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849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850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850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850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850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850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850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850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850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8508"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8B12F-7205-4DA7-9219-6C5050971610}">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A93A6113-2706-41BC-B2FA-DFE3CD9BE6F0}">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D0580FA9-20A7-4BA8-A0A7-C8F6A59EBE26}">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0E7D7375-35AF-4103-A0BE-BF81FF2DB9C3}">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DBC0C8D1-0842-4327-B5E2-793337B803FE}">
      <formula1>0</formula1>
      <formula2>2</formula2>
    </dataValidation>
    <dataValidation type="list" imeMode="fullKatakana" allowBlank="1" showInputMessage="1" showErrorMessage="1" sqref="N41:AM42" xr:uid="{CB3249A3-33F1-4B16-B26D-07CB562815D0}">
      <formula1>$FC$41:$FD$41</formula1>
    </dataValidation>
    <dataValidation type="list" allowBlank="1" showInputMessage="1" showErrorMessage="1" sqref="DJ63:DQ63 AI74:AP76 DJ65:DQ66" xr:uid="{F4FCE626-0ECF-4E03-A31D-2A9A5EDD2639}">
      <formula1>"普通,当座,別段"</formula1>
    </dataValidation>
    <dataValidation allowBlank="1" showInputMessage="1" showErrorMessage="1" promptTitle="口座名義人" prompt="通帳表紙に記載されている名義人を入力ください" sqref="EC63:EZ63 BD75 ES66:EZ67 EC66:ER66" xr:uid="{13999AD5-21AB-489D-810E-3960BC7525AD}"/>
    <dataValidation imeMode="halfKatakana" allowBlank="1" showInputMessage="1" showErrorMessage="1" promptTitle="ﾌﾘｶﾞﾅ" prompt="施設名までを入力ください（通帳表紙の裏面に記載のとおり）" sqref="EC65:EZ65 BD74" xr:uid="{9FD13C4F-5F7C-410C-9DFC-16EFF22B939F}"/>
    <dataValidation imeMode="fullKatakana" allowBlank="1" showInputMessage="1" showErrorMessage="1" sqref="N25:AM26 N33:AM34" xr:uid="{41BB7CB8-455D-4719-9347-C360E93235DB}"/>
    <dataValidation imeMode="disabled" allowBlank="1" showInputMessage="1" showErrorMessage="1" sqref="BF35:BY40" xr:uid="{F12BB330-C7D7-4B38-9A9E-026998FBCB9B}"/>
    <dataValidation type="whole" imeMode="disabled" allowBlank="1" showInputMessage="1" showErrorMessage="1" errorTitle="申請年" error="西暦（半角）で入力してください" promptTitle="申請年" prompt="西暦（半角）で入力してください" sqref="AZ22:BG24" xr:uid="{BB3C5ED8-55C1-4B60-ADB6-D62B7B9E9EC1}">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EFD7E6C0-129A-4891-9D58-B56A5DE37E3A}">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1A80A81C-91C5-4ABA-9299-37D1723FF83C}">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A6FEC17-8700-4F56-B3FF-04777CE426C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822E7FFE-D90A-4BC6-A9B0-52E9D137ABD1}">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EB216653-EE41-4DBA-850C-AAE72E5FFBB1}"/>
    <dataValidation type="whole" imeMode="disabled" allowBlank="1" showInputMessage="1" showErrorMessage="1" sqref="EU64:EZ64 DJ61:DQ62 DJ64:DQ64 BT71:BY73 EU61:EZ62 AI71:AP73 N74:AA76 CO63:DB63 CO65:DB66" xr:uid="{B26DA7D5-A26B-422C-B8BC-8B4A4A5478C8}">
      <formula1>0</formula1>
      <formula2>9</formula2>
    </dataValidation>
    <dataValidation allowBlank="1" showInputMessage="1" showErrorMessage="1" promptTitle="開設者" prompt="法人名を記載してください（個人の場合は記載不要）" sqref="N35:AM37" xr:uid="{D09E44E4-AE01-4914-B7E7-5DDD83AB8445}"/>
    <dataValidation allowBlank="1" showInputMessage="1" showErrorMessage="1" promptTitle="開設者" prompt="代表者の職を記載してください（個人の場合は記載不要）" sqref="N38:Y40" xr:uid="{BA5465CE-2685-490C-A313-0CE0CBE09FBC}"/>
    <dataValidation allowBlank="1" showInputMessage="1" showErrorMessage="1" promptTitle="開設者" prompt="氏名を記載してください" sqref="Z38:AM40" xr:uid="{6F938AD0-F8CE-4CA4-A20F-B91DC61A856F}"/>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4950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4950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4950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4950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4950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4951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4951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4951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951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4951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4951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4951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951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951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4951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4952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4952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4952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4952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4952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4952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4952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4952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4952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4952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4953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4953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49532"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E8B34-2826-4A0C-B67B-E4C00A0D6124}">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0227122C-B480-4B28-B28F-3415DBD7A4B2}"/>
    <dataValidation allowBlank="1" showInputMessage="1" showErrorMessage="1" promptTitle="開設者" prompt="代表者の職を記載してください（個人の場合は記載不要）" sqref="N38:Y40" xr:uid="{FD77DEAF-861F-4B21-839A-DC1467D6B43C}"/>
    <dataValidation allowBlank="1" showInputMessage="1" showErrorMessage="1" promptTitle="開設者" prompt="法人名を記載してください（個人の場合は記載不要）" sqref="N35:AM37" xr:uid="{E5B24980-64A9-4FE3-8956-97B7B2A6BDA2}"/>
    <dataValidation type="whole" imeMode="disabled" allowBlank="1" showInputMessage="1" showErrorMessage="1" sqref="EU64:EZ64 DJ61:DQ62 DJ64:DQ64 BT71:BY73 EU61:EZ62 AI71:AP73 N74:AA76 CO63:DB63 CO65:DB66" xr:uid="{44AA48B9-9178-41F3-B2CF-7B125EB7194C}">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4032F29C-4931-48FB-BA2E-AAA23EDCA111}"/>
    <dataValidation type="whole" imeMode="disabled" allowBlank="1" showInputMessage="1" showErrorMessage="1" errorTitle="郵便番号" error="半角で入力してください" promptTitle="郵便番号" prompt="半角で入力してください" sqref="BI25:BR26" xr:uid="{96DE7687-11A2-4D40-B938-9C015DB916C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A2EB5B32-8871-4656-A149-5A91C1ADDB55}">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B2196761-153D-464B-9340-978E598D26B0}">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5076F88-3255-4BC3-B33A-39C5A40352D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7E6694C-5CFA-45B6-84D6-3C0CAF7A6254}">
      <formula1>2025</formula1>
      <formula2>2026</formula2>
    </dataValidation>
    <dataValidation imeMode="disabled" allowBlank="1" showInputMessage="1" showErrorMessage="1" sqref="BF35:BY40" xr:uid="{3EB74E01-3858-499C-80ED-622549C862B6}"/>
    <dataValidation imeMode="fullKatakana" allowBlank="1" showInputMessage="1" showErrorMessage="1" sqref="N25:AM26 N33:AM34" xr:uid="{DA02F14E-901B-43AF-AA0D-CA8D05A8CC17}"/>
    <dataValidation imeMode="halfKatakana" allowBlank="1" showInputMessage="1" showErrorMessage="1" promptTitle="ﾌﾘｶﾞﾅ" prompt="施設名までを入力ください（通帳表紙の裏面に記載のとおり）" sqref="EC65:EZ65 BD74" xr:uid="{3344FA7B-8F78-48AF-BFFB-D968639978EA}"/>
    <dataValidation allowBlank="1" showInputMessage="1" showErrorMessage="1" promptTitle="口座名義人" prompt="通帳表紙に記載されている名義人を入力ください" sqref="EC63:EZ63 BD75 ES66:EZ67 EC66:ER66" xr:uid="{895B87AB-7FF7-4D74-8EDC-0B04B0CDBDB7}"/>
    <dataValidation type="list" allowBlank="1" showInputMessage="1" showErrorMessage="1" sqref="DJ63:DQ63 AI74:AP76 DJ65:DQ66" xr:uid="{F2712931-57CD-4B3C-8EE6-19AF62B334FA}">
      <formula1>"普通,当座,別段"</formula1>
    </dataValidation>
    <dataValidation type="list" imeMode="fullKatakana" allowBlank="1" showInputMessage="1" showErrorMessage="1" sqref="N41:AM42" xr:uid="{63234E5B-98EA-4B6E-B229-57390BBAE869}">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E575A53B-E8C2-4C08-B0E5-93ACCDF7523D}">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ED025515-434F-46C9-80F6-A0AB7EAF8649}">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3C016500-C672-419C-AB14-5E10A77EA9B1}">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CF3C1287-8914-41FF-AE23-B4D9589AE1CE}">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50529"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50530"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50531"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50532"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50533"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50534"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50535"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50536"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0537"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50538"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50539"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50540"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0541"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0542"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50543"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50544"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50545"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50546"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50547"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50548"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50549"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50550"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50551"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50552"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50553"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0554"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0555"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0556"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2FD51-D25D-45BC-B021-61B3482BDA58}">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261E27B0-B7AF-4A05-B33D-EFE99DADE5AA}">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85CB0297-B818-409B-ABE1-B2D33D0BF769}">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45B0BB21-7018-4E3B-9771-9BCD5801ADD2}">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F90467F5-1C5C-48C5-9ED0-2CAAB72097FF}">
      <formula1>0</formula1>
      <formula2>2</formula2>
    </dataValidation>
    <dataValidation type="list" imeMode="fullKatakana" allowBlank="1" showInputMessage="1" showErrorMessage="1" sqref="N41:AM42" xr:uid="{18071841-BC79-4585-8613-0FEAD5810BE9}">
      <formula1>$FC$41:$FD$41</formula1>
    </dataValidation>
    <dataValidation type="list" allowBlank="1" showInputMessage="1" showErrorMessage="1" sqref="DJ63:DQ63 AI74:AP76 DJ65:DQ66" xr:uid="{017D7B9F-7B2B-4250-AC30-E3F9DE4A8C42}">
      <formula1>"普通,当座,別段"</formula1>
    </dataValidation>
    <dataValidation allowBlank="1" showInputMessage="1" showErrorMessage="1" promptTitle="口座名義人" prompt="通帳表紙に記載されている名義人を入力ください" sqref="EC63:EZ63 BD75 ES66:EZ67 EC66:ER66" xr:uid="{77F58BA2-42BD-429C-9FE6-D5D8681BD8D3}"/>
    <dataValidation imeMode="halfKatakana" allowBlank="1" showInputMessage="1" showErrorMessage="1" promptTitle="ﾌﾘｶﾞﾅ" prompt="施設名までを入力ください（通帳表紙の裏面に記載のとおり）" sqref="EC65:EZ65 BD74" xr:uid="{7A33E495-0D36-4721-B074-558F9BDAA237}"/>
    <dataValidation imeMode="fullKatakana" allowBlank="1" showInputMessage="1" showErrorMessage="1" sqref="N25:AM26 N33:AM34" xr:uid="{C19BD62A-4F7D-47DA-9FAF-062244C0A78F}"/>
    <dataValidation imeMode="disabled" allowBlank="1" showInputMessage="1" showErrorMessage="1" sqref="BF35:BY40" xr:uid="{5C9CD80B-A8CD-4F8C-9045-9E71ACDD8DAC}"/>
    <dataValidation type="whole" imeMode="disabled" allowBlank="1" showInputMessage="1" showErrorMessage="1" errorTitle="申請年" error="西暦（半角）で入力してください" promptTitle="申請年" prompt="西暦（半角）で入力してください" sqref="AZ22:BG24" xr:uid="{FB0CC8AF-AE58-47CF-84C3-B6B22307F1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42C4B43-05BD-4494-8960-F9D6994739A1}">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669FDF20-5984-4C3E-AB5B-9E855399579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94A7F7F-F24C-4EBC-995C-633C95642E56}">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C24FC05C-8529-4A4D-967C-87A94921DACA}">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9469C4DC-C8DE-4DDE-B8C8-892B41D1D087}"/>
    <dataValidation type="whole" imeMode="disabled" allowBlank="1" showInputMessage="1" showErrorMessage="1" sqref="EU64:EZ64 DJ61:DQ62 DJ64:DQ64 BT71:BY73 EU61:EZ62 AI71:AP73 N74:AA76 CO63:DB63 CO65:DB66" xr:uid="{11C48CD0-6CA4-4C59-B241-3F21DA79D87F}">
      <formula1>0</formula1>
      <formula2>9</formula2>
    </dataValidation>
    <dataValidation allowBlank="1" showInputMessage="1" showErrorMessage="1" promptTitle="開設者" prompt="法人名を記載してください（個人の場合は記載不要）" sqref="N35:AM37" xr:uid="{0E760AEE-6989-4870-BF72-EC5ECC51CAD4}"/>
    <dataValidation allowBlank="1" showInputMessage="1" showErrorMessage="1" promptTitle="開設者" prompt="代表者の職を記載してください（個人の場合は記載不要）" sqref="N38:Y40" xr:uid="{9AEE9685-D805-4478-9A6E-89060AA8C58F}"/>
    <dataValidation allowBlank="1" showInputMessage="1" showErrorMessage="1" promptTitle="開設者" prompt="氏名を記載してください" sqref="Z38:AM40" xr:uid="{00F40D36-4B01-41C1-A1A4-F7760BAAFC83}"/>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51553"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51554"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51555"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51556"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51557"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51558"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51559"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51560"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1561"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51562"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51563"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51564"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1565"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1566"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51567"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51568"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51569"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51570"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51571"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51572"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51573"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51574"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51575"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51576"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51577"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1578"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1579"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1580"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A6238-FEAF-4087-8F51-A15B2E859D4E}">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1A23A6B7-985F-4C93-BE9E-DF82B791D327}"/>
    <dataValidation allowBlank="1" showInputMessage="1" showErrorMessage="1" promptTitle="開設者" prompt="代表者の職を記載してください（個人の場合は記載不要）" sqref="N38:Y40" xr:uid="{DE8DE31A-9A5C-4546-A944-AFFB6EA55BAC}"/>
    <dataValidation allowBlank="1" showInputMessage="1" showErrorMessage="1" promptTitle="開設者" prompt="法人名を記載してください（個人の場合は記載不要）" sqref="N35:AM37" xr:uid="{EE354C1E-F3D6-4761-8290-60E25A454CAA}"/>
    <dataValidation type="whole" imeMode="disabled" allowBlank="1" showInputMessage="1" showErrorMessage="1" sqref="EU64:EZ64 DJ61:DQ62 DJ64:DQ64 BT71:BY73 EU61:EZ62 AI71:AP73 N74:AA76 CO63:DB63 CO65:DB66" xr:uid="{36E80CAA-47E2-4285-9D50-840B0371EE63}">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7FADB9CA-B66D-45BE-9E26-3BC530104434}"/>
    <dataValidation type="whole" imeMode="disabled" allowBlank="1" showInputMessage="1" showErrorMessage="1" errorTitle="郵便番号" error="半角で入力してください" promptTitle="郵便番号" prompt="半角で入力してください" sqref="BI25:BR26" xr:uid="{B9093F70-CE55-4A91-AE93-32FBDCDB5747}">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ECC91DE8-AA46-40C0-BEB2-BE5F9DC2A8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D644C6C-FC36-4796-BF77-EF57A359E36E}">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6C20441-C394-4A18-A1D2-E5B4512807CB}">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AB279560-2C8C-4D97-825F-05690AB57B3A}">
      <formula1>2025</formula1>
      <formula2>2026</formula2>
    </dataValidation>
    <dataValidation imeMode="disabled" allowBlank="1" showInputMessage="1" showErrorMessage="1" sqref="BF35:BY40" xr:uid="{15C22B8D-04AB-452C-8292-8793379F1204}"/>
    <dataValidation imeMode="fullKatakana" allowBlank="1" showInputMessage="1" showErrorMessage="1" sqref="N25:AM26 N33:AM34" xr:uid="{A5F006A3-1A99-4022-AA5F-14D00EB3ED1C}"/>
    <dataValidation imeMode="halfKatakana" allowBlank="1" showInputMessage="1" showErrorMessage="1" promptTitle="ﾌﾘｶﾞﾅ" prompt="施設名までを入力ください（通帳表紙の裏面に記載のとおり）" sqref="EC65:EZ65 BD74" xr:uid="{56496721-747C-4254-8076-DCF640C40FF8}"/>
    <dataValidation allowBlank="1" showInputMessage="1" showErrorMessage="1" promptTitle="口座名義人" prompt="通帳表紙に記載されている名義人を入力ください" sqref="EC63:EZ63 BD75 ES66:EZ67 EC66:ER66" xr:uid="{44D93292-4D99-444E-B088-87D8D086D7DB}"/>
    <dataValidation type="list" allowBlank="1" showInputMessage="1" showErrorMessage="1" sqref="DJ63:DQ63 AI74:AP76 DJ65:DQ66" xr:uid="{5428E627-1A83-4B7B-92AA-3D97582A5DFE}">
      <formula1>"普通,当座,別段"</formula1>
    </dataValidation>
    <dataValidation type="list" imeMode="fullKatakana" allowBlank="1" showInputMessage="1" showErrorMessage="1" sqref="N41:AM42" xr:uid="{2E9668F9-B1F0-4132-B70B-D51AC8DD850F}">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87330B89-CC8B-482F-9770-4E56654D1287}">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BC8283AA-F944-425D-A6E1-A688BBE91BD3}">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267ED1C8-4F49-41CE-BB87-421F50333E89}">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10357A4-E287-4201-A29F-A4597701BA72}">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52577"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52578"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52579"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52580"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52581"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52582"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52583"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52584"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2585"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52586"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52587"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52588"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2589"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2590"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52591"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52592"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52593"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52594"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52595"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52596"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52597"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52598"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52599"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52600"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52601"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2602"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2603"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2604"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0FD2-5C64-4FAD-8B4C-C3764203F913}">
  <sheetPr>
    <tabColor rgb="FFFFFF00"/>
  </sheetPr>
  <dimension ref="A1:ZZ141"/>
  <sheetViews>
    <sheetView showGridLines="0" view="pageBreakPreview" zoomScale="90" zoomScaleNormal="100" zoomScaleSheetLayoutView="90" workbookViewId="0">
      <selection activeCell="F7" sqref="F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E709CFD3-57C0-4B0B-BC63-6FD9C2F4C728}">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9B5B16C7-8BA4-4CEB-B3BF-D7857738A631}">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CEE723B2-6222-46C0-A621-21B248F25595}">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2A336C05-2BB3-4F0B-A992-0AD7939C3101}">
      <formula1>0</formula1>
      <formula2>2</formula2>
    </dataValidation>
    <dataValidation type="list" imeMode="fullKatakana" allowBlank="1" showInputMessage="1" showErrorMessage="1" sqref="N41:AM42" xr:uid="{5B05E52B-FE1B-46C1-9487-5ABEAB9968D9}">
      <formula1>$FC$41:$FD$41</formula1>
    </dataValidation>
    <dataValidation type="list" allowBlank="1" showInputMessage="1" showErrorMessage="1" sqref="DJ63:DQ63 AI74:AP76 DJ65:DQ66" xr:uid="{08009EF1-16A1-4365-91A5-616761AD8D78}">
      <formula1>"普通,当座,別段"</formula1>
    </dataValidation>
    <dataValidation allowBlank="1" showInputMessage="1" showErrorMessage="1" promptTitle="口座名義人" prompt="通帳表紙に記載されている名義人を入力ください" sqref="EC63:EZ63 BD75 ES66:EZ67 EC66:ER66" xr:uid="{95615ACB-CABD-4673-A280-84AB571A3293}"/>
    <dataValidation imeMode="halfKatakana" allowBlank="1" showInputMessage="1" showErrorMessage="1" promptTitle="ﾌﾘｶﾞﾅ" prompt="施設名までを入力ください（通帳表紙の裏面に記載のとおり）" sqref="EC65:EZ65 BD74" xr:uid="{F0F9AD96-9D9D-493E-B5D9-A60C4DAA1D91}"/>
    <dataValidation imeMode="fullKatakana" allowBlank="1" showInputMessage="1" showErrorMessage="1" sqref="N25:AM26 N33:AM34" xr:uid="{33696E79-30C6-4DED-902C-079BFB34FA06}"/>
    <dataValidation imeMode="disabled" allowBlank="1" showInputMessage="1" showErrorMessage="1" sqref="BF35:BY40" xr:uid="{BA33EA94-B864-4C32-9979-2A9D0B7B44DB}"/>
    <dataValidation type="whole" imeMode="disabled" allowBlank="1" showInputMessage="1" showErrorMessage="1" errorTitle="申請年" error="西暦（半角）で入力してください" promptTitle="申請年" prompt="西暦（半角）で入力してください" sqref="AZ22:BG24" xr:uid="{D63F92CA-DC0C-4E62-A916-197106ADBC7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65C4C6D-25AC-45BF-9BA9-750D467B6237}">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7429A05A-2CF0-4A02-932A-1BCFA0298973}">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6B8DAC9F-8104-44F0-A00F-5E98A2AC31A2}">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95A25BB-B76D-4579-9C73-B6718A59A8DB}">
      <formula1>0</formula1>
      <formula2>9999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4B5A2579-E7EC-4EE6-9F32-7A69B5A1CB02}"/>
    <dataValidation type="whole" imeMode="disabled" allowBlank="1" showInputMessage="1" showErrorMessage="1" sqref="EU64:EZ64 DJ61:DQ62 DJ64:DQ64 BT71:BY73 EU61:EZ62 AI71:AP73 N74:AA76 CO63:DB63 CO65:DB66" xr:uid="{E1B22D49-ECBF-40F3-86EA-5B4719E09B2E}">
      <formula1>0</formula1>
      <formula2>9</formula2>
    </dataValidation>
    <dataValidation allowBlank="1" showInputMessage="1" showErrorMessage="1" promptTitle="開設者" prompt="法人名を記載してください（個人の場合は記載不要）" sqref="N35:AM37" xr:uid="{262F13F4-6B23-48CB-B129-8FDD2E35DACD}"/>
    <dataValidation allowBlank="1" showInputMessage="1" showErrorMessage="1" promptTitle="開設者" prompt="代表者の職を記載してください（個人の場合は記載不要）" sqref="N38:Y40" xr:uid="{DA3BAA96-510B-47D8-8A43-A4AEBFABF53F}"/>
    <dataValidation allowBlank="1" showInputMessage="1" showErrorMessage="1" promptTitle="開設者" prompt="氏名を記載してください" sqref="Z38:AM40" xr:uid="{9BE8CE99-E04E-456A-A59C-8470906CC9CB}"/>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01"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53602"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53603"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53604"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53605"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53606"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53607"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53608"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3609"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53610"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53611"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53612"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3613"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3614"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53615"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53616"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53617"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53618"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53619"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53620"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53621"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53622"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53623"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53624"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53625"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3626"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3627"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3628"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8D2BC-3F5E-4AFD-B3B1-1946DE18D539}">
  <sheetPr>
    <tabColor rgb="FFFFFF00"/>
  </sheetPr>
  <dimension ref="A1:ZZ141"/>
  <sheetViews>
    <sheetView showGridLines="0" view="pageBreakPreview" zoomScale="90" zoomScaleNormal="100" zoomScaleSheetLayoutView="90" workbookViewId="0">
      <selection activeCell="CD64" sqref="CD64"/>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216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164</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387" t="s">
        <v>192</v>
      </c>
      <c r="EA1" s="387"/>
      <c r="EB1" s="387"/>
      <c r="EC1" s="387"/>
      <c r="ED1" s="387"/>
      <c r="EE1" s="387"/>
      <c r="EF1" s="388">
        <f>N27</f>
        <v>0</v>
      </c>
      <c r="EG1" s="388"/>
      <c r="EH1" s="388"/>
      <c r="EI1" s="388"/>
      <c r="EJ1" s="388"/>
      <c r="EK1" s="388"/>
      <c r="EL1" s="388"/>
      <c r="EM1" s="388"/>
      <c r="EN1" s="388"/>
      <c r="EO1" s="388"/>
      <c r="EP1" s="388"/>
      <c r="EQ1" s="388"/>
      <c r="ER1" s="388"/>
      <c r="ES1" s="388"/>
      <c r="ET1" s="388"/>
      <c r="EU1" s="388"/>
      <c r="EV1" s="388"/>
      <c r="EW1" s="388"/>
      <c r="EX1" s="388"/>
      <c r="EY1" s="388"/>
      <c r="EZ1" s="9"/>
    </row>
    <row r="2" spans="1:156" ht="18" customHeight="1">
      <c r="A2" s="4"/>
      <c r="B2" s="4"/>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11"/>
      <c r="BX2" s="11"/>
      <c r="BY2" s="11"/>
      <c r="CB2" s="4"/>
      <c r="CC2" s="4"/>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387" t="s">
        <v>193</v>
      </c>
      <c r="EA2" s="387"/>
      <c r="EB2" s="387"/>
      <c r="EC2" s="387"/>
      <c r="ED2" s="387"/>
      <c r="EE2" s="387"/>
      <c r="EF2" s="388">
        <f>N35</f>
        <v>0</v>
      </c>
      <c r="EG2" s="388"/>
      <c r="EH2" s="388"/>
      <c r="EI2" s="388"/>
      <c r="EJ2" s="388"/>
      <c r="EK2" s="388"/>
      <c r="EL2" s="388"/>
      <c r="EM2" s="388"/>
      <c r="EN2" s="388"/>
      <c r="EO2" s="388"/>
      <c r="EP2" s="388"/>
      <c r="EQ2" s="388"/>
      <c r="ER2" s="388"/>
      <c r="ES2" s="388"/>
      <c r="ET2" s="388"/>
      <c r="EU2" s="388"/>
      <c r="EV2" s="388"/>
      <c r="EW2" s="388"/>
      <c r="EX2" s="388"/>
      <c r="EY2" s="388"/>
      <c r="EZ2" s="11"/>
    </row>
    <row r="3" spans="1:156" ht="9.6" customHeight="1">
      <c r="A3" s="4"/>
      <c r="B3" s="4"/>
      <c r="C3" s="389" t="s">
        <v>162</v>
      </c>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9"/>
      <c r="BX3" s="9"/>
      <c r="BY3" s="9"/>
      <c r="CB3" s="4"/>
      <c r="CC3" s="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9"/>
      <c r="EY3" s="9"/>
      <c r="EZ3" s="9"/>
    </row>
    <row r="4" spans="1:156" ht="9.6" customHeight="1">
      <c r="A4" s="4"/>
      <c r="B4" s="4"/>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390"/>
      <c r="AX4" s="390"/>
      <c r="AY4" s="390"/>
      <c r="AZ4" s="390"/>
      <c r="BA4" s="390"/>
      <c r="BB4" s="390"/>
      <c r="BC4" s="390"/>
      <c r="BD4" s="390"/>
      <c r="BE4" s="390"/>
      <c r="BF4" s="390"/>
      <c r="BG4" s="390"/>
      <c r="BH4" s="390"/>
      <c r="BI4" s="390"/>
      <c r="BJ4" s="390"/>
      <c r="BK4" s="390"/>
      <c r="BL4" s="390"/>
      <c r="BM4" s="390"/>
      <c r="BN4" s="390"/>
      <c r="BO4" s="390"/>
      <c r="BP4" s="390"/>
      <c r="BQ4" s="390"/>
      <c r="BR4" s="390"/>
      <c r="BS4" s="390"/>
      <c r="BT4" s="390"/>
      <c r="BU4" s="390"/>
      <c r="BV4" s="390"/>
      <c r="BW4" s="9"/>
      <c r="BX4" s="9"/>
      <c r="BY4" s="9"/>
      <c r="CB4" s="4"/>
      <c r="CC4" s="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9"/>
      <c r="EY4" s="9"/>
      <c r="EZ4" s="9"/>
    </row>
    <row r="5" spans="1:156" ht="9.6" customHeight="1">
      <c r="A5" s="4"/>
      <c r="B5" s="4"/>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c r="AW5" s="390"/>
      <c r="AX5" s="390"/>
      <c r="AY5" s="390"/>
      <c r="AZ5" s="390"/>
      <c r="BA5" s="390"/>
      <c r="BB5" s="390"/>
      <c r="BC5" s="390"/>
      <c r="BD5" s="390"/>
      <c r="BE5" s="390"/>
      <c r="BF5" s="390"/>
      <c r="BG5" s="390"/>
      <c r="BH5" s="390"/>
      <c r="BI5" s="390"/>
      <c r="BJ5" s="390"/>
      <c r="BK5" s="390"/>
      <c r="BL5" s="390"/>
      <c r="BM5" s="390"/>
      <c r="BN5" s="390"/>
      <c r="BO5" s="390"/>
      <c r="BP5" s="390"/>
      <c r="BQ5" s="390"/>
      <c r="BR5" s="390"/>
      <c r="BS5" s="390"/>
      <c r="BT5" s="390"/>
      <c r="BU5" s="390"/>
      <c r="BV5" s="390"/>
      <c r="BW5" s="9"/>
      <c r="BX5" s="9"/>
      <c r="BY5" s="9"/>
      <c r="CB5" s="4"/>
      <c r="CC5" s="4"/>
      <c r="CD5" s="390" t="s">
        <v>200</v>
      </c>
      <c r="CE5" s="390"/>
      <c r="CF5" s="390"/>
      <c r="CG5" s="390"/>
      <c r="CH5" s="390"/>
      <c r="CI5" s="390"/>
      <c r="CJ5" s="390"/>
      <c r="CK5" s="390"/>
      <c r="CL5" s="390"/>
      <c r="CM5" s="390"/>
      <c r="CN5" s="390"/>
      <c r="CO5" s="390"/>
      <c r="CP5" s="390"/>
      <c r="CQ5" s="390"/>
      <c r="CR5" s="390"/>
      <c r="CS5" s="390"/>
      <c r="CT5" s="390"/>
      <c r="CU5" s="390"/>
      <c r="CV5" s="390"/>
      <c r="CW5" s="390"/>
      <c r="CX5" s="390"/>
      <c r="CY5" s="390"/>
      <c r="CZ5" s="390"/>
      <c r="DA5" s="390"/>
      <c r="DB5" s="390"/>
      <c r="DC5" s="390"/>
      <c r="DD5" s="390"/>
      <c r="DE5" s="390"/>
      <c r="DF5" s="390"/>
      <c r="DG5" s="390"/>
      <c r="DH5" s="390"/>
      <c r="DI5" s="390"/>
      <c r="DJ5" s="390"/>
      <c r="DK5" s="390"/>
      <c r="DL5" s="390"/>
      <c r="DM5" s="390"/>
      <c r="DN5" s="390"/>
      <c r="DO5" s="390"/>
      <c r="DP5" s="390"/>
      <c r="DQ5" s="390"/>
      <c r="DR5" s="390"/>
      <c r="DS5" s="390"/>
      <c r="DT5" s="390"/>
      <c r="DU5" s="390"/>
      <c r="DV5" s="390"/>
      <c r="DW5" s="390"/>
      <c r="DX5" s="390"/>
      <c r="DY5" s="390"/>
      <c r="DZ5" s="390"/>
      <c r="EA5" s="390"/>
      <c r="EB5" s="390"/>
      <c r="EC5" s="390"/>
      <c r="ED5" s="390"/>
      <c r="EE5" s="390"/>
      <c r="EF5" s="390"/>
      <c r="EG5" s="390"/>
      <c r="EH5" s="390"/>
      <c r="EI5" s="390"/>
      <c r="EJ5" s="390"/>
      <c r="EK5" s="390"/>
      <c r="EL5" s="390"/>
      <c r="EM5" s="390"/>
      <c r="EN5" s="390"/>
      <c r="EO5" s="390"/>
      <c r="EP5" s="390"/>
      <c r="EQ5" s="390"/>
      <c r="ER5" s="390"/>
      <c r="ES5" s="390"/>
      <c r="ET5" s="390"/>
      <c r="EU5" s="390"/>
      <c r="EV5" s="390"/>
      <c r="EW5" s="390"/>
      <c r="EX5" s="390"/>
      <c r="EY5" s="9"/>
      <c r="EZ5" s="9"/>
    </row>
    <row r="6" spans="1:156" ht="9.6" customHeight="1">
      <c r="A6" s="4"/>
      <c r="B6" s="4"/>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0"/>
      <c r="AY6" s="390"/>
      <c r="AZ6" s="390"/>
      <c r="BA6" s="390"/>
      <c r="BB6" s="390"/>
      <c r="BC6" s="390"/>
      <c r="BD6" s="390"/>
      <c r="BE6" s="390"/>
      <c r="BF6" s="390"/>
      <c r="BG6" s="390"/>
      <c r="BH6" s="390"/>
      <c r="BI6" s="390"/>
      <c r="BJ6" s="390"/>
      <c r="BK6" s="390"/>
      <c r="BL6" s="390"/>
      <c r="BM6" s="390"/>
      <c r="BN6" s="390"/>
      <c r="BO6" s="390"/>
      <c r="BP6" s="390"/>
      <c r="BQ6" s="390"/>
      <c r="BR6" s="390"/>
      <c r="BS6" s="390"/>
      <c r="BT6" s="390"/>
      <c r="BU6" s="390"/>
      <c r="BV6" s="390"/>
      <c r="BW6" s="11"/>
      <c r="BX6" s="11"/>
      <c r="BY6" s="11"/>
      <c r="CB6" s="4"/>
      <c r="CC6" s="4"/>
      <c r="CD6" s="390"/>
      <c r="CE6" s="390"/>
      <c r="CF6" s="390"/>
      <c r="CG6" s="390"/>
      <c r="CH6" s="390"/>
      <c r="CI6" s="390"/>
      <c r="CJ6" s="390"/>
      <c r="CK6" s="390"/>
      <c r="CL6" s="390"/>
      <c r="CM6" s="390"/>
      <c r="CN6" s="390"/>
      <c r="CO6" s="390"/>
      <c r="CP6" s="390"/>
      <c r="CQ6" s="390"/>
      <c r="CR6" s="390"/>
      <c r="CS6" s="390"/>
      <c r="CT6" s="390"/>
      <c r="CU6" s="390"/>
      <c r="CV6" s="390"/>
      <c r="CW6" s="390"/>
      <c r="CX6" s="390"/>
      <c r="CY6" s="390"/>
      <c r="CZ6" s="390"/>
      <c r="DA6" s="390"/>
      <c r="DB6" s="390"/>
      <c r="DC6" s="390"/>
      <c r="DD6" s="390"/>
      <c r="DE6" s="390"/>
      <c r="DF6" s="390"/>
      <c r="DG6" s="390"/>
      <c r="DH6" s="390"/>
      <c r="DI6" s="390"/>
      <c r="DJ6" s="390"/>
      <c r="DK6" s="390"/>
      <c r="DL6" s="390"/>
      <c r="DM6" s="390"/>
      <c r="DN6" s="390"/>
      <c r="DO6" s="390"/>
      <c r="DP6" s="390"/>
      <c r="DQ6" s="390"/>
      <c r="DR6" s="390"/>
      <c r="DS6" s="390"/>
      <c r="DT6" s="390"/>
      <c r="DU6" s="390"/>
      <c r="DV6" s="390"/>
      <c r="DW6" s="390"/>
      <c r="DX6" s="390"/>
      <c r="DY6" s="390"/>
      <c r="DZ6" s="390"/>
      <c r="EA6" s="390"/>
      <c r="EB6" s="390"/>
      <c r="EC6" s="390"/>
      <c r="ED6" s="390"/>
      <c r="EE6" s="390"/>
      <c r="EF6" s="390"/>
      <c r="EG6" s="390"/>
      <c r="EH6" s="390"/>
      <c r="EI6" s="390"/>
      <c r="EJ6" s="390"/>
      <c r="EK6" s="390"/>
      <c r="EL6" s="390"/>
      <c r="EM6" s="390"/>
      <c r="EN6" s="390"/>
      <c r="EO6" s="390"/>
      <c r="EP6" s="390"/>
      <c r="EQ6" s="390"/>
      <c r="ER6" s="390"/>
      <c r="ES6" s="390"/>
      <c r="ET6" s="390"/>
      <c r="EU6" s="390"/>
      <c r="EV6" s="390"/>
      <c r="EW6" s="390"/>
      <c r="EX6" s="390"/>
      <c r="EY6" s="11"/>
      <c r="EZ6" s="11"/>
    </row>
    <row r="7" spans="1:156" ht="23.4" customHeight="1">
      <c r="A7" s="4"/>
      <c r="B7" s="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11"/>
      <c r="BX7" s="11"/>
      <c r="BY7" s="11"/>
      <c r="CB7" s="4"/>
      <c r="CC7" s="4"/>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11"/>
      <c r="EY7" s="11"/>
      <c r="EZ7" s="11"/>
    </row>
    <row r="8" spans="1:156" ht="6.6" customHeight="1">
      <c r="A8" s="4"/>
      <c r="B8" s="443" t="s">
        <v>84</v>
      </c>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11"/>
      <c r="BO8" s="11"/>
      <c r="BP8" s="11"/>
      <c r="BQ8" s="11"/>
      <c r="BR8" s="11"/>
      <c r="BS8" s="11"/>
      <c r="BT8" s="11"/>
      <c r="BU8" s="11"/>
      <c r="BV8" s="11"/>
      <c r="BW8" s="11"/>
      <c r="BX8" s="11"/>
      <c r="BY8" s="11"/>
      <c r="CB8" s="4"/>
      <c r="CC8" s="443" t="s">
        <v>84</v>
      </c>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11"/>
      <c r="EP8" s="11"/>
      <c r="EQ8" s="11"/>
      <c r="ER8" s="11"/>
      <c r="ES8" s="11"/>
      <c r="ET8" s="11"/>
      <c r="EU8" s="11"/>
      <c r="EV8" s="11"/>
      <c r="EW8" s="11"/>
      <c r="EX8" s="11"/>
      <c r="EY8" s="11"/>
      <c r="EZ8" s="11"/>
    </row>
    <row r="9" spans="1:156" ht="6.75" customHeight="1">
      <c r="A9" s="4"/>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9"/>
      <c r="BO9" s="9"/>
      <c r="BP9" s="9"/>
      <c r="BQ9" s="9"/>
      <c r="BR9" s="9"/>
      <c r="BS9" s="9"/>
      <c r="BT9" s="9"/>
      <c r="BU9" s="9"/>
      <c r="BV9" s="9"/>
      <c r="BW9" s="9"/>
      <c r="BX9" s="9"/>
      <c r="BY9" s="9"/>
      <c r="CB9" s="4"/>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9"/>
      <c r="EP9" s="9"/>
      <c r="EQ9" s="9"/>
      <c r="ER9" s="9"/>
      <c r="ES9" s="9"/>
      <c r="ET9" s="9"/>
      <c r="EU9" s="9"/>
      <c r="EV9" s="9"/>
      <c r="EW9" s="9"/>
      <c r="EX9" s="9"/>
      <c r="EY9" s="9"/>
      <c r="EZ9" s="9"/>
    </row>
    <row r="10" spans="1:156" ht="10.199999999999999" customHeight="1">
      <c r="A10" s="4"/>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9"/>
      <c r="BO10" s="9"/>
      <c r="BP10" s="9"/>
      <c r="BQ10" s="9"/>
      <c r="BR10" s="9"/>
      <c r="BS10" s="9"/>
      <c r="BT10" s="9"/>
      <c r="BU10" s="9"/>
      <c r="BV10" s="9"/>
      <c r="BW10" s="9"/>
      <c r="BX10" s="9"/>
      <c r="BY10" s="9"/>
      <c r="CB10" s="4"/>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9"/>
      <c r="EP10" s="9"/>
      <c r="EQ10" s="9"/>
      <c r="ER10" s="9"/>
      <c r="ES10" s="9"/>
      <c r="ET10" s="9"/>
      <c r="EU10" s="9"/>
      <c r="EV10" s="9"/>
      <c r="EW10" s="9"/>
      <c r="EX10" s="9"/>
      <c r="EY10" s="9"/>
      <c r="EZ10" s="9"/>
    </row>
    <row r="11" spans="1:156" ht="24" customHeight="1">
      <c r="A11" s="4"/>
      <c r="B11" s="4"/>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11"/>
      <c r="BX11" s="11"/>
      <c r="BY11" s="11"/>
      <c r="CB11" s="4"/>
      <c r="CC11" s="4"/>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11"/>
      <c r="EY11" s="11"/>
      <c r="EZ11" s="11"/>
    </row>
    <row r="12" spans="1:156" ht="11.4" customHeight="1">
      <c r="B12" s="444" t="s">
        <v>165</v>
      </c>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CC12" s="444" t="s">
        <v>194</v>
      </c>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100"/>
      <c r="EZ12" s="100"/>
    </row>
    <row r="13" spans="1:156" ht="11.4" customHeight="1">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c r="DL13" s="444"/>
      <c r="DM13" s="444"/>
      <c r="DN13" s="444"/>
      <c r="DO13" s="444"/>
      <c r="DP13" s="444"/>
      <c r="DQ13" s="444"/>
      <c r="DR13" s="444"/>
      <c r="DS13" s="444"/>
      <c r="DT13" s="444"/>
      <c r="DU13" s="444"/>
      <c r="DV13" s="444"/>
      <c r="DW13" s="444"/>
      <c r="DX13" s="444"/>
      <c r="DY13" s="444"/>
      <c r="DZ13" s="444"/>
      <c r="EA13" s="444"/>
      <c r="EB13" s="444"/>
      <c r="EC13" s="444"/>
      <c r="ED13" s="444"/>
      <c r="EE13" s="444"/>
      <c r="EF13" s="444"/>
      <c r="EG13" s="444"/>
      <c r="EH13" s="444"/>
      <c r="EI13" s="444"/>
      <c r="EJ13" s="444"/>
      <c r="EK13" s="444"/>
      <c r="EL13" s="444"/>
      <c r="EM13" s="444"/>
      <c r="EN13" s="444"/>
      <c r="EO13" s="444"/>
      <c r="EP13" s="444"/>
      <c r="EQ13" s="444"/>
      <c r="ER13" s="444"/>
      <c r="ES13" s="444"/>
      <c r="ET13" s="444"/>
      <c r="EU13" s="444"/>
      <c r="EV13" s="444"/>
      <c r="EW13" s="444"/>
      <c r="EX13" s="444"/>
      <c r="EY13" s="100"/>
      <c r="EZ13" s="100"/>
    </row>
    <row r="14" spans="1:156" ht="11.4" customHeight="1">
      <c r="A14" s="11"/>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CB14" s="11"/>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4"/>
      <c r="DK14" s="444"/>
      <c r="DL14" s="444"/>
      <c r="DM14" s="444"/>
      <c r="DN14" s="444"/>
      <c r="DO14" s="444"/>
      <c r="DP14" s="444"/>
      <c r="DQ14" s="444"/>
      <c r="DR14" s="444"/>
      <c r="DS14" s="444"/>
      <c r="DT14" s="444"/>
      <c r="DU14" s="444"/>
      <c r="DV14" s="444"/>
      <c r="DW14" s="444"/>
      <c r="DX14" s="444"/>
      <c r="DY14" s="444"/>
      <c r="DZ14" s="444"/>
      <c r="EA14" s="444"/>
      <c r="EB14" s="444"/>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100"/>
      <c r="EZ14" s="100"/>
    </row>
    <row r="15" spans="1:156" ht="1.2" customHeight="1">
      <c r="A15" s="11"/>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CB15" s="11"/>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row>
    <row r="16" spans="1:156" ht="18" customHeight="1">
      <c r="A16" s="4"/>
      <c r="B16" s="4"/>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11"/>
      <c r="BX16" s="11"/>
      <c r="BY16" s="11"/>
      <c r="CB16" s="4"/>
      <c r="CC16" s="4"/>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H16" s="45"/>
      <c r="DI16" s="45"/>
      <c r="DM16" s="445" t="s">
        <v>85</v>
      </c>
      <c r="DN16" s="445"/>
      <c r="DO16" s="102"/>
      <c r="DP16" s="102"/>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11"/>
      <c r="EY16" s="11"/>
      <c r="EZ16" s="11"/>
    </row>
    <row r="17" spans="1:157" ht="18" customHeight="1">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G17" s="45"/>
      <c r="AH17" s="45"/>
      <c r="AI17" s="445" t="s">
        <v>85</v>
      </c>
      <c r="AJ17" s="445"/>
      <c r="AK17" s="445"/>
      <c r="AL17" s="45"/>
      <c r="AM17" s="45"/>
      <c r="AN17" s="45"/>
      <c r="AO17" s="45"/>
      <c r="AP17" s="45"/>
      <c r="AQ17" s="45"/>
      <c r="AR17" s="45"/>
      <c r="AS17" s="45"/>
      <c r="AT17" s="45"/>
      <c r="AU17" s="45"/>
      <c r="AV17" s="45"/>
      <c r="AW17" s="45"/>
      <c r="AX17" s="45"/>
      <c r="AY17" s="45"/>
      <c r="AZ17" s="45"/>
      <c r="BA17" s="45" t="s">
        <v>206</v>
      </c>
      <c r="BB17" s="45"/>
      <c r="BC17" s="45"/>
      <c r="BD17" s="45"/>
      <c r="BE17" s="45"/>
      <c r="BF17" s="45"/>
      <c r="BG17" s="45"/>
      <c r="BH17" s="45"/>
      <c r="BI17" s="45"/>
      <c r="BJ17" s="45"/>
      <c r="BK17" s="45"/>
      <c r="BL17" s="45"/>
      <c r="BM17" s="45"/>
      <c r="BN17" s="45"/>
      <c r="BO17" s="45"/>
      <c r="BP17" s="45"/>
      <c r="BQ17" s="45"/>
      <c r="BR17" s="45"/>
      <c r="BS17" s="45"/>
      <c r="BT17" s="45"/>
      <c r="BU17" s="45"/>
      <c r="BV17" s="45"/>
      <c r="BW17" s="11"/>
      <c r="BX17" s="11"/>
      <c r="BY17" s="11"/>
      <c r="CB17" s="4"/>
      <c r="CC17" s="4"/>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H17" s="45"/>
      <c r="DI17" s="45"/>
      <c r="DM17" s="445"/>
      <c r="DN17" s="445"/>
      <c r="DO17" s="102"/>
      <c r="DP17" s="102"/>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11"/>
      <c r="EY17" s="11"/>
      <c r="EZ17" s="11"/>
    </row>
    <row r="18" spans="1:157" ht="18" customHeight="1">
      <c r="A18" s="4"/>
      <c r="B18" s="4"/>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11"/>
      <c r="BX18" s="11"/>
      <c r="BY18" s="11"/>
      <c r="CB18" s="416" t="s">
        <v>189</v>
      </c>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11"/>
      <c r="EY18" s="11"/>
      <c r="EZ18" s="11"/>
    </row>
    <row r="19" spans="1:157" ht="6.75" customHeight="1">
      <c r="A19" s="417" t="s">
        <v>182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4"/>
      <c r="AO19" s="44"/>
      <c r="AP19" s="44"/>
      <c r="AQ19" s="44"/>
      <c r="AR19" s="44"/>
      <c r="AS19" s="44"/>
      <c r="AT19" s="44"/>
      <c r="AU19" s="44"/>
      <c r="AV19" s="44"/>
      <c r="AW19" s="44"/>
      <c r="AX19" s="44"/>
      <c r="AY19" s="44"/>
      <c r="AZ19" s="86" t="s">
        <v>163</v>
      </c>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99"/>
      <c r="DP19" s="99"/>
      <c r="DQ19" s="99"/>
      <c r="DR19" s="99"/>
      <c r="DS19" s="99"/>
      <c r="DT19" s="44"/>
      <c r="DU19" s="44"/>
      <c r="DV19" s="44"/>
      <c r="DW19" s="44"/>
      <c r="DX19" s="44"/>
      <c r="DY19" s="44"/>
      <c r="DZ19" s="4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row>
    <row r="20" spans="1:157" ht="6.75" customHeigh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4"/>
      <c r="AO20" s="44"/>
      <c r="AP20" s="44"/>
      <c r="AQ20" s="44"/>
      <c r="AR20" s="44"/>
      <c r="AS20" s="44"/>
      <c r="AT20" s="44"/>
      <c r="AU20" s="44"/>
      <c r="AV20" s="44"/>
      <c r="AW20" s="44"/>
      <c r="AX20" s="44"/>
      <c r="AY20" s="44"/>
      <c r="AZ20" s="84"/>
      <c r="BA20" s="84"/>
      <c r="BB20" s="84"/>
      <c r="BC20" s="84"/>
      <c r="BD20" s="84"/>
      <c r="BE20" s="84"/>
      <c r="BF20" s="84"/>
      <c r="BG20" s="84"/>
      <c r="BH20" s="84"/>
      <c r="BI20" s="84"/>
      <c r="BJ20" s="418" t="s">
        <v>166</v>
      </c>
      <c r="BK20" s="418"/>
      <c r="BL20" s="418"/>
      <c r="BM20" s="418"/>
      <c r="BN20" s="418"/>
      <c r="BO20" s="418"/>
      <c r="BP20" s="418"/>
      <c r="BQ20" s="418"/>
      <c r="BR20" s="418"/>
      <c r="BS20" s="418"/>
      <c r="BT20" s="418"/>
      <c r="BU20" s="418"/>
      <c r="BV20" s="418"/>
      <c r="BW20" s="418"/>
      <c r="BX20" s="418"/>
      <c r="BY20" s="418"/>
      <c r="CA20" s="98"/>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99"/>
      <c r="DP20" s="99"/>
      <c r="DQ20" s="99"/>
      <c r="DR20" s="99"/>
      <c r="DS20" s="99"/>
      <c r="DT20" s="44"/>
      <c r="DU20" s="44"/>
      <c r="DV20" s="44"/>
      <c r="DW20" s="44"/>
      <c r="DX20" s="44"/>
      <c r="DY20" s="44"/>
      <c r="DZ20" s="4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row>
    <row r="21" spans="1:157" ht="6.75" customHeight="1">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12"/>
      <c r="AO21" s="12"/>
      <c r="AP21" s="12"/>
      <c r="AQ21" s="12"/>
      <c r="AR21" s="12"/>
      <c r="AS21" s="12"/>
      <c r="AT21" s="12"/>
      <c r="AU21" s="12"/>
      <c r="AV21" s="12"/>
      <c r="AW21" s="12"/>
      <c r="AX21" s="12"/>
      <c r="AY21" s="12"/>
      <c r="AZ21" s="85"/>
      <c r="BA21" s="85"/>
      <c r="BB21" s="85"/>
      <c r="BC21" s="85"/>
      <c r="BD21" s="85"/>
      <c r="BE21" s="85"/>
      <c r="BF21" s="85"/>
      <c r="BG21" s="85"/>
      <c r="BH21" s="85"/>
      <c r="BI21" s="85"/>
      <c r="BJ21" s="419"/>
      <c r="BK21" s="419"/>
      <c r="BL21" s="419"/>
      <c r="BM21" s="419"/>
      <c r="BN21" s="419"/>
      <c r="BO21" s="419"/>
      <c r="BP21" s="419"/>
      <c r="BQ21" s="419"/>
      <c r="BR21" s="419"/>
      <c r="BS21" s="419"/>
      <c r="BT21" s="419"/>
      <c r="BU21" s="419"/>
      <c r="BV21" s="419"/>
      <c r="BW21" s="419"/>
      <c r="BX21" s="419"/>
      <c r="BY21" s="419"/>
      <c r="CA21" s="98"/>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12"/>
      <c r="DU21" s="12"/>
      <c r="DV21" s="12"/>
      <c r="DW21" s="12"/>
      <c r="DX21" s="12"/>
      <c r="DY21" s="12"/>
      <c r="DZ21" s="12"/>
      <c r="EA21" s="84"/>
      <c r="EB21" s="476" t="s">
        <v>202</v>
      </c>
      <c r="EC21" s="476"/>
      <c r="ED21" s="476"/>
      <c r="EE21" s="476"/>
      <c r="EF21" s="476"/>
      <c r="EG21" s="476"/>
      <c r="EH21" s="476"/>
      <c r="EI21" s="477">
        <v>2026</v>
      </c>
      <c r="EJ21" s="373"/>
      <c r="EK21" s="373"/>
      <c r="EL21" s="373"/>
      <c r="EM21" s="373" t="s">
        <v>203</v>
      </c>
      <c r="EN21" s="373"/>
      <c r="EO21" s="373">
        <f>BJ22</f>
        <v>0</v>
      </c>
      <c r="EP21" s="373"/>
      <c r="EQ21" s="373"/>
      <c r="ER21" s="373"/>
      <c r="ES21" s="373" t="s">
        <v>205</v>
      </c>
      <c r="ET21" s="373"/>
      <c r="EU21" s="373">
        <f>BR22</f>
        <v>0</v>
      </c>
      <c r="EV21" s="373"/>
      <c r="EW21" s="373"/>
      <c r="EX21" s="373"/>
      <c r="EY21" s="373" t="s">
        <v>204</v>
      </c>
      <c r="EZ21" s="473"/>
    </row>
    <row r="22" spans="1:157" ht="11.25" customHeight="1">
      <c r="A22" s="202"/>
      <c r="B22" s="202"/>
      <c r="C22" s="202"/>
      <c r="D22" s="202"/>
      <c r="E22" s="202"/>
      <c r="F22" s="202"/>
      <c r="G22" s="202"/>
      <c r="H22" s="202"/>
      <c r="I22" s="202"/>
      <c r="J22" s="202"/>
      <c r="K22" s="202"/>
      <c r="L22" s="202"/>
      <c r="M22" s="202"/>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2"/>
      <c r="AN22" s="395" t="s">
        <v>1</v>
      </c>
      <c r="AO22" s="396"/>
      <c r="AP22" s="396"/>
      <c r="AQ22" s="396"/>
      <c r="AR22" s="396"/>
      <c r="AS22" s="396"/>
      <c r="AT22" s="396"/>
      <c r="AU22" s="396"/>
      <c r="AV22" s="396"/>
      <c r="AW22" s="396"/>
      <c r="AX22" s="396"/>
      <c r="AY22" s="397"/>
      <c r="AZ22" s="404">
        <v>2026</v>
      </c>
      <c r="BA22" s="405"/>
      <c r="BB22" s="405"/>
      <c r="BC22" s="405"/>
      <c r="BD22" s="405"/>
      <c r="BE22" s="405"/>
      <c r="BF22" s="405"/>
      <c r="BG22" s="405"/>
      <c r="BH22" s="410" t="s">
        <v>2</v>
      </c>
      <c r="BI22" s="410"/>
      <c r="BJ22" s="413"/>
      <c r="BK22" s="413"/>
      <c r="BL22" s="413"/>
      <c r="BM22" s="413"/>
      <c r="BN22" s="413"/>
      <c r="BO22" s="413"/>
      <c r="BP22" s="420" t="s">
        <v>3</v>
      </c>
      <c r="BQ22" s="420"/>
      <c r="BR22" s="231"/>
      <c r="BS22" s="231"/>
      <c r="BT22" s="231"/>
      <c r="BU22" s="231"/>
      <c r="BV22" s="231"/>
      <c r="BW22" s="231"/>
      <c r="BX22" s="420" t="s">
        <v>4</v>
      </c>
      <c r="BY22" s="423"/>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89"/>
      <c r="DU22" s="89"/>
      <c r="DV22" s="89"/>
      <c r="DW22" s="89"/>
      <c r="DX22" s="89"/>
      <c r="DY22" s="89"/>
      <c r="DZ22" s="89"/>
      <c r="EA22" s="90"/>
      <c r="EB22" s="476"/>
      <c r="EC22" s="476"/>
      <c r="ED22" s="476"/>
      <c r="EE22" s="476"/>
      <c r="EF22" s="476"/>
      <c r="EG22" s="476"/>
      <c r="EH22" s="476"/>
      <c r="EI22" s="478"/>
      <c r="EJ22" s="374"/>
      <c r="EK22" s="374"/>
      <c r="EL22" s="374"/>
      <c r="EM22" s="374"/>
      <c r="EN22" s="374"/>
      <c r="EO22" s="374"/>
      <c r="EP22" s="374"/>
      <c r="EQ22" s="374"/>
      <c r="ER22" s="374"/>
      <c r="ES22" s="374"/>
      <c r="ET22" s="374"/>
      <c r="EU22" s="374"/>
      <c r="EV22" s="374"/>
      <c r="EW22" s="374"/>
      <c r="EX22" s="374"/>
      <c r="EY22" s="374"/>
      <c r="EZ22" s="474"/>
    </row>
    <row r="23" spans="1:157" ht="6.75" customHeight="1">
      <c r="A23" s="202"/>
      <c r="B23" s="202"/>
      <c r="C23" s="202"/>
      <c r="D23" s="202"/>
      <c r="E23" s="202"/>
      <c r="F23" s="202"/>
      <c r="G23" s="202"/>
      <c r="H23" s="202"/>
      <c r="I23" s="202"/>
      <c r="J23" s="202"/>
      <c r="K23" s="202"/>
      <c r="L23" s="202"/>
      <c r="M23" s="202"/>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2"/>
      <c r="AN23" s="398"/>
      <c r="AO23" s="399"/>
      <c r="AP23" s="399"/>
      <c r="AQ23" s="399"/>
      <c r="AR23" s="399"/>
      <c r="AS23" s="399"/>
      <c r="AT23" s="399"/>
      <c r="AU23" s="399"/>
      <c r="AV23" s="399"/>
      <c r="AW23" s="399"/>
      <c r="AX23" s="399"/>
      <c r="AY23" s="400"/>
      <c r="AZ23" s="406"/>
      <c r="BA23" s="407"/>
      <c r="BB23" s="407"/>
      <c r="BC23" s="407"/>
      <c r="BD23" s="407"/>
      <c r="BE23" s="407"/>
      <c r="BF23" s="407"/>
      <c r="BG23" s="407"/>
      <c r="BH23" s="411"/>
      <c r="BI23" s="411"/>
      <c r="BJ23" s="414"/>
      <c r="BK23" s="414"/>
      <c r="BL23" s="414"/>
      <c r="BM23" s="414"/>
      <c r="BN23" s="414"/>
      <c r="BO23" s="414"/>
      <c r="BP23" s="421"/>
      <c r="BQ23" s="421"/>
      <c r="BR23" s="234"/>
      <c r="BS23" s="234"/>
      <c r="BT23" s="234"/>
      <c r="BU23" s="234"/>
      <c r="BV23" s="234"/>
      <c r="BW23" s="234"/>
      <c r="BX23" s="421"/>
      <c r="BY23" s="424"/>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89"/>
      <c r="DU23" s="89"/>
      <c r="DV23" s="89"/>
      <c r="DW23" s="89"/>
      <c r="DX23" s="89"/>
      <c r="DY23" s="89"/>
      <c r="DZ23" s="89"/>
      <c r="EA23" s="90"/>
      <c r="EB23" s="476"/>
      <c r="EC23" s="476"/>
      <c r="ED23" s="476"/>
      <c r="EE23" s="476"/>
      <c r="EF23" s="476"/>
      <c r="EG23" s="476"/>
      <c r="EH23" s="476"/>
      <c r="EI23" s="479"/>
      <c r="EJ23" s="375"/>
      <c r="EK23" s="375"/>
      <c r="EL23" s="375"/>
      <c r="EM23" s="375"/>
      <c r="EN23" s="375"/>
      <c r="EO23" s="375"/>
      <c r="EP23" s="375"/>
      <c r="EQ23" s="375"/>
      <c r="ER23" s="375"/>
      <c r="ES23" s="375"/>
      <c r="ET23" s="375"/>
      <c r="EU23" s="375"/>
      <c r="EV23" s="375"/>
      <c r="EW23" s="375"/>
      <c r="EX23" s="375"/>
      <c r="EY23" s="375"/>
      <c r="EZ23" s="475"/>
    </row>
    <row r="24" spans="1:157" ht="6.75" customHeight="1">
      <c r="A24" s="205"/>
      <c r="B24" s="205"/>
      <c r="C24" s="205"/>
      <c r="D24" s="205"/>
      <c r="E24" s="205"/>
      <c r="F24" s="205"/>
      <c r="G24" s="205"/>
      <c r="H24" s="205"/>
      <c r="I24" s="205"/>
      <c r="J24" s="205"/>
      <c r="K24" s="205"/>
      <c r="L24" s="205"/>
      <c r="M24" s="205"/>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4"/>
      <c r="AN24" s="401"/>
      <c r="AO24" s="402"/>
      <c r="AP24" s="402"/>
      <c r="AQ24" s="402"/>
      <c r="AR24" s="402"/>
      <c r="AS24" s="402"/>
      <c r="AT24" s="402"/>
      <c r="AU24" s="402"/>
      <c r="AV24" s="402"/>
      <c r="AW24" s="402"/>
      <c r="AX24" s="402"/>
      <c r="AY24" s="403"/>
      <c r="AZ24" s="408"/>
      <c r="BA24" s="409"/>
      <c r="BB24" s="409"/>
      <c r="BC24" s="409"/>
      <c r="BD24" s="409"/>
      <c r="BE24" s="409"/>
      <c r="BF24" s="409"/>
      <c r="BG24" s="409"/>
      <c r="BH24" s="412"/>
      <c r="BI24" s="412"/>
      <c r="BJ24" s="415"/>
      <c r="BK24" s="415"/>
      <c r="BL24" s="415"/>
      <c r="BM24" s="415"/>
      <c r="BN24" s="415"/>
      <c r="BO24" s="415"/>
      <c r="BP24" s="422"/>
      <c r="BQ24" s="422"/>
      <c r="BR24" s="237"/>
      <c r="BS24" s="237"/>
      <c r="BT24" s="237"/>
      <c r="BU24" s="237"/>
      <c r="BV24" s="237"/>
      <c r="BW24" s="237"/>
      <c r="BX24" s="422"/>
      <c r="BY24" s="425"/>
      <c r="CB24" s="446"/>
      <c r="CC24" s="351"/>
      <c r="CD24" s="432" t="s">
        <v>195</v>
      </c>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4"/>
    </row>
    <row r="25" spans="1:157" ht="6.75" customHeight="1">
      <c r="A25" s="201" t="s">
        <v>5</v>
      </c>
      <c r="B25" s="202"/>
      <c r="C25" s="202"/>
      <c r="D25" s="202"/>
      <c r="E25" s="202"/>
      <c r="F25" s="202"/>
      <c r="G25" s="202"/>
      <c r="H25" s="202"/>
      <c r="I25" s="202"/>
      <c r="J25" s="202"/>
      <c r="K25" s="202"/>
      <c r="L25" s="202"/>
      <c r="M25" s="203"/>
      <c r="N25" s="380"/>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2"/>
      <c r="AN25" s="341" t="s">
        <v>92</v>
      </c>
      <c r="AO25" s="342"/>
      <c r="AP25" s="342"/>
      <c r="AQ25" s="342"/>
      <c r="AR25" s="342"/>
      <c r="AS25" s="342"/>
      <c r="AT25" s="342"/>
      <c r="AU25" s="342"/>
      <c r="AV25" s="342"/>
      <c r="AW25" s="342"/>
      <c r="AX25" s="342"/>
      <c r="AY25" s="343"/>
      <c r="AZ25" s="383" t="s">
        <v>6</v>
      </c>
      <c r="BA25" s="384"/>
      <c r="BB25" s="385"/>
      <c r="BC25" s="385"/>
      <c r="BD25" s="385"/>
      <c r="BE25" s="385"/>
      <c r="BF25" s="385"/>
      <c r="BG25" s="134" t="s">
        <v>7</v>
      </c>
      <c r="BH25" s="134"/>
      <c r="BI25" s="386"/>
      <c r="BJ25" s="386"/>
      <c r="BK25" s="386"/>
      <c r="BL25" s="386"/>
      <c r="BM25" s="386"/>
      <c r="BN25" s="386"/>
      <c r="BO25" s="386"/>
      <c r="BP25" s="386"/>
      <c r="BQ25" s="386"/>
      <c r="BR25" s="386"/>
      <c r="BS25" s="13"/>
      <c r="BT25" s="13"/>
      <c r="BU25" s="13"/>
      <c r="BV25" s="13"/>
      <c r="BW25" s="13"/>
      <c r="BX25" s="13"/>
      <c r="BY25" s="14"/>
      <c r="BZ25" s="15"/>
      <c r="CB25" s="352"/>
      <c r="CC25" s="324"/>
      <c r="CD25" s="435"/>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7"/>
      <c r="FA25" s="15"/>
    </row>
    <row r="26" spans="1:157" ht="6.75" customHeight="1">
      <c r="A26" s="204"/>
      <c r="B26" s="205"/>
      <c r="C26" s="205"/>
      <c r="D26" s="205"/>
      <c r="E26" s="205"/>
      <c r="F26" s="205"/>
      <c r="G26" s="205"/>
      <c r="H26" s="205"/>
      <c r="I26" s="205"/>
      <c r="J26" s="205"/>
      <c r="K26" s="205"/>
      <c r="L26" s="205"/>
      <c r="M26" s="206"/>
      <c r="N26" s="365"/>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7"/>
      <c r="AN26" s="344"/>
      <c r="AO26" s="345"/>
      <c r="AP26" s="345"/>
      <c r="AQ26" s="345"/>
      <c r="AR26" s="345"/>
      <c r="AS26" s="345"/>
      <c r="AT26" s="345"/>
      <c r="AU26" s="345"/>
      <c r="AV26" s="345"/>
      <c r="AW26" s="345"/>
      <c r="AX26" s="345"/>
      <c r="AY26" s="346"/>
      <c r="AZ26" s="383"/>
      <c r="BA26" s="384"/>
      <c r="BB26" s="385"/>
      <c r="BC26" s="385"/>
      <c r="BD26" s="385"/>
      <c r="BE26" s="385"/>
      <c r="BF26" s="385"/>
      <c r="BG26" s="134"/>
      <c r="BH26" s="134"/>
      <c r="BI26" s="386"/>
      <c r="BJ26" s="386"/>
      <c r="BK26" s="386"/>
      <c r="BL26" s="386"/>
      <c r="BM26" s="386"/>
      <c r="BN26" s="386"/>
      <c r="BO26" s="386"/>
      <c r="BP26" s="386"/>
      <c r="BQ26" s="386"/>
      <c r="BR26" s="386"/>
      <c r="BS26" s="13"/>
      <c r="BT26" s="13"/>
      <c r="BU26" s="13"/>
      <c r="BV26" s="13"/>
      <c r="BW26" s="13"/>
      <c r="BX26" s="13"/>
      <c r="BY26" s="14"/>
      <c r="BZ26" s="15"/>
      <c r="CB26" s="352"/>
      <c r="CC26" s="324"/>
      <c r="CD26" s="435"/>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7"/>
      <c r="FA26" s="15"/>
    </row>
    <row r="27" spans="1:157" ht="6.75" customHeight="1">
      <c r="A27" s="341" t="s">
        <v>98</v>
      </c>
      <c r="B27" s="342"/>
      <c r="C27" s="342"/>
      <c r="D27" s="342"/>
      <c r="E27" s="342"/>
      <c r="F27" s="342"/>
      <c r="G27" s="342"/>
      <c r="H27" s="342"/>
      <c r="I27" s="342"/>
      <c r="J27" s="342"/>
      <c r="K27" s="342"/>
      <c r="L27" s="342"/>
      <c r="M27" s="343"/>
      <c r="N27" s="446"/>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1"/>
      <c r="AN27" s="344"/>
      <c r="AO27" s="345"/>
      <c r="AP27" s="345"/>
      <c r="AQ27" s="345"/>
      <c r="AR27" s="345"/>
      <c r="AS27" s="345"/>
      <c r="AT27" s="345"/>
      <c r="AU27" s="345"/>
      <c r="AV27" s="345"/>
      <c r="AW27" s="345"/>
      <c r="AX27" s="345"/>
      <c r="AY27" s="346"/>
      <c r="AZ27" s="447"/>
      <c r="BA27" s="448"/>
      <c r="BB27" s="448"/>
      <c r="BC27" s="448"/>
      <c r="BD27" s="448"/>
      <c r="BE27" s="448"/>
      <c r="BF27" s="448"/>
      <c r="BG27" s="448"/>
      <c r="BH27" s="448"/>
      <c r="BI27" s="448"/>
      <c r="BJ27" s="448"/>
      <c r="BK27" s="448"/>
      <c r="BL27" s="448"/>
      <c r="BM27" s="448"/>
      <c r="BN27" s="448"/>
      <c r="BO27" s="448"/>
      <c r="BP27" s="448"/>
      <c r="BQ27" s="448"/>
      <c r="BR27" s="448"/>
      <c r="BS27" s="448"/>
      <c r="BT27" s="448"/>
      <c r="BU27" s="448"/>
      <c r="BV27" s="448"/>
      <c r="BW27" s="448"/>
      <c r="BX27" s="448"/>
      <c r="BY27" s="449"/>
      <c r="BZ27" s="15"/>
      <c r="CB27" s="495"/>
      <c r="CC27" s="327"/>
      <c r="CD27" s="438"/>
      <c r="CE27" s="439"/>
      <c r="CF27" s="439"/>
      <c r="CG27" s="439"/>
      <c r="CH27" s="439"/>
      <c r="CI27" s="439"/>
      <c r="CJ27" s="439"/>
      <c r="CK27" s="439"/>
      <c r="CL27" s="439"/>
      <c r="CM27" s="439"/>
      <c r="CN27" s="439"/>
      <c r="CO27" s="439"/>
      <c r="CP27" s="439"/>
      <c r="CQ27" s="439"/>
      <c r="CR27" s="439"/>
      <c r="CS27" s="439"/>
      <c r="CT27" s="439"/>
      <c r="CU27" s="439"/>
      <c r="CV27" s="439"/>
      <c r="CW27" s="439"/>
      <c r="CX27" s="439"/>
      <c r="CY27" s="439"/>
      <c r="CZ27" s="439"/>
      <c r="DA27" s="439"/>
      <c r="DB27" s="439"/>
      <c r="DC27" s="439"/>
      <c r="DD27" s="439"/>
      <c r="DE27" s="439"/>
      <c r="DF27" s="439"/>
      <c r="DG27" s="439"/>
      <c r="DH27" s="439"/>
      <c r="DI27" s="439"/>
      <c r="DJ27" s="439"/>
      <c r="DK27" s="439"/>
      <c r="DL27" s="439"/>
      <c r="DM27" s="439"/>
      <c r="DN27" s="439"/>
      <c r="DO27" s="439"/>
      <c r="DP27" s="439"/>
      <c r="DQ27" s="439"/>
      <c r="DR27" s="439"/>
      <c r="DS27" s="439"/>
      <c r="DT27" s="439"/>
      <c r="DU27" s="439"/>
      <c r="DV27" s="439"/>
      <c r="DW27" s="439"/>
      <c r="DX27" s="439"/>
      <c r="DY27" s="439"/>
      <c r="DZ27" s="439"/>
      <c r="EA27" s="439"/>
      <c r="EB27" s="439"/>
      <c r="EC27" s="439"/>
      <c r="ED27" s="439"/>
      <c r="EE27" s="439"/>
      <c r="EF27" s="439"/>
      <c r="EG27" s="439"/>
      <c r="EH27" s="439"/>
      <c r="EI27" s="439"/>
      <c r="EJ27" s="439"/>
      <c r="EK27" s="439"/>
      <c r="EL27" s="439"/>
      <c r="EM27" s="439"/>
      <c r="EN27" s="439"/>
      <c r="EO27" s="439"/>
      <c r="EP27" s="439"/>
      <c r="EQ27" s="439"/>
      <c r="ER27" s="439"/>
      <c r="ES27" s="439"/>
      <c r="ET27" s="439"/>
      <c r="EU27" s="439"/>
      <c r="EV27" s="439"/>
      <c r="EW27" s="439"/>
      <c r="EX27" s="439"/>
      <c r="EY27" s="439"/>
      <c r="EZ27" s="440"/>
      <c r="FA27" s="15"/>
    </row>
    <row r="28" spans="1:157" ht="6.75" customHeight="1">
      <c r="A28" s="344"/>
      <c r="B28" s="345"/>
      <c r="C28" s="345"/>
      <c r="D28" s="345"/>
      <c r="E28" s="345"/>
      <c r="F28" s="345"/>
      <c r="G28" s="345"/>
      <c r="H28" s="345"/>
      <c r="I28" s="345"/>
      <c r="J28" s="345"/>
      <c r="K28" s="345"/>
      <c r="L28" s="345"/>
      <c r="M28" s="346"/>
      <c r="N28" s="352"/>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4"/>
      <c r="AN28" s="344"/>
      <c r="AO28" s="345"/>
      <c r="AP28" s="345"/>
      <c r="AQ28" s="345"/>
      <c r="AR28" s="345"/>
      <c r="AS28" s="345"/>
      <c r="AT28" s="345"/>
      <c r="AU28" s="345"/>
      <c r="AV28" s="345"/>
      <c r="AW28" s="345"/>
      <c r="AX28" s="345"/>
      <c r="AY28" s="346"/>
      <c r="AZ28" s="447"/>
      <c r="BA28" s="448"/>
      <c r="BB28" s="448"/>
      <c r="BC28" s="448"/>
      <c r="BD28" s="448"/>
      <c r="BE28" s="448"/>
      <c r="BF28" s="448"/>
      <c r="BG28" s="448"/>
      <c r="BH28" s="448"/>
      <c r="BI28" s="448"/>
      <c r="BJ28" s="448"/>
      <c r="BK28" s="448"/>
      <c r="BL28" s="448"/>
      <c r="BM28" s="448"/>
      <c r="BN28" s="448"/>
      <c r="BO28" s="448"/>
      <c r="BP28" s="448"/>
      <c r="BQ28" s="448"/>
      <c r="BR28" s="448"/>
      <c r="BS28" s="448"/>
      <c r="BT28" s="448"/>
      <c r="BU28" s="448"/>
      <c r="BV28" s="448"/>
      <c r="BW28" s="448"/>
      <c r="BX28" s="448"/>
      <c r="BY28" s="449"/>
      <c r="CB28" s="163"/>
      <c r="CC28" s="165"/>
      <c r="CD28" s="458" t="s">
        <v>196</v>
      </c>
      <c r="CE28" s="459"/>
      <c r="CF28" s="459"/>
      <c r="CG28" s="459"/>
      <c r="CH28" s="459"/>
      <c r="CI28" s="459"/>
      <c r="CJ28" s="459"/>
      <c r="CK28" s="459"/>
      <c r="CL28" s="459"/>
      <c r="CM28" s="459"/>
      <c r="CN28" s="459"/>
      <c r="CO28" s="459"/>
      <c r="CP28" s="459"/>
      <c r="CQ28" s="459"/>
      <c r="CR28" s="459"/>
      <c r="CS28" s="459"/>
      <c r="CT28" s="459"/>
      <c r="CU28" s="459"/>
      <c r="CV28" s="459"/>
      <c r="CW28" s="459"/>
      <c r="CX28" s="459"/>
      <c r="CY28" s="459"/>
      <c r="CZ28" s="459"/>
      <c r="DA28" s="459"/>
      <c r="DB28" s="459"/>
      <c r="DC28" s="459"/>
      <c r="DD28" s="459"/>
      <c r="DE28" s="459"/>
      <c r="DF28" s="459"/>
      <c r="DG28" s="459"/>
      <c r="DH28" s="459"/>
      <c r="DI28" s="459"/>
      <c r="DJ28" s="459"/>
      <c r="DK28" s="459"/>
      <c r="DL28" s="459"/>
      <c r="DM28" s="459"/>
      <c r="DN28" s="459"/>
      <c r="DO28" s="459"/>
      <c r="DP28" s="459"/>
      <c r="DQ28" s="459"/>
      <c r="DR28" s="459"/>
      <c r="DS28" s="459"/>
      <c r="DT28" s="459"/>
      <c r="DU28" s="459"/>
      <c r="DV28" s="459"/>
      <c r="DW28" s="459"/>
      <c r="DX28" s="459"/>
      <c r="DY28" s="459"/>
      <c r="DZ28" s="459"/>
      <c r="EA28" s="459"/>
      <c r="EB28" s="459"/>
      <c r="EC28" s="459"/>
      <c r="ED28" s="459"/>
      <c r="EE28" s="459"/>
      <c r="EF28" s="459"/>
      <c r="EG28" s="459"/>
      <c r="EH28" s="459"/>
      <c r="EI28" s="459"/>
      <c r="EJ28" s="459"/>
      <c r="EK28" s="459"/>
      <c r="EL28" s="459"/>
      <c r="EM28" s="459"/>
      <c r="EN28" s="459"/>
      <c r="EO28" s="459"/>
      <c r="EP28" s="459"/>
      <c r="EQ28" s="459"/>
      <c r="ER28" s="459"/>
      <c r="ES28" s="459"/>
      <c r="ET28" s="459"/>
      <c r="EU28" s="459"/>
      <c r="EV28" s="459"/>
      <c r="EW28" s="459"/>
      <c r="EX28" s="459"/>
      <c r="EY28" s="459"/>
      <c r="EZ28" s="460"/>
    </row>
    <row r="29" spans="1:157" ht="6.75" customHeight="1">
      <c r="A29" s="344"/>
      <c r="B29" s="345"/>
      <c r="C29" s="345"/>
      <c r="D29" s="345"/>
      <c r="E29" s="345"/>
      <c r="F29" s="345"/>
      <c r="G29" s="345"/>
      <c r="H29" s="345"/>
      <c r="I29" s="345"/>
      <c r="J29" s="345"/>
      <c r="K29" s="345"/>
      <c r="L29" s="345"/>
      <c r="M29" s="346"/>
      <c r="N29" s="352"/>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4"/>
      <c r="AN29" s="344"/>
      <c r="AO29" s="345"/>
      <c r="AP29" s="345"/>
      <c r="AQ29" s="345"/>
      <c r="AR29" s="345"/>
      <c r="AS29" s="345"/>
      <c r="AT29" s="345"/>
      <c r="AU29" s="345"/>
      <c r="AV29" s="345"/>
      <c r="AW29" s="345"/>
      <c r="AX29" s="345"/>
      <c r="AY29" s="346"/>
      <c r="AZ29" s="447"/>
      <c r="BA29" s="448"/>
      <c r="BB29" s="448"/>
      <c r="BC29" s="448"/>
      <c r="BD29" s="448"/>
      <c r="BE29" s="448"/>
      <c r="BF29" s="448"/>
      <c r="BG29" s="448"/>
      <c r="BH29" s="448"/>
      <c r="BI29" s="448"/>
      <c r="BJ29" s="448"/>
      <c r="BK29" s="448"/>
      <c r="BL29" s="448"/>
      <c r="BM29" s="448"/>
      <c r="BN29" s="448"/>
      <c r="BO29" s="448"/>
      <c r="BP29" s="448"/>
      <c r="BQ29" s="448"/>
      <c r="BR29" s="448"/>
      <c r="BS29" s="448"/>
      <c r="BT29" s="448"/>
      <c r="BU29" s="448"/>
      <c r="BV29" s="448"/>
      <c r="BW29" s="448"/>
      <c r="BX29" s="448"/>
      <c r="BY29" s="449"/>
      <c r="CB29" s="166"/>
      <c r="CC29" s="168"/>
      <c r="CD29" s="461"/>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3"/>
    </row>
    <row r="30" spans="1:157" ht="6.75" customHeight="1">
      <c r="A30" s="344"/>
      <c r="B30" s="345"/>
      <c r="C30" s="345"/>
      <c r="D30" s="345"/>
      <c r="E30" s="345"/>
      <c r="F30" s="345"/>
      <c r="G30" s="345"/>
      <c r="H30" s="345"/>
      <c r="I30" s="345"/>
      <c r="J30" s="345"/>
      <c r="K30" s="345"/>
      <c r="L30" s="345"/>
      <c r="M30" s="346"/>
      <c r="N30" s="353"/>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c r="AL30" s="354"/>
      <c r="AM30" s="355"/>
      <c r="AN30" s="344"/>
      <c r="AO30" s="345"/>
      <c r="AP30" s="345"/>
      <c r="AQ30" s="345"/>
      <c r="AR30" s="345"/>
      <c r="AS30" s="345"/>
      <c r="AT30" s="345"/>
      <c r="AU30" s="345"/>
      <c r="AV30" s="345"/>
      <c r="AW30" s="345"/>
      <c r="AX30" s="345"/>
      <c r="AY30" s="346"/>
      <c r="AZ30" s="447"/>
      <c r="BA30" s="448"/>
      <c r="BB30" s="448"/>
      <c r="BC30" s="448"/>
      <c r="BD30" s="448"/>
      <c r="BE30" s="448"/>
      <c r="BF30" s="448"/>
      <c r="BG30" s="448"/>
      <c r="BH30" s="448"/>
      <c r="BI30" s="448"/>
      <c r="BJ30" s="448"/>
      <c r="BK30" s="448"/>
      <c r="BL30" s="448"/>
      <c r="BM30" s="448"/>
      <c r="BN30" s="448"/>
      <c r="BO30" s="448"/>
      <c r="BP30" s="448"/>
      <c r="BQ30" s="448"/>
      <c r="BR30" s="448"/>
      <c r="BS30" s="448"/>
      <c r="BT30" s="448"/>
      <c r="BU30" s="448"/>
      <c r="BV30" s="448"/>
      <c r="BW30" s="448"/>
      <c r="BX30" s="448"/>
      <c r="BY30" s="449"/>
      <c r="CB30" s="166"/>
      <c r="CC30" s="168"/>
      <c r="CD30" s="461"/>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3"/>
    </row>
    <row r="31" spans="1:157" ht="6.75" customHeight="1">
      <c r="A31" s="344"/>
      <c r="B31" s="345"/>
      <c r="C31" s="345"/>
      <c r="D31" s="345"/>
      <c r="E31" s="345"/>
      <c r="F31" s="345"/>
      <c r="G31" s="345"/>
      <c r="H31" s="345"/>
      <c r="I31" s="345"/>
      <c r="J31" s="345"/>
      <c r="K31" s="345"/>
      <c r="L31" s="345"/>
      <c r="M31" s="346"/>
      <c r="N31" s="455" t="s">
        <v>97</v>
      </c>
      <c r="O31" s="456"/>
      <c r="P31" s="456"/>
      <c r="Q31" s="456"/>
      <c r="R31" s="456"/>
      <c r="S31" s="456"/>
      <c r="T31" s="456"/>
      <c r="U31" s="456"/>
      <c r="V31" s="456"/>
      <c r="W31" s="456"/>
      <c r="X31" s="456"/>
      <c r="Y31" s="456"/>
      <c r="Z31" s="319"/>
      <c r="AA31" s="320"/>
      <c r="AB31" s="320"/>
      <c r="AC31" s="320"/>
      <c r="AD31" s="320"/>
      <c r="AE31" s="320"/>
      <c r="AF31" s="320"/>
      <c r="AG31" s="320"/>
      <c r="AH31" s="320"/>
      <c r="AI31" s="320"/>
      <c r="AJ31" s="320"/>
      <c r="AK31" s="320"/>
      <c r="AL31" s="320"/>
      <c r="AM31" s="321"/>
      <c r="AN31" s="344"/>
      <c r="AO31" s="345"/>
      <c r="AP31" s="345"/>
      <c r="AQ31" s="345"/>
      <c r="AR31" s="345"/>
      <c r="AS31" s="345"/>
      <c r="AT31" s="345"/>
      <c r="AU31" s="345"/>
      <c r="AV31" s="345"/>
      <c r="AW31" s="345"/>
      <c r="AX31" s="345"/>
      <c r="AY31" s="346"/>
      <c r="AZ31" s="447"/>
      <c r="BA31" s="448"/>
      <c r="BB31" s="448"/>
      <c r="BC31" s="448"/>
      <c r="BD31" s="448"/>
      <c r="BE31" s="448"/>
      <c r="BF31" s="448"/>
      <c r="BG31" s="448"/>
      <c r="BH31" s="448"/>
      <c r="BI31" s="448"/>
      <c r="BJ31" s="448"/>
      <c r="BK31" s="448"/>
      <c r="BL31" s="448"/>
      <c r="BM31" s="448"/>
      <c r="BN31" s="448"/>
      <c r="BO31" s="448"/>
      <c r="BP31" s="448"/>
      <c r="BQ31" s="448"/>
      <c r="BR31" s="448"/>
      <c r="BS31" s="448"/>
      <c r="BT31" s="448"/>
      <c r="BU31" s="448"/>
      <c r="BV31" s="448"/>
      <c r="BW31" s="448"/>
      <c r="BX31" s="448"/>
      <c r="BY31" s="449"/>
      <c r="CB31" s="169"/>
      <c r="CC31" s="171"/>
      <c r="CD31" s="492"/>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4"/>
    </row>
    <row r="32" spans="1:157" ht="6.75" customHeight="1">
      <c r="A32" s="347"/>
      <c r="B32" s="348"/>
      <c r="C32" s="348"/>
      <c r="D32" s="348"/>
      <c r="E32" s="348"/>
      <c r="F32" s="348"/>
      <c r="G32" s="348"/>
      <c r="H32" s="348"/>
      <c r="I32" s="348"/>
      <c r="J32" s="348"/>
      <c r="K32" s="348"/>
      <c r="L32" s="348"/>
      <c r="M32" s="349"/>
      <c r="N32" s="359"/>
      <c r="O32" s="360"/>
      <c r="P32" s="360"/>
      <c r="Q32" s="360"/>
      <c r="R32" s="360"/>
      <c r="S32" s="360"/>
      <c r="T32" s="360"/>
      <c r="U32" s="360"/>
      <c r="V32" s="360"/>
      <c r="W32" s="360"/>
      <c r="X32" s="360"/>
      <c r="Y32" s="360"/>
      <c r="Z32" s="325"/>
      <c r="AA32" s="326"/>
      <c r="AB32" s="326"/>
      <c r="AC32" s="326"/>
      <c r="AD32" s="326"/>
      <c r="AE32" s="326"/>
      <c r="AF32" s="326"/>
      <c r="AG32" s="326"/>
      <c r="AH32" s="326"/>
      <c r="AI32" s="326"/>
      <c r="AJ32" s="326"/>
      <c r="AK32" s="326"/>
      <c r="AL32" s="326"/>
      <c r="AM32" s="327"/>
      <c r="AN32" s="347"/>
      <c r="AO32" s="348"/>
      <c r="AP32" s="348"/>
      <c r="AQ32" s="348"/>
      <c r="AR32" s="348"/>
      <c r="AS32" s="348"/>
      <c r="AT32" s="348"/>
      <c r="AU32" s="348"/>
      <c r="AV32" s="348"/>
      <c r="AW32" s="348"/>
      <c r="AX32" s="348"/>
      <c r="AY32" s="349"/>
      <c r="AZ32" s="450"/>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2"/>
      <c r="CB32" s="457"/>
      <c r="CC32" s="457"/>
      <c r="CD32" s="458" t="s">
        <v>201</v>
      </c>
      <c r="CE32" s="459"/>
      <c r="CF32" s="459"/>
      <c r="CG32" s="459"/>
      <c r="CH32" s="459"/>
      <c r="CI32" s="459"/>
      <c r="CJ32" s="459"/>
      <c r="CK32" s="459"/>
      <c r="CL32" s="459"/>
      <c r="CM32" s="459"/>
      <c r="CN32" s="459"/>
      <c r="CO32" s="459"/>
      <c r="CP32" s="459"/>
      <c r="CQ32" s="459"/>
      <c r="CR32" s="459"/>
      <c r="CS32" s="459"/>
      <c r="CT32" s="459"/>
      <c r="CU32" s="459"/>
      <c r="CV32" s="459"/>
      <c r="CW32" s="459"/>
      <c r="CX32" s="459"/>
      <c r="CY32" s="459"/>
      <c r="CZ32" s="459"/>
      <c r="DA32" s="459"/>
      <c r="DB32" s="459"/>
      <c r="DC32" s="459"/>
      <c r="DD32" s="459"/>
      <c r="DE32" s="459"/>
      <c r="DF32" s="459"/>
      <c r="DG32" s="459"/>
      <c r="DH32" s="459"/>
      <c r="DI32" s="459"/>
      <c r="DJ32" s="459"/>
      <c r="DK32" s="459"/>
      <c r="DL32" s="459"/>
      <c r="DM32" s="459"/>
      <c r="DN32" s="459"/>
      <c r="DO32" s="459"/>
      <c r="DP32" s="459"/>
      <c r="DQ32" s="459"/>
      <c r="DR32" s="459"/>
      <c r="DS32" s="459"/>
      <c r="DT32" s="459"/>
      <c r="DU32" s="459"/>
      <c r="DV32" s="459"/>
      <c r="DW32" s="459"/>
      <c r="DX32" s="459"/>
      <c r="DY32" s="459"/>
      <c r="DZ32" s="459"/>
      <c r="EA32" s="459"/>
      <c r="EB32" s="459"/>
      <c r="EC32" s="459"/>
      <c r="ED32" s="459"/>
      <c r="EE32" s="459"/>
      <c r="EF32" s="459"/>
      <c r="EG32" s="459"/>
      <c r="EH32" s="459"/>
      <c r="EI32" s="459"/>
      <c r="EJ32" s="459"/>
      <c r="EK32" s="459"/>
      <c r="EL32" s="459"/>
      <c r="EM32" s="459"/>
      <c r="EN32" s="459"/>
      <c r="EO32" s="459"/>
      <c r="EP32" s="459"/>
      <c r="EQ32" s="459"/>
      <c r="ER32" s="459"/>
      <c r="ES32" s="459"/>
      <c r="ET32" s="459"/>
      <c r="EU32" s="459"/>
      <c r="EV32" s="459"/>
      <c r="EW32" s="459"/>
      <c r="EX32" s="459"/>
      <c r="EY32" s="459"/>
      <c r="EZ32" s="460"/>
    </row>
    <row r="33" spans="1:160" ht="7.8" customHeight="1">
      <c r="A33" s="198" t="s">
        <v>5</v>
      </c>
      <c r="B33" s="199"/>
      <c r="C33" s="199"/>
      <c r="D33" s="199"/>
      <c r="E33" s="199"/>
      <c r="F33" s="199"/>
      <c r="G33" s="199"/>
      <c r="H33" s="199"/>
      <c r="I33" s="199"/>
      <c r="J33" s="199"/>
      <c r="K33" s="199"/>
      <c r="L33" s="199"/>
      <c r="M33" s="199"/>
      <c r="N33" s="362"/>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4"/>
      <c r="AN33" s="198" t="s">
        <v>8</v>
      </c>
      <c r="AO33" s="199"/>
      <c r="AP33" s="199"/>
      <c r="AQ33" s="199"/>
      <c r="AR33" s="199"/>
      <c r="AS33" s="199"/>
      <c r="AT33" s="199"/>
      <c r="AU33" s="199"/>
      <c r="AV33" s="199"/>
      <c r="AW33" s="199"/>
      <c r="AX33" s="199"/>
      <c r="AY33" s="200"/>
      <c r="AZ33" s="467" t="s">
        <v>9</v>
      </c>
      <c r="BA33" s="468"/>
      <c r="BB33" s="468"/>
      <c r="BC33" s="468"/>
      <c r="BD33" s="468"/>
      <c r="BE33" s="469"/>
      <c r="BF33" s="362"/>
      <c r="BG33" s="363"/>
      <c r="BH33" s="363"/>
      <c r="BI33" s="363"/>
      <c r="BJ33" s="363"/>
      <c r="BK33" s="363"/>
      <c r="BL33" s="363"/>
      <c r="BM33" s="363"/>
      <c r="BN33" s="363"/>
      <c r="BO33" s="363"/>
      <c r="BP33" s="363"/>
      <c r="BQ33" s="363"/>
      <c r="BR33" s="363"/>
      <c r="BS33" s="363"/>
      <c r="BT33" s="363"/>
      <c r="BU33" s="363"/>
      <c r="BV33" s="363"/>
      <c r="BW33" s="363"/>
      <c r="BX33" s="363"/>
      <c r="BY33" s="364"/>
      <c r="CB33" s="457"/>
      <c r="CC33" s="457"/>
      <c r="CD33" s="461"/>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3"/>
    </row>
    <row r="34" spans="1:160" ht="8.4" customHeight="1">
      <c r="A34" s="204"/>
      <c r="B34" s="205"/>
      <c r="C34" s="205"/>
      <c r="D34" s="205"/>
      <c r="E34" s="205"/>
      <c r="F34" s="205"/>
      <c r="G34" s="205"/>
      <c r="H34" s="205"/>
      <c r="I34" s="205"/>
      <c r="J34" s="205"/>
      <c r="K34" s="205"/>
      <c r="L34" s="205"/>
      <c r="M34" s="205"/>
      <c r="N34" s="365"/>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7"/>
      <c r="AN34" s="201"/>
      <c r="AO34" s="202"/>
      <c r="AP34" s="202"/>
      <c r="AQ34" s="202"/>
      <c r="AR34" s="202"/>
      <c r="AS34" s="202"/>
      <c r="AT34" s="202"/>
      <c r="AU34" s="202"/>
      <c r="AV34" s="202"/>
      <c r="AW34" s="202"/>
      <c r="AX34" s="202"/>
      <c r="AY34" s="203"/>
      <c r="AZ34" s="470"/>
      <c r="BA34" s="471"/>
      <c r="BB34" s="471"/>
      <c r="BC34" s="471"/>
      <c r="BD34" s="471"/>
      <c r="BE34" s="472"/>
      <c r="BF34" s="365"/>
      <c r="BG34" s="366"/>
      <c r="BH34" s="366"/>
      <c r="BI34" s="366"/>
      <c r="BJ34" s="366"/>
      <c r="BK34" s="366"/>
      <c r="BL34" s="366"/>
      <c r="BM34" s="366"/>
      <c r="BN34" s="366"/>
      <c r="BO34" s="366"/>
      <c r="BP34" s="366"/>
      <c r="BQ34" s="366"/>
      <c r="BR34" s="366"/>
      <c r="BS34" s="366"/>
      <c r="BT34" s="366"/>
      <c r="BU34" s="366"/>
      <c r="BV34" s="366"/>
      <c r="BW34" s="366"/>
      <c r="BX34" s="366"/>
      <c r="BY34" s="367"/>
      <c r="CB34" s="457"/>
      <c r="CC34" s="457"/>
      <c r="CD34" s="464"/>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6"/>
    </row>
    <row r="35" spans="1:160" ht="8.4" customHeight="1">
      <c r="A35" s="341" t="s">
        <v>99</v>
      </c>
      <c r="B35" s="342"/>
      <c r="C35" s="342"/>
      <c r="D35" s="342"/>
      <c r="E35" s="342"/>
      <c r="F35" s="342"/>
      <c r="G35" s="342"/>
      <c r="H35" s="342"/>
      <c r="I35" s="342"/>
      <c r="J35" s="342"/>
      <c r="K35" s="342"/>
      <c r="L35" s="342"/>
      <c r="M35" s="343"/>
      <c r="N35" s="163"/>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1"/>
      <c r="AN35" s="201"/>
      <c r="AO35" s="202"/>
      <c r="AP35" s="202"/>
      <c r="AQ35" s="202"/>
      <c r="AR35" s="202"/>
      <c r="AS35" s="202"/>
      <c r="AT35" s="202"/>
      <c r="AU35" s="202"/>
      <c r="AV35" s="202"/>
      <c r="AW35" s="202"/>
      <c r="AX35" s="202"/>
      <c r="AY35" s="203"/>
      <c r="AZ35" s="356" t="s">
        <v>10</v>
      </c>
      <c r="BA35" s="357"/>
      <c r="BB35" s="357"/>
      <c r="BC35" s="357"/>
      <c r="BD35" s="357"/>
      <c r="BE35" s="358"/>
      <c r="BF35" s="480"/>
      <c r="BG35" s="481"/>
      <c r="BH35" s="481"/>
      <c r="BI35" s="481"/>
      <c r="BJ35" s="481"/>
      <c r="BK35" s="481"/>
      <c r="BL35" s="481"/>
      <c r="BM35" s="481"/>
      <c r="BN35" s="481"/>
      <c r="BO35" s="481"/>
      <c r="BP35" s="481"/>
      <c r="BQ35" s="481"/>
      <c r="BR35" s="481"/>
      <c r="BS35" s="481"/>
      <c r="BT35" s="481"/>
      <c r="BU35" s="481"/>
      <c r="BV35" s="481"/>
      <c r="BW35" s="481"/>
      <c r="BX35" s="481"/>
      <c r="BY35" s="482"/>
      <c r="CD35" s="368" t="s">
        <v>168</v>
      </c>
      <c r="CE35" s="369"/>
      <c r="CF35" s="369"/>
      <c r="CG35" s="369"/>
      <c r="CH35" s="369"/>
      <c r="CI35" s="369"/>
      <c r="CJ35" s="369"/>
      <c r="CK35" s="369"/>
      <c r="CL35" s="369"/>
      <c r="CM35" s="369"/>
      <c r="CN35" s="369"/>
      <c r="CO35" s="369"/>
      <c r="CP35" s="369"/>
      <c r="CQ35" s="369"/>
      <c r="CR35" s="369"/>
      <c r="CS35" s="369"/>
      <c r="CT35" s="369"/>
      <c r="CU35" s="369"/>
      <c r="CV35" s="369"/>
      <c r="CW35" s="369"/>
      <c r="CX35" s="369"/>
      <c r="CY35" s="369"/>
      <c r="CZ35" s="369"/>
      <c r="DA35" s="369"/>
      <c r="DB35" s="369"/>
      <c r="DC35" s="369" t="s">
        <v>169</v>
      </c>
      <c r="DD35" s="369"/>
      <c r="DE35" s="369"/>
      <c r="DF35" s="369"/>
      <c r="DG35" s="369"/>
      <c r="DH35" s="369"/>
      <c r="DI35" s="369"/>
      <c r="DJ35" s="369"/>
      <c r="DK35" s="369"/>
      <c r="DL35" s="369"/>
      <c r="DM35" s="369"/>
      <c r="DN35" s="369"/>
      <c r="DO35" s="369"/>
      <c r="DP35" s="369"/>
      <c r="DQ35" s="369"/>
      <c r="DR35" s="369"/>
      <c r="DS35" s="369"/>
      <c r="DT35" s="369"/>
      <c r="DU35" s="369"/>
      <c r="DV35" s="369"/>
      <c r="DW35" s="369"/>
      <c r="DX35" s="369"/>
      <c r="DY35" s="369"/>
      <c r="DZ35" s="369"/>
      <c r="EA35" s="369"/>
      <c r="EB35" s="369" t="s">
        <v>170</v>
      </c>
      <c r="EC35" s="369"/>
      <c r="ED35" s="369"/>
      <c r="EE35" s="369"/>
      <c r="EF35" s="369"/>
      <c r="EG35" s="369"/>
      <c r="EH35" s="369"/>
      <c r="EI35" s="369"/>
      <c r="EJ35" s="369"/>
      <c r="EK35" s="369"/>
      <c r="EL35" s="369"/>
      <c r="EM35" s="369"/>
      <c r="EN35" s="369"/>
      <c r="EO35" s="369"/>
      <c r="EP35" s="369"/>
      <c r="EQ35" s="369"/>
      <c r="ER35" s="369"/>
      <c r="ES35" s="369"/>
      <c r="ET35" s="369"/>
      <c r="EU35" s="369"/>
      <c r="EV35" s="369"/>
      <c r="EW35" s="369"/>
      <c r="EX35" s="369"/>
      <c r="EY35" s="369"/>
      <c r="EZ35" s="370"/>
    </row>
    <row r="36" spans="1:160" ht="8.4" customHeight="1">
      <c r="A36" s="344"/>
      <c r="B36" s="345"/>
      <c r="C36" s="345"/>
      <c r="D36" s="345"/>
      <c r="E36" s="345"/>
      <c r="F36" s="345"/>
      <c r="G36" s="345"/>
      <c r="H36" s="345"/>
      <c r="I36" s="345"/>
      <c r="J36" s="345"/>
      <c r="K36" s="345"/>
      <c r="L36" s="345"/>
      <c r="M36" s="346"/>
      <c r="N36" s="352"/>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4"/>
      <c r="AN36" s="201"/>
      <c r="AO36" s="202"/>
      <c r="AP36" s="202"/>
      <c r="AQ36" s="202"/>
      <c r="AR36" s="202"/>
      <c r="AS36" s="202"/>
      <c r="AT36" s="202"/>
      <c r="AU36" s="202"/>
      <c r="AV36" s="202"/>
      <c r="AW36" s="202"/>
      <c r="AX36" s="202"/>
      <c r="AY36" s="203"/>
      <c r="AZ36" s="359"/>
      <c r="BA36" s="360"/>
      <c r="BB36" s="360"/>
      <c r="BC36" s="360"/>
      <c r="BD36" s="360"/>
      <c r="BE36" s="361"/>
      <c r="BF36" s="483"/>
      <c r="BG36" s="484"/>
      <c r="BH36" s="484"/>
      <c r="BI36" s="484"/>
      <c r="BJ36" s="484"/>
      <c r="BK36" s="484"/>
      <c r="BL36" s="484"/>
      <c r="BM36" s="484"/>
      <c r="BN36" s="484"/>
      <c r="BO36" s="484"/>
      <c r="BP36" s="484"/>
      <c r="BQ36" s="484"/>
      <c r="BR36" s="484"/>
      <c r="BS36" s="484"/>
      <c r="BT36" s="484"/>
      <c r="BU36" s="484"/>
      <c r="BV36" s="484"/>
      <c r="BW36" s="484"/>
      <c r="BX36" s="484"/>
      <c r="BY36" s="485"/>
      <c r="CB36" s="87"/>
      <c r="CC36" s="101"/>
      <c r="CD36" s="368"/>
      <c r="CE36" s="369"/>
      <c r="CF36" s="369"/>
      <c r="CG36" s="369"/>
      <c r="CH36" s="369"/>
      <c r="CI36" s="369"/>
      <c r="CJ36" s="369"/>
      <c r="CK36" s="369"/>
      <c r="CL36" s="369"/>
      <c r="CM36" s="369"/>
      <c r="CN36" s="369"/>
      <c r="CO36" s="369"/>
      <c r="CP36" s="369"/>
      <c r="CQ36" s="369"/>
      <c r="CR36" s="369"/>
      <c r="CS36" s="369"/>
      <c r="CT36" s="369"/>
      <c r="CU36" s="369"/>
      <c r="CV36" s="369"/>
      <c r="CW36" s="369"/>
      <c r="CX36" s="369"/>
      <c r="CY36" s="369"/>
      <c r="CZ36" s="369"/>
      <c r="DA36" s="369"/>
      <c r="DB36" s="369"/>
      <c r="DC36" s="369"/>
      <c r="DD36" s="369"/>
      <c r="DE36" s="369"/>
      <c r="DF36" s="369"/>
      <c r="DG36" s="369"/>
      <c r="DH36" s="369"/>
      <c r="DI36" s="369"/>
      <c r="DJ36" s="369"/>
      <c r="DK36" s="369"/>
      <c r="DL36" s="369"/>
      <c r="DM36" s="369"/>
      <c r="DN36" s="369"/>
      <c r="DO36" s="369"/>
      <c r="DP36" s="369"/>
      <c r="DQ36" s="369"/>
      <c r="DR36" s="369"/>
      <c r="DS36" s="369"/>
      <c r="DT36" s="369"/>
      <c r="DU36" s="369"/>
      <c r="DV36" s="369"/>
      <c r="DW36" s="369"/>
      <c r="DX36" s="369"/>
      <c r="DY36" s="369"/>
      <c r="DZ36" s="369"/>
      <c r="EA36" s="369"/>
      <c r="EB36" s="369"/>
      <c r="EC36" s="369"/>
      <c r="ED36" s="369"/>
      <c r="EE36" s="369"/>
      <c r="EF36" s="369"/>
      <c r="EG36" s="369"/>
      <c r="EH36" s="369"/>
      <c r="EI36" s="369"/>
      <c r="EJ36" s="369"/>
      <c r="EK36" s="369"/>
      <c r="EL36" s="369"/>
      <c r="EM36" s="369"/>
      <c r="EN36" s="369"/>
      <c r="EO36" s="369"/>
      <c r="EP36" s="369"/>
      <c r="EQ36" s="369"/>
      <c r="ER36" s="369"/>
      <c r="ES36" s="369"/>
      <c r="ET36" s="369"/>
      <c r="EU36" s="369"/>
      <c r="EV36" s="369"/>
      <c r="EW36" s="369"/>
      <c r="EX36" s="369"/>
      <c r="EY36" s="369"/>
      <c r="EZ36" s="370"/>
    </row>
    <row r="37" spans="1:160" ht="8.4" customHeight="1">
      <c r="A37" s="344"/>
      <c r="B37" s="345"/>
      <c r="C37" s="345"/>
      <c r="D37" s="345"/>
      <c r="E37" s="345"/>
      <c r="F37" s="345"/>
      <c r="G37" s="345"/>
      <c r="H37" s="345"/>
      <c r="I37" s="345"/>
      <c r="J37" s="345"/>
      <c r="K37" s="345"/>
      <c r="L37" s="345"/>
      <c r="M37" s="346"/>
      <c r="N37" s="353"/>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4"/>
      <c r="AL37" s="354"/>
      <c r="AM37" s="355"/>
      <c r="AN37" s="201"/>
      <c r="AO37" s="202"/>
      <c r="AP37" s="202"/>
      <c r="AQ37" s="202"/>
      <c r="AR37" s="202"/>
      <c r="AS37" s="202"/>
      <c r="AT37" s="202"/>
      <c r="AU37" s="202"/>
      <c r="AV37" s="202"/>
      <c r="AW37" s="202"/>
      <c r="AX37" s="202"/>
      <c r="AY37" s="203"/>
      <c r="AZ37" s="328" t="s">
        <v>100</v>
      </c>
      <c r="BA37" s="328"/>
      <c r="BB37" s="328"/>
      <c r="BC37" s="328"/>
      <c r="BD37" s="328"/>
      <c r="BE37" s="328"/>
      <c r="BF37" s="486"/>
      <c r="BG37" s="486"/>
      <c r="BH37" s="486"/>
      <c r="BI37" s="486"/>
      <c r="BJ37" s="486"/>
      <c r="BK37" s="486"/>
      <c r="BL37" s="486"/>
      <c r="BM37" s="486"/>
      <c r="BN37" s="486"/>
      <c r="BO37" s="486"/>
      <c r="BP37" s="486"/>
      <c r="BQ37" s="486"/>
      <c r="BR37" s="486"/>
      <c r="BS37" s="486"/>
      <c r="BT37" s="486"/>
      <c r="BU37" s="486"/>
      <c r="BV37" s="486"/>
      <c r="BW37" s="486"/>
      <c r="BX37" s="486"/>
      <c r="BY37" s="486"/>
      <c r="CB37" s="87"/>
      <c r="CC37" s="101"/>
      <c r="CD37" s="497"/>
      <c r="CE37" s="498"/>
      <c r="CF37" s="314" t="s">
        <v>172</v>
      </c>
      <c r="CG37" s="314"/>
      <c r="CH37" s="314"/>
      <c r="CI37" s="314"/>
      <c r="CJ37" s="314"/>
      <c r="CK37" s="314"/>
      <c r="CL37" s="314"/>
      <c r="CM37" s="314"/>
      <c r="CN37" s="314"/>
      <c r="CO37" s="314"/>
      <c r="CP37" s="314"/>
      <c r="CQ37" s="314"/>
      <c r="CR37" s="314"/>
      <c r="CS37" s="314"/>
      <c r="CT37" s="314"/>
      <c r="CU37" s="314"/>
      <c r="CV37" s="314"/>
      <c r="CW37" s="314"/>
      <c r="CX37" s="314"/>
      <c r="CY37" s="314"/>
      <c r="CZ37" s="314"/>
      <c r="DA37" s="314"/>
      <c r="DB37" s="314"/>
      <c r="DC37" s="498"/>
      <c r="DD37" s="498"/>
      <c r="DE37" s="314" t="s">
        <v>173</v>
      </c>
      <c r="DF37" s="314"/>
      <c r="DG37" s="314"/>
      <c r="DH37" s="314"/>
      <c r="DI37" s="314"/>
      <c r="DJ37" s="314"/>
      <c r="DK37" s="314"/>
      <c r="DL37" s="314"/>
      <c r="DM37" s="314"/>
      <c r="DN37" s="314"/>
      <c r="DO37" s="314"/>
      <c r="DP37" s="314"/>
      <c r="DQ37" s="314"/>
      <c r="DR37" s="314"/>
      <c r="DS37" s="314"/>
      <c r="DT37" s="314"/>
      <c r="DU37" s="314"/>
      <c r="DV37" s="314"/>
      <c r="DW37" s="314"/>
      <c r="DX37" s="314"/>
      <c r="DY37" s="314"/>
      <c r="DZ37" s="314"/>
      <c r="EA37" s="314"/>
      <c r="EB37" s="498"/>
      <c r="EC37" s="498"/>
      <c r="ED37" s="314" t="s">
        <v>171</v>
      </c>
      <c r="EE37" s="314"/>
      <c r="EF37" s="314"/>
      <c r="EG37" s="314"/>
      <c r="EH37" s="314"/>
      <c r="EI37" s="314"/>
      <c r="EJ37" s="314"/>
      <c r="EK37" s="314"/>
      <c r="EL37" s="314"/>
      <c r="EM37" s="314"/>
      <c r="EN37" s="314"/>
      <c r="EO37" s="314"/>
      <c r="EP37" s="314"/>
      <c r="EQ37" s="314"/>
      <c r="ER37" s="314"/>
      <c r="ES37" s="314"/>
      <c r="ET37" s="314"/>
      <c r="EU37" s="314"/>
      <c r="EV37" s="314"/>
      <c r="EW37" s="314"/>
      <c r="EX37" s="314"/>
      <c r="EY37" s="314"/>
      <c r="EZ37" s="315"/>
    </row>
    <row r="38" spans="1:160" ht="8.4" customHeight="1">
      <c r="A38" s="344"/>
      <c r="B38" s="345"/>
      <c r="C38" s="345"/>
      <c r="D38" s="345"/>
      <c r="E38" s="345"/>
      <c r="F38" s="345"/>
      <c r="G38" s="345"/>
      <c r="H38" s="345"/>
      <c r="I38" s="345"/>
      <c r="J38" s="345"/>
      <c r="K38" s="345"/>
      <c r="L38" s="345"/>
      <c r="M38" s="346"/>
      <c r="N38" s="318"/>
      <c r="O38" s="234"/>
      <c r="P38" s="234"/>
      <c r="Q38" s="234"/>
      <c r="R38" s="234"/>
      <c r="S38" s="234"/>
      <c r="T38" s="234"/>
      <c r="U38" s="234"/>
      <c r="V38" s="234"/>
      <c r="W38" s="234"/>
      <c r="X38" s="234"/>
      <c r="Y38" s="234"/>
      <c r="Z38" s="319"/>
      <c r="AA38" s="320"/>
      <c r="AB38" s="320"/>
      <c r="AC38" s="320"/>
      <c r="AD38" s="320"/>
      <c r="AE38" s="320"/>
      <c r="AF38" s="320"/>
      <c r="AG38" s="320"/>
      <c r="AH38" s="320"/>
      <c r="AI38" s="320"/>
      <c r="AJ38" s="320"/>
      <c r="AK38" s="320"/>
      <c r="AL38" s="320"/>
      <c r="AM38" s="321"/>
      <c r="AN38" s="201"/>
      <c r="AO38" s="202"/>
      <c r="AP38" s="202"/>
      <c r="AQ38" s="202"/>
      <c r="AR38" s="202"/>
      <c r="AS38" s="202"/>
      <c r="AT38" s="202"/>
      <c r="AU38" s="202"/>
      <c r="AV38" s="202"/>
      <c r="AW38" s="202"/>
      <c r="AX38" s="202"/>
      <c r="AY38" s="203"/>
      <c r="AZ38" s="328"/>
      <c r="BA38" s="328"/>
      <c r="BB38" s="328"/>
      <c r="BC38" s="328"/>
      <c r="BD38" s="328"/>
      <c r="BE38" s="328"/>
      <c r="BF38" s="486"/>
      <c r="BG38" s="486"/>
      <c r="BH38" s="486"/>
      <c r="BI38" s="486"/>
      <c r="BJ38" s="486"/>
      <c r="BK38" s="486"/>
      <c r="BL38" s="486"/>
      <c r="BM38" s="486"/>
      <c r="BN38" s="486"/>
      <c r="BO38" s="486"/>
      <c r="BP38" s="486"/>
      <c r="BQ38" s="486"/>
      <c r="BR38" s="486"/>
      <c r="BS38" s="486"/>
      <c r="BT38" s="486"/>
      <c r="BU38" s="486"/>
      <c r="BV38" s="486"/>
      <c r="BW38" s="486"/>
      <c r="BX38" s="486"/>
      <c r="BY38" s="486"/>
      <c r="CB38" s="87"/>
      <c r="CD38" s="497"/>
      <c r="CE38" s="498"/>
      <c r="CF38" s="314"/>
      <c r="CG38" s="314"/>
      <c r="CH38" s="314"/>
      <c r="CI38" s="314"/>
      <c r="CJ38" s="314"/>
      <c r="CK38" s="314"/>
      <c r="CL38" s="314"/>
      <c r="CM38" s="314"/>
      <c r="CN38" s="314"/>
      <c r="CO38" s="314"/>
      <c r="CP38" s="314"/>
      <c r="CQ38" s="314"/>
      <c r="CR38" s="314"/>
      <c r="CS38" s="314"/>
      <c r="CT38" s="314"/>
      <c r="CU38" s="314"/>
      <c r="CV38" s="314"/>
      <c r="CW38" s="314"/>
      <c r="CX38" s="314"/>
      <c r="CY38" s="314"/>
      <c r="CZ38" s="314"/>
      <c r="DA38" s="314"/>
      <c r="DB38" s="314"/>
      <c r="DC38" s="498"/>
      <c r="DD38" s="498"/>
      <c r="DE38" s="314"/>
      <c r="DF38" s="314"/>
      <c r="DG38" s="314"/>
      <c r="DH38" s="314"/>
      <c r="DI38" s="314"/>
      <c r="DJ38" s="314"/>
      <c r="DK38" s="314"/>
      <c r="DL38" s="314"/>
      <c r="DM38" s="314"/>
      <c r="DN38" s="314"/>
      <c r="DO38" s="314"/>
      <c r="DP38" s="314"/>
      <c r="DQ38" s="314"/>
      <c r="DR38" s="314"/>
      <c r="DS38" s="314"/>
      <c r="DT38" s="314"/>
      <c r="DU38" s="314"/>
      <c r="DV38" s="314"/>
      <c r="DW38" s="314"/>
      <c r="DX38" s="314"/>
      <c r="DY38" s="314"/>
      <c r="DZ38" s="314"/>
      <c r="EA38" s="314"/>
      <c r="EB38" s="498"/>
      <c r="EC38" s="498"/>
      <c r="ED38" s="314"/>
      <c r="EE38" s="314"/>
      <c r="EF38" s="314"/>
      <c r="EG38" s="314"/>
      <c r="EH38" s="314"/>
      <c r="EI38" s="314"/>
      <c r="EJ38" s="314"/>
      <c r="EK38" s="314"/>
      <c r="EL38" s="314"/>
      <c r="EM38" s="314"/>
      <c r="EN38" s="314"/>
      <c r="EO38" s="314"/>
      <c r="EP38" s="314"/>
      <c r="EQ38" s="314"/>
      <c r="ER38" s="314"/>
      <c r="ES38" s="314"/>
      <c r="ET38" s="314"/>
      <c r="EU38" s="314"/>
      <c r="EV38" s="314"/>
      <c r="EW38" s="314"/>
      <c r="EX38" s="314"/>
      <c r="EY38" s="314"/>
      <c r="EZ38" s="315"/>
    </row>
    <row r="39" spans="1:160" ht="8.4" customHeight="1">
      <c r="A39" s="344"/>
      <c r="B39" s="345"/>
      <c r="C39" s="345"/>
      <c r="D39" s="345"/>
      <c r="E39" s="345"/>
      <c r="F39" s="345"/>
      <c r="G39" s="345"/>
      <c r="H39" s="345"/>
      <c r="I39" s="345"/>
      <c r="J39" s="345"/>
      <c r="K39" s="345"/>
      <c r="L39" s="345"/>
      <c r="M39" s="346"/>
      <c r="N39" s="233"/>
      <c r="O39" s="234"/>
      <c r="P39" s="234"/>
      <c r="Q39" s="234"/>
      <c r="R39" s="234"/>
      <c r="S39" s="234"/>
      <c r="T39" s="234"/>
      <c r="U39" s="234"/>
      <c r="V39" s="234"/>
      <c r="W39" s="234"/>
      <c r="X39" s="234"/>
      <c r="Y39" s="234"/>
      <c r="Z39" s="322"/>
      <c r="AA39" s="323"/>
      <c r="AB39" s="323"/>
      <c r="AC39" s="323"/>
      <c r="AD39" s="323"/>
      <c r="AE39" s="323"/>
      <c r="AF39" s="323"/>
      <c r="AG39" s="323"/>
      <c r="AH39" s="323"/>
      <c r="AI39" s="323"/>
      <c r="AJ39" s="323"/>
      <c r="AK39" s="323"/>
      <c r="AL39" s="323"/>
      <c r="AM39" s="324"/>
      <c r="AN39" s="201"/>
      <c r="AO39" s="202"/>
      <c r="AP39" s="202"/>
      <c r="AQ39" s="202"/>
      <c r="AR39" s="202"/>
      <c r="AS39" s="202"/>
      <c r="AT39" s="202"/>
      <c r="AU39" s="202"/>
      <c r="AV39" s="202"/>
      <c r="AW39" s="202"/>
      <c r="AX39" s="202"/>
      <c r="AY39" s="203"/>
      <c r="AZ39" s="328" t="s">
        <v>12</v>
      </c>
      <c r="BA39" s="328"/>
      <c r="BB39" s="328"/>
      <c r="BC39" s="328"/>
      <c r="BD39" s="328"/>
      <c r="BE39" s="328"/>
      <c r="BF39" s="329"/>
      <c r="BG39" s="330"/>
      <c r="BH39" s="330"/>
      <c r="BI39" s="330"/>
      <c r="BJ39" s="330"/>
      <c r="BK39" s="330"/>
      <c r="BL39" s="330"/>
      <c r="BM39" s="330"/>
      <c r="BN39" s="330"/>
      <c r="BO39" s="330"/>
      <c r="BP39" s="330"/>
      <c r="BQ39" s="330"/>
      <c r="BR39" s="330"/>
      <c r="BS39" s="330"/>
      <c r="BT39" s="330"/>
      <c r="BU39" s="330"/>
      <c r="BV39" s="330"/>
      <c r="BW39" s="330"/>
      <c r="BX39" s="330"/>
      <c r="BY39" s="330"/>
      <c r="CB39" s="87"/>
      <c r="CC39" s="87"/>
      <c r="CD39" s="497"/>
      <c r="CE39" s="498"/>
      <c r="CF39" s="314"/>
      <c r="CG39" s="314"/>
      <c r="CH39" s="314"/>
      <c r="CI39" s="314"/>
      <c r="CJ39" s="314"/>
      <c r="CK39" s="314"/>
      <c r="CL39" s="314"/>
      <c r="CM39" s="314"/>
      <c r="CN39" s="314"/>
      <c r="CO39" s="314"/>
      <c r="CP39" s="314"/>
      <c r="CQ39" s="314"/>
      <c r="CR39" s="314"/>
      <c r="CS39" s="314"/>
      <c r="CT39" s="314"/>
      <c r="CU39" s="314"/>
      <c r="CV39" s="314"/>
      <c r="CW39" s="314"/>
      <c r="CX39" s="314"/>
      <c r="CY39" s="314"/>
      <c r="CZ39" s="314"/>
      <c r="DA39" s="314"/>
      <c r="DB39" s="314"/>
      <c r="DC39" s="498"/>
      <c r="DD39" s="498"/>
      <c r="DE39" s="314"/>
      <c r="DF39" s="314"/>
      <c r="DG39" s="314"/>
      <c r="DH39" s="314"/>
      <c r="DI39" s="314"/>
      <c r="DJ39" s="314"/>
      <c r="DK39" s="314"/>
      <c r="DL39" s="314"/>
      <c r="DM39" s="314"/>
      <c r="DN39" s="314"/>
      <c r="DO39" s="314"/>
      <c r="DP39" s="314"/>
      <c r="DQ39" s="314"/>
      <c r="DR39" s="314"/>
      <c r="DS39" s="314"/>
      <c r="DT39" s="314"/>
      <c r="DU39" s="314"/>
      <c r="DV39" s="314"/>
      <c r="DW39" s="314"/>
      <c r="DX39" s="314"/>
      <c r="DY39" s="314"/>
      <c r="DZ39" s="314"/>
      <c r="EA39" s="314"/>
      <c r="EB39" s="498"/>
      <c r="EC39" s="498"/>
      <c r="ED39" s="314"/>
      <c r="EE39" s="314"/>
      <c r="EF39" s="314"/>
      <c r="EG39" s="314"/>
      <c r="EH39" s="314"/>
      <c r="EI39" s="314"/>
      <c r="EJ39" s="314"/>
      <c r="EK39" s="314"/>
      <c r="EL39" s="314"/>
      <c r="EM39" s="314"/>
      <c r="EN39" s="314"/>
      <c r="EO39" s="314"/>
      <c r="EP39" s="314"/>
      <c r="EQ39" s="314"/>
      <c r="ER39" s="314"/>
      <c r="ES39" s="314"/>
      <c r="ET39" s="314"/>
      <c r="EU39" s="314"/>
      <c r="EV39" s="314"/>
      <c r="EW39" s="314"/>
      <c r="EX39" s="314"/>
      <c r="EY39" s="314"/>
      <c r="EZ39" s="315"/>
    </row>
    <row r="40" spans="1:160" ht="8.4" customHeight="1">
      <c r="A40" s="347"/>
      <c r="B40" s="348"/>
      <c r="C40" s="348"/>
      <c r="D40" s="348"/>
      <c r="E40" s="348"/>
      <c r="F40" s="348"/>
      <c r="G40" s="348"/>
      <c r="H40" s="348"/>
      <c r="I40" s="348"/>
      <c r="J40" s="348"/>
      <c r="K40" s="348"/>
      <c r="L40" s="348"/>
      <c r="M40" s="349"/>
      <c r="N40" s="236"/>
      <c r="O40" s="237"/>
      <c r="P40" s="237"/>
      <c r="Q40" s="237"/>
      <c r="R40" s="237"/>
      <c r="S40" s="237"/>
      <c r="T40" s="237"/>
      <c r="U40" s="237"/>
      <c r="V40" s="237"/>
      <c r="W40" s="237"/>
      <c r="X40" s="237"/>
      <c r="Y40" s="237"/>
      <c r="Z40" s="325"/>
      <c r="AA40" s="326"/>
      <c r="AB40" s="326"/>
      <c r="AC40" s="326"/>
      <c r="AD40" s="326"/>
      <c r="AE40" s="326"/>
      <c r="AF40" s="326"/>
      <c r="AG40" s="326"/>
      <c r="AH40" s="326"/>
      <c r="AI40" s="326"/>
      <c r="AJ40" s="326"/>
      <c r="AK40" s="326"/>
      <c r="AL40" s="326"/>
      <c r="AM40" s="327"/>
      <c r="AN40" s="204"/>
      <c r="AO40" s="205"/>
      <c r="AP40" s="205"/>
      <c r="AQ40" s="205"/>
      <c r="AR40" s="205"/>
      <c r="AS40" s="205"/>
      <c r="AT40" s="205"/>
      <c r="AU40" s="205"/>
      <c r="AV40" s="205"/>
      <c r="AW40" s="205"/>
      <c r="AX40" s="205"/>
      <c r="AY40" s="206"/>
      <c r="AZ40" s="328"/>
      <c r="BA40" s="328"/>
      <c r="BB40" s="328"/>
      <c r="BC40" s="328"/>
      <c r="BD40" s="328"/>
      <c r="BE40" s="328"/>
      <c r="BF40" s="330"/>
      <c r="BG40" s="330"/>
      <c r="BH40" s="330"/>
      <c r="BI40" s="330"/>
      <c r="BJ40" s="330"/>
      <c r="BK40" s="330"/>
      <c r="BL40" s="330"/>
      <c r="BM40" s="330"/>
      <c r="BN40" s="330"/>
      <c r="BO40" s="330"/>
      <c r="BP40" s="330"/>
      <c r="BQ40" s="330"/>
      <c r="BR40" s="330"/>
      <c r="BS40" s="330"/>
      <c r="BT40" s="330"/>
      <c r="BU40" s="330"/>
      <c r="BV40" s="330"/>
      <c r="BW40" s="330"/>
      <c r="BX40" s="330"/>
      <c r="BY40" s="330"/>
      <c r="CB40" s="87"/>
      <c r="CC40" s="87"/>
      <c r="CD40" s="497"/>
      <c r="CE40" s="498"/>
      <c r="CF40" s="314"/>
      <c r="CG40" s="314"/>
      <c r="CH40" s="314"/>
      <c r="CI40" s="314"/>
      <c r="CJ40" s="314"/>
      <c r="CK40" s="314"/>
      <c r="CL40" s="314"/>
      <c r="CM40" s="314"/>
      <c r="CN40" s="314"/>
      <c r="CO40" s="314"/>
      <c r="CP40" s="314"/>
      <c r="CQ40" s="314"/>
      <c r="CR40" s="314"/>
      <c r="CS40" s="314"/>
      <c r="CT40" s="314"/>
      <c r="CU40" s="314"/>
      <c r="CV40" s="314"/>
      <c r="CW40" s="314"/>
      <c r="CX40" s="314"/>
      <c r="CY40" s="314"/>
      <c r="CZ40" s="314"/>
      <c r="DA40" s="314"/>
      <c r="DB40" s="314"/>
      <c r="DC40" s="498"/>
      <c r="DD40" s="498"/>
      <c r="DE40" s="314"/>
      <c r="DF40" s="314"/>
      <c r="DG40" s="314"/>
      <c r="DH40" s="314"/>
      <c r="DI40" s="314"/>
      <c r="DJ40" s="314"/>
      <c r="DK40" s="314"/>
      <c r="DL40" s="314"/>
      <c r="DM40" s="314"/>
      <c r="DN40" s="314"/>
      <c r="DO40" s="314"/>
      <c r="DP40" s="314"/>
      <c r="DQ40" s="314"/>
      <c r="DR40" s="314"/>
      <c r="DS40" s="314"/>
      <c r="DT40" s="314"/>
      <c r="DU40" s="314"/>
      <c r="DV40" s="314"/>
      <c r="DW40" s="314"/>
      <c r="DX40" s="314"/>
      <c r="DY40" s="314"/>
      <c r="DZ40" s="314"/>
      <c r="EA40" s="314"/>
      <c r="EB40" s="498"/>
      <c r="EC40" s="498"/>
      <c r="ED40" s="314"/>
      <c r="EE40" s="314"/>
      <c r="EF40" s="314"/>
      <c r="EG40" s="314"/>
      <c r="EH40" s="314"/>
      <c r="EI40" s="314"/>
      <c r="EJ40" s="314"/>
      <c r="EK40" s="314"/>
      <c r="EL40" s="314"/>
      <c r="EM40" s="314"/>
      <c r="EN40" s="314"/>
      <c r="EO40" s="314"/>
      <c r="EP40" s="314"/>
      <c r="EQ40" s="314"/>
      <c r="ER40" s="314"/>
      <c r="ES40" s="314"/>
      <c r="ET40" s="314"/>
      <c r="EU40" s="314"/>
      <c r="EV40" s="314"/>
      <c r="EW40" s="314"/>
      <c r="EX40" s="314"/>
      <c r="EY40" s="314"/>
      <c r="EZ40" s="315"/>
    </row>
    <row r="41" spans="1:160" ht="13.2" customHeight="1">
      <c r="A41" s="198" t="s">
        <v>79</v>
      </c>
      <c r="B41" s="199"/>
      <c r="C41" s="199"/>
      <c r="D41" s="199"/>
      <c r="E41" s="199"/>
      <c r="F41" s="199"/>
      <c r="G41" s="199"/>
      <c r="H41" s="199"/>
      <c r="I41" s="199"/>
      <c r="J41" s="199"/>
      <c r="K41" s="199"/>
      <c r="L41" s="199"/>
      <c r="M41" s="199"/>
      <c r="N41" s="331"/>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3"/>
      <c r="AN41" s="337" t="s">
        <v>187</v>
      </c>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CC41" s="99"/>
      <c r="CD41" s="499"/>
      <c r="CE41" s="500"/>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500"/>
      <c r="DD41" s="500"/>
      <c r="DE41" s="316"/>
      <c r="DF41" s="316"/>
      <c r="DG41" s="316"/>
      <c r="DH41" s="316"/>
      <c r="DI41" s="316"/>
      <c r="DJ41" s="316"/>
      <c r="DK41" s="316"/>
      <c r="DL41" s="316"/>
      <c r="DM41" s="316"/>
      <c r="DN41" s="316"/>
      <c r="DO41" s="316"/>
      <c r="DP41" s="316"/>
      <c r="DQ41" s="316"/>
      <c r="DR41" s="316"/>
      <c r="DS41" s="316"/>
      <c r="DT41" s="316"/>
      <c r="DU41" s="316"/>
      <c r="DV41" s="316"/>
      <c r="DW41" s="316"/>
      <c r="DX41" s="316"/>
      <c r="DY41" s="316"/>
      <c r="DZ41" s="316"/>
      <c r="EA41" s="316"/>
      <c r="EB41" s="500"/>
      <c r="EC41" s="500"/>
      <c r="ED41" s="316"/>
      <c r="EE41" s="316"/>
      <c r="EF41" s="316"/>
      <c r="EG41" s="316"/>
      <c r="EH41" s="316"/>
      <c r="EI41" s="316"/>
      <c r="EJ41" s="316"/>
      <c r="EK41" s="316"/>
      <c r="EL41" s="316"/>
      <c r="EM41" s="316"/>
      <c r="EN41" s="316"/>
      <c r="EO41" s="316"/>
      <c r="EP41" s="316"/>
      <c r="EQ41" s="316"/>
      <c r="ER41" s="316"/>
      <c r="ES41" s="316"/>
      <c r="ET41" s="316"/>
      <c r="EU41" s="316"/>
      <c r="EV41" s="316"/>
      <c r="EW41" s="316"/>
      <c r="EX41" s="316"/>
      <c r="EY41" s="316"/>
      <c r="EZ41" s="317"/>
      <c r="FC41" s="10" t="s">
        <v>80</v>
      </c>
      <c r="FD41" s="10" t="s">
        <v>81</v>
      </c>
    </row>
    <row r="42" spans="1:160" ht="13.2" customHeight="1">
      <c r="A42" s="204"/>
      <c r="B42" s="205"/>
      <c r="C42" s="205"/>
      <c r="D42" s="205"/>
      <c r="E42" s="205"/>
      <c r="F42" s="205"/>
      <c r="G42" s="205"/>
      <c r="H42" s="205"/>
      <c r="I42" s="205"/>
      <c r="J42" s="205"/>
      <c r="K42" s="205"/>
      <c r="L42" s="205"/>
      <c r="M42" s="205"/>
      <c r="N42" s="334"/>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6"/>
      <c r="AN42" s="339"/>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DG42" s="60"/>
      <c r="DH42" s="60"/>
      <c r="DI42" s="60"/>
      <c r="DJ42" s="60"/>
      <c r="DK42" s="60"/>
      <c r="DL42" s="60"/>
      <c r="DM42" s="60"/>
      <c r="DN42" s="60"/>
      <c r="DO42" s="92"/>
      <c r="DP42" s="92"/>
      <c r="DQ42" s="92"/>
      <c r="DR42" s="92"/>
      <c r="DS42" s="92"/>
      <c r="DT42" s="92"/>
      <c r="DU42" s="92"/>
      <c r="DV42" s="92"/>
      <c r="DW42" s="92"/>
      <c r="DX42" s="92"/>
      <c r="DY42" s="92"/>
      <c r="DZ42" s="92"/>
      <c r="EA42" s="92"/>
      <c r="EB42" s="92"/>
      <c r="EC42" s="92"/>
      <c r="ED42" s="92"/>
      <c r="EE42" s="92"/>
      <c r="EF42" s="92"/>
      <c r="EG42" s="92"/>
      <c r="EH42" s="92"/>
      <c r="EI42" s="92"/>
      <c r="EJ42" s="92"/>
      <c r="EK42" s="92"/>
      <c r="EL42" s="92"/>
      <c r="EM42" s="92"/>
      <c r="EN42" s="92"/>
      <c r="EO42" s="92"/>
      <c r="EP42" s="92"/>
      <c r="EQ42" s="92"/>
      <c r="ER42" s="92"/>
      <c r="ES42" s="92"/>
      <c r="ET42" s="92"/>
      <c r="EU42" s="92"/>
      <c r="EV42" s="92"/>
      <c r="EW42" s="92"/>
      <c r="EX42" s="92"/>
      <c r="EY42" s="92"/>
      <c r="EZ42" s="73"/>
    </row>
    <row r="43" spans="1:160" ht="24" customHeight="1">
      <c r="A43" s="4"/>
      <c r="B43" s="4"/>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11"/>
      <c r="BX43" s="11"/>
      <c r="BY43" s="11"/>
      <c r="DG43" s="45"/>
      <c r="DH43" s="45"/>
      <c r="DI43" s="45"/>
      <c r="DJ43" s="45"/>
      <c r="DK43" s="45"/>
      <c r="DL43" s="45"/>
      <c r="DM43" s="45"/>
      <c r="DN43" s="45"/>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row>
    <row r="44" spans="1:160" ht="12" customHeight="1">
      <c r="A44" s="142" t="s">
        <v>181</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3"/>
      <c r="BQ44" s="13"/>
      <c r="BR44" s="13"/>
      <c r="BS44" s="13"/>
      <c r="BT44" s="13"/>
      <c r="BU44" s="13"/>
      <c r="BV44" s="13"/>
      <c r="BW44" s="13"/>
      <c r="BX44" s="13"/>
      <c r="BY44" s="13"/>
      <c r="BZ44" s="17"/>
      <c r="CB44" s="291" t="s">
        <v>190</v>
      </c>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c r="DU44" s="291"/>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17"/>
    </row>
    <row r="45" spans="1:160" ht="6.7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3"/>
      <c r="BQ45" s="13"/>
      <c r="BR45" s="13"/>
      <c r="BS45" s="13"/>
      <c r="BT45" s="13"/>
      <c r="BU45" s="13"/>
      <c r="BV45" s="13"/>
      <c r="BW45" s="13"/>
      <c r="BX45" s="13"/>
      <c r="BY45" s="13"/>
      <c r="BZ45" s="17"/>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c r="CY45" s="291"/>
      <c r="CZ45" s="291"/>
      <c r="DA45" s="291"/>
      <c r="DB45" s="291"/>
      <c r="DC45" s="291"/>
      <c r="DD45" s="291"/>
      <c r="DE45" s="291"/>
      <c r="DF45" s="291"/>
      <c r="DG45" s="291"/>
      <c r="DH45" s="291"/>
      <c r="DI45" s="291"/>
      <c r="DJ45" s="291"/>
      <c r="DK45" s="291"/>
      <c r="DL45" s="291"/>
      <c r="DM45" s="291"/>
      <c r="DN45" s="291"/>
      <c r="DO45" s="291"/>
      <c r="DP45" s="291"/>
      <c r="DQ45" s="291"/>
      <c r="DR45" s="291"/>
      <c r="DS45" s="291"/>
      <c r="DT45" s="291"/>
      <c r="DU45" s="291"/>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17"/>
    </row>
    <row r="46" spans="1:160" ht="13.8" customHeight="1" thickBo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3"/>
      <c r="BQ46" s="13"/>
      <c r="BR46" s="13"/>
      <c r="BS46" s="13"/>
      <c r="BT46" s="13"/>
      <c r="BU46" s="13"/>
      <c r="BV46" s="13"/>
      <c r="BW46" s="13"/>
      <c r="BX46" s="13"/>
      <c r="BY46" s="13"/>
      <c r="BZ46" s="17"/>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17"/>
    </row>
    <row r="47" spans="1:160" ht="27" customHeight="1" thickBot="1">
      <c r="A47" s="297" t="s">
        <v>102</v>
      </c>
      <c r="B47" s="298"/>
      <c r="C47" s="298"/>
      <c r="D47" s="298"/>
      <c r="E47" s="298"/>
      <c r="F47" s="298"/>
      <c r="G47" s="298"/>
      <c r="H47" s="298"/>
      <c r="I47" s="298"/>
      <c r="J47" s="299" t="s">
        <v>214</v>
      </c>
      <c r="K47" s="300"/>
      <c r="L47" s="300"/>
      <c r="M47" s="301"/>
      <c r="N47" s="487"/>
      <c r="O47" s="488"/>
      <c r="P47" s="488"/>
      <c r="Q47" s="488"/>
      <c r="R47" s="488"/>
      <c r="S47" s="488"/>
      <c r="T47" s="488"/>
      <c r="U47" s="488"/>
      <c r="V47" s="488"/>
      <c r="W47" s="489"/>
      <c r="X47" s="371" t="s">
        <v>235</v>
      </c>
      <c r="Y47" s="372"/>
      <c r="Z47" s="372"/>
      <c r="AA47" s="372"/>
      <c r="AB47" s="372"/>
      <c r="AC47" s="372"/>
      <c r="AD47" s="372"/>
      <c r="AE47" s="372"/>
      <c r="AF47" s="372"/>
      <c r="AG47" s="372"/>
      <c r="AH47" s="372"/>
      <c r="AI47" s="372"/>
      <c r="AJ47" s="372"/>
      <c r="AK47" s="372"/>
      <c r="AL47" s="372"/>
      <c r="AM47" s="372"/>
      <c r="AN47" s="372"/>
      <c r="AO47" s="372"/>
      <c r="AP47" s="112"/>
      <c r="AQ47" s="112"/>
      <c r="AR47" s="112"/>
      <c r="AS47" s="112"/>
      <c r="AT47" s="111"/>
      <c r="AU47" s="111"/>
      <c r="AV47" s="111"/>
      <c r="AW47" s="111"/>
      <c r="AX47" s="111"/>
      <c r="AY47" s="111"/>
      <c r="AZ47" s="111"/>
      <c r="BA47" s="111"/>
      <c r="BB47" s="111"/>
      <c r="BC47" s="111"/>
      <c r="BD47" s="111"/>
      <c r="BE47" s="111"/>
      <c r="BF47" s="111"/>
      <c r="BG47" s="18"/>
      <c r="BH47" s="18"/>
      <c r="BI47" s="18"/>
      <c r="BJ47" s="18"/>
      <c r="BK47" s="18"/>
      <c r="BL47" s="18"/>
      <c r="BM47" s="18"/>
      <c r="BN47" s="18"/>
      <c r="BO47" s="18"/>
      <c r="BP47" s="18"/>
      <c r="BQ47" s="18"/>
      <c r="BR47" s="18"/>
      <c r="BS47" s="18"/>
      <c r="BT47" s="18"/>
      <c r="BU47" s="18"/>
      <c r="BV47" s="18"/>
      <c r="BW47" s="18"/>
      <c r="BX47" s="18"/>
      <c r="BY47" s="18"/>
      <c r="BZ47" s="19"/>
      <c r="CB47" s="496"/>
      <c r="CC47" s="496"/>
      <c r="CD47" s="313" t="s">
        <v>167</v>
      </c>
      <c r="CE47" s="313"/>
      <c r="CF47" s="313"/>
      <c r="CG47" s="313"/>
      <c r="CH47" s="313"/>
      <c r="CI47" s="313"/>
      <c r="CJ47" s="313"/>
      <c r="CK47" s="313"/>
      <c r="CL47" s="313"/>
      <c r="CM47" s="313"/>
      <c r="CN47" s="313"/>
      <c r="CO47" s="313"/>
      <c r="CP47" s="313"/>
      <c r="CQ47" s="313"/>
      <c r="CR47" s="313"/>
      <c r="CS47" s="313"/>
      <c r="CT47" s="313"/>
      <c r="CU47" s="313"/>
      <c r="CV47" s="313"/>
      <c r="CW47" s="313"/>
      <c r="CX47" s="313"/>
      <c r="CY47" s="313"/>
      <c r="CZ47" s="313"/>
      <c r="DA47" s="313"/>
      <c r="DB47" s="313"/>
      <c r="DC47" s="313"/>
      <c r="DD47" s="313"/>
      <c r="DE47" s="313"/>
      <c r="DF47" s="313"/>
      <c r="DG47" s="313"/>
      <c r="DH47" s="313"/>
      <c r="DI47" s="313"/>
      <c r="DJ47" s="313"/>
      <c r="DK47" s="313"/>
      <c r="DL47" s="313"/>
      <c r="DM47" s="313"/>
      <c r="DN47" s="313"/>
      <c r="DO47" s="313"/>
      <c r="DP47" s="313"/>
      <c r="DQ47" s="313"/>
      <c r="DR47" s="313"/>
      <c r="DS47" s="313"/>
      <c r="DT47" s="313"/>
      <c r="DU47" s="313"/>
      <c r="DV47" s="313"/>
      <c r="DW47" s="313"/>
      <c r="DX47" s="313"/>
      <c r="DY47" s="313"/>
      <c r="DZ47" s="313"/>
      <c r="EA47" s="313"/>
      <c r="EB47" s="313"/>
      <c r="EC47" s="313"/>
      <c r="ED47" s="313"/>
      <c r="EE47" s="313"/>
      <c r="EF47" s="313"/>
      <c r="EG47" s="313"/>
      <c r="EH47" s="313"/>
      <c r="EI47" s="313"/>
      <c r="EJ47" s="313"/>
      <c r="EK47" s="313"/>
      <c r="EL47" s="313"/>
      <c r="EM47" s="313"/>
      <c r="EN47" s="313"/>
      <c r="EO47" s="313"/>
      <c r="EP47" s="313"/>
      <c r="EQ47" s="313"/>
      <c r="ER47" s="313"/>
      <c r="ES47" s="313"/>
      <c r="ET47" s="313"/>
      <c r="EU47" s="313"/>
      <c r="EV47" s="313"/>
      <c r="EW47" s="313"/>
      <c r="EX47" s="313"/>
      <c r="EY47" s="313"/>
      <c r="EZ47" s="313"/>
    </row>
    <row r="48" spans="1:160" ht="26.4" customHeight="1">
      <c r="A48" s="287" t="s">
        <v>105</v>
      </c>
      <c r="B48" s="288"/>
      <c r="C48" s="288"/>
      <c r="D48" s="288"/>
      <c r="E48" s="288"/>
      <c r="F48" s="288"/>
      <c r="G48" s="288"/>
      <c r="H48" s="288"/>
      <c r="I48" s="288"/>
      <c r="J48" s="288"/>
      <c r="K48" s="288"/>
      <c r="L48" s="288"/>
      <c r="M48" s="288"/>
      <c r="N48" s="289" t="s">
        <v>106</v>
      </c>
      <c r="O48" s="289"/>
      <c r="P48" s="289"/>
      <c r="Q48" s="289"/>
      <c r="R48" s="289"/>
      <c r="S48" s="289"/>
      <c r="T48" s="289"/>
      <c r="U48" s="289"/>
      <c r="V48" s="289"/>
      <c r="W48" s="289"/>
      <c r="X48" s="289" t="s">
        <v>161</v>
      </c>
      <c r="Y48" s="289"/>
      <c r="Z48" s="289"/>
      <c r="AA48" s="289"/>
      <c r="AB48" s="289"/>
      <c r="AC48" s="289"/>
      <c r="AD48" s="289"/>
      <c r="AE48" s="289"/>
      <c r="AF48" s="289"/>
      <c r="AG48" s="289"/>
      <c r="AH48" s="289" t="s">
        <v>107</v>
      </c>
      <c r="AI48" s="289"/>
      <c r="AJ48" s="289"/>
      <c r="AK48" s="289"/>
      <c r="AL48" s="289"/>
      <c r="AM48" s="289"/>
      <c r="AN48" s="289"/>
      <c r="AO48" s="289"/>
      <c r="AP48" s="289"/>
      <c r="AQ48" s="289"/>
      <c r="AR48" s="308" t="s">
        <v>108</v>
      </c>
      <c r="AS48" s="309"/>
      <c r="AT48" s="309"/>
      <c r="AU48" s="309"/>
      <c r="AV48" s="309"/>
      <c r="AW48" s="309"/>
      <c r="AX48" s="309"/>
      <c r="AY48" s="309"/>
      <c r="AZ48" s="309"/>
      <c r="BA48" s="310"/>
      <c r="BB48" s="83"/>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96"/>
      <c r="CC48" s="496"/>
      <c r="CD48" s="292" t="s">
        <v>174</v>
      </c>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4"/>
    </row>
    <row r="49" spans="1:702" ht="26.4" customHeight="1">
      <c r="A49" s="105"/>
      <c r="B49" s="286" t="s">
        <v>157</v>
      </c>
      <c r="C49" s="286"/>
      <c r="D49" s="286"/>
      <c r="E49" s="286"/>
      <c r="F49" s="286"/>
      <c r="G49" s="286"/>
      <c r="H49" s="286"/>
      <c r="I49" s="286"/>
      <c r="J49" s="286"/>
      <c r="K49" s="286"/>
      <c r="L49" s="51"/>
      <c r="M49" s="48" t="s">
        <v>87</v>
      </c>
      <c r="N49" s="282"/>
      <c r="O49" s="282"/>
      <c r="P49" s="282"/>
      <c r="Q49" s="282"/>
      <c r="R49" s="282"/>
      <c r="S49" s="282"/>
      <c r="T49" s="282"/>
      <c r="U49" s="282"/>
      <c r="V49" s="282"/>
      <c r="W49" s="282"/>
      <c r="X49" s="283"/>
      <c r="Y49" s="283"/>
      <c r="Z49" s="283"/>
      <c r="AA49" s="283"/>
      <c r="AB49" s="283"/>
      <c r="AC49" s="283"/>
      <c r="AD49" s="283"/>
      <c r="AE49" s="283"/>
      <c r="AF49" s="283"/>
      <c r="AG49" s="283"/>
      <c r="AH49" s="284">
        <v>72000</v>
      </c>
      <c r="AI49" s="284"/>
      <c r="AJ49" s="284" t="b">
        <v>1</v>
      </c>
      <c r="AK49" s="284"/>
      <c r="AL49" s="284"/>
      <c r="AM49" s="284"/>
      <c r="AN49" s="284"/>
      <c r="AO49" s="284"/>
      <c r="AP49" s="284"/>
      <c r="AQ49" s="284"/>
      <c r="AR49" s="305">
        <f>N49*AH49</f>
        <v>0</v>
      </c>
      <c r="AS49" s="306"/>
      <c r="AT49" s="306"/>
      <c r="AU49" s="306"/>
      <c r="AV49" s="306"/>
      <c r="AW49" s="306"/>
      <c r="AX49" s="306"/>
      <c r="AY49" s="306"/>
      <c r="AZ49" s="306"/>
      <c r="BA49" s="307"/>
      <c r="BB49" s="110" t="s">
        <v>215</v>
      </c>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490"/>
      <c r="CC49" s="491"/>
      <c r="CD49" s="292" t="s">
        <v>175</v>
      </c>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4"/>
      <c r="FC49" s="10" t="s">
        <v>83</v>
      </c>
      <c r="FD49" s="10" t="s">
        <v>82</v>
      </c>
      <c r="ZZ49" s="69" t="b">
        <v>0</v>
      </c>
    </row>
    <row r="50" spans="1:702" ht="26.4" customHeight="1">
      <c r="A50" s="105"/>
      <c r="B50" s="281" t="s">
        <v>158</v>
      </c>
      <c r="C50" s="281"/>
      <c r="D50" s="281"/>
      <c r="E50" s="281"/>
      <c r="F50" s="281"/>
      <c r="G50" s="281"/>
      <c r="H50" s="281"/>
      <c r="I50" s="281"/>
      <c r="J50" s="281"/>
      <c r="K50" s="281"/>
      <c r="L50" s="49"/>
      <c r="M50" s="52" t="s">
        <v>87</v>
      </c>
      <c r="N50" s="282"/>
      <c r="O50" s="282"/>
      <c r="P50" s="282"/>
      <c r="Q50" s="282"/>
      <c r="R50" s="282"/>
      <c r="S50" s="282"/>
      <c r="T50" s="282"/>
      <c r="U50" s="282"/>
      <c r="V50" s="282"/>
      <c r="W50" s="282"/>
      <c r="X50" s="283"/>
      <c r="Y50" s="283"/>
      <c r="Z50" s="283"/>
      <c r="AA50" s="283"/>
      <c r="AB50" s="283"/>
      <c r="AC50" s="283"/>
      <c r="AD50" s="283"/>
      <c r="AE50" s="283"/>
      <c r="AF50" s="283"/>
      <c r="AG50" s="283"/>
      <c r="AH50" s="283"/>
      <c r="AI50" s="283"/>
      <c r="AJ50" s="283"/>
      <c r="AK50" s="283"/>
      <c r="AL50" s="283"/>
      <c r="AM50" s="283"/>
      <c r="AN50" s="283"/>
      <c r="AO50" s="283"/>
      <c r="AP50" s="283"/>
      <c r="AQ50" s="283"/>
      <c r="AR50" s="305">
        <v>150000</v>
      </c>
      <c r="AS50" s="306"/>
      <c r="AT50" s="306"/>
      <c r="AU50" s="306"/>
      <c r="AV50" s="306"/>
      <c r="AW50" s="306"/>
      <c r="AX50" s="306"/>
      <c r="AY50" s="306"/>
      <c r="AZ50" s="306"/>
      <c r="BA50" s="307"/>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B50" s="490"/>
      <c r="CC50" s="491"/>
      <c r="CD50" s="292" t="s">
        <v>176</v>
      </c>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4"/>
      <c r="ZZ50" s="69" t="b">
        <v>0</v>
      </c>
    </row>
    <row r="51" spans="1:702" ht="26.4" customHeight="1">
      <c r="A51" s="105"/>
      <c r="B51" s="281" t="s">
        <v>159</v>
      </c>
      <c r="C51" s="281"/>
      <c r="D51" s="281"/>
      <c r="E51" s="281"/>
      <c r="F51" s="281"/>
      <c r="G51" s="281"/>
      <c r="H51" s="281"/>
      <c r="I51" s="281"/>
      <c r="J51" s="281"/>
      <c r="K51" s="281"/>
      <c r="L51" s="49"/>
      <c r="M51" s="52" t="s">
        <v>87</v>
      </c>
      <c r="N51" s="283"/>
      <c r="O51" s="283"/>
      <c r="P51" s="283"/>
      <c r="Q51" s="283"/>
      <c r="R51" s="283"/>
      <c r="S51" s="283"/>
      <c r="T51" s="283"/>
      <c r="U51" s="283"/>
      <c r="V51" s="283"/>
      <c r="W51" s="283"/>
      <c r="X51" s="283"/>
      <c r="Y51" s="283"/>
      <c r="Z51" s="283" t="b">
        <v>1</v>
      </c>
      <c r="AA51" s="283"/>
      <c r="AB51" s="283"/>
      <c r="AC51" s="283"/>
      <c r="AD51" s="283"/>
      <c r="AE51" s="283"/>
      <c r="AF51" s="283"/>
      <c r="AG51" s="283"/>
      <c r="AH51" s="283"/>
      <c r="AI51" s="283"/>
      <c r="AJ51" s="283" t="b">
        <v>1</v>
      </c>
      <c r="AK51" s="283"/>
      <c r="AL51" s="283"/>
      <c r="AM51" s="283"/>
      <c r="AN51" s="283"/>
      <c r="AO51" s="283"/>
      <c r="AP51" s="283"/>
      <c r="AQ51" s="283"/>
      <c r="AR51" s="305">
        <v>228000</v>
      </c>
      <c r="AS51" s="306"/>
      <c r="AT51" s="306"/>
      <c r="AU51" s="306"/>
      <c r="AV51" s="306"/>
      <c r="AW51" s="306"/>
      <c r="AX51" s="306"/>
      <c r="AY51" s="306"/>
      <c r="AZ51" s="306"/>
      <c r="BA51" s="307"/>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490"/>
      <c r="CC51" s="491"/>
      <c r="CD51" s="292" t="s">
        <v>177</v>
      </c>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4"/>
      <c r="ZZ51" s="69" t="b">
        <v>0</v>
      </c>
    </row>
    <row r="52" spans="1:702" ht="26.4" customHeight="1">
      <c r="A52" s="273"/>
      <c r="B52" s="280" t="s">
        <v>210</v>
      </c>
      <c r="C52" s="280"/>
      <c r="D52" s="280"/>
      <c r="E52" s="280"/>
      <c r="F52" s="280"/>
      <c r="G52" s="280"/>
      <c r="H52" s="280"/>
      <c r="I52" s="280"/>
      <c r="J52" s="280"/>
      <c r="K52" s="280"/>
      <c r="L52" s="280"/>
      <c r="M52" s="250" t="s">
        <v>87</v>
      </c>
      <c r="N52" s="278"/>
      <c r="O52" s="278"/>
      <c r="P52" s="278"/>
      <c r="Q52" s="278"/>
      <c r="R52" s="278"/>
      <c r="S52" s="278"/>
      <c r="T52" s="278"/>
      <c r="U52" s="278"/>
      <c r="V52" s="278"/>
      <c r="W52" s="278"/>
      <c r="X52" s="253"/>
      <c r="Y52" s="254"/>
      <c r="Z52" s="254"/>
      <c r="AA52" s="254"/>
      <c r="AB52" s="254"/>
      <c r="AC52" s="254"/>
      <c r="AD52" s="254"/>
      <c r="AE52" s="254"/>
      <c r="AF52" s="254"/>
      <c r="AG52" s="255"/>
      <c r="AH52" s="278"/>
      <c r="AI52" s="278"/>
      <c r="AJ52" s="278" t="b">
        <v>1</v>
      </c>
      <c r="AK52" s="278"/>
      <c r="AL52" s="278"/>
      <c r="AM52" s="278"/>
      <c r="AN52" s="278"/>
      <c r="AO52" s="278"/>
      <c r="AP52" s="278"/>
      <c r="AQ52" s="278"/>
      <c r="AR52" s="262" t="str">
        <f>IF(X52="","",IF(X52&lt;=5,145000,IF(X52&lt;=19,105000,70000)))</f>
        <v/>
      </c>
      <c r="AS52" s="263"/>
      <c r="AT52" s="263"/>
      <c r="AU52" s="263"/>
      <c r="AV52" s="263"/>
      <c r="AW52" s="263"/>
      <c r="AX52" s="263"/>
      <c r="AY52" s="263"/>
      <c r="AZ52" s="263"/>
      <c r="BA52" s="264"/>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90"/>
      <c r="CC52" s="491"/>
      <c r="CD52" s="292" t="s">
        <v>178</v>
      </c>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4"/>
      <c r="ZZ52" s="69"/>
    </row>
    <row r="53" spans="1:702" ht="26.4" customHeight="1">
      <c r="A53" s="274"/>
      <c r="B53" s="271" t="s">
        <v>212</v>
      </c>
      <c r="C53" s="271"/>
      <c r="D53" s="271"/>
      <c r="E53" s="271"/>
      <c r="F53" s="271"/>
      <c r="G53" s="271"/>
      <c r="H53" s="271"/>
      <c r="I53" s="271"/>
      <c r="J53" s="271"/>
      <c r="K53" s="271"/>
      <c r="L53" s="271"/>
      <c r="M53" s="251"/>
      <c r="N53" s="278"/>
      <c r="O53" s="278"/>
      <c r="P53" s="278"/>
      <c r="Q53" s="278"/>
      <c r="R53" s="278"/>
      <c r="S53" s="278"/>
      <c r="T53" s="278"/>
      <c r="U53" s="278"/>
      <c r="V53" s="278"/>
      <c r="W53" s="278"/>
      <c r="X53" s="256"/>
      <c r="Y53" s="257"/>
      <c r="Z53" s="257"/>
      <c r="AA53" s="257"/>
      <c r="AB53" s="257"/>
      <c r="AC53" s="257"/>
      <c r="AD53" s="257"/>
      <c r="AE53" s="257"/>
      <c r="AF53" s="257"/>
      <c r="AG53" s="258"/>
      <c r="AH53" s="278"/>
      <c r="AI53" s="278"/>
      <c r="AJ53" s="278"/>
      <c r="AK53" s="278"/>
      <c r="AL53" s="278"/>
      <c r="AM53" s="278"/>
      <c r="AN53" s="278"/>
      <c r="AO53" s="278"/>
      <c r="AP53" s="278"/>
      <c r="AQ53" s="278"/>
      <c r="AR53" s="265"/>
      <c r="AS53" s="266"/>
      <c r="AT53" s="266"/>
      <c r="AU53" s="266"/>
      <c r="AV53" s="266"/>
      <c r="AW53" s="266"/>
      <c r="AX53" s="266"/>
      <c r="AY53" s="266"/>
      <c r="AZ53" s="266"/>
      <c r="BA53" s="267"/>
      <c r="BB53" s="18"/>
      <c r="BC53" s="18"/>
      <c r="BD53" s="279" t="s">
        <v>209</v>
      </c>
      <c r="BE53" s="279"/>
      <c r="BF53" s="279"/>
      <c r="BG53" s="279"/>
      <c r="BH53" s="279"/>
      <c r="BI53" s="279"/>
      <c r="BJ53" s="279"/>
      <c r="BK53" s="279"/>
      <c r="BL53" s="279"/>
      <c r="BM53" s="279"/>
      <c r="BN53" s="279"/>
      <c r="BO53" s="279"/>
      <c r="BP53" s="279"/>
      <c r="BQ53" s="279"/>
      <c r="BR53" s="279"/>
      <c r="BS53" s="279"/>
      <c r="BT53" s="279"/>
      <c r="BU53" s="279"/>
      <c r="BV53" s="279"/>
      <c r="BW53" s="279"/>
      <c r="BX53" s="279"/>
      <c r="BY53" s="279"/>
      <c r="BZ53" s="19"/>
      <c r="CB53" s="490"/>
      <c r="CC53" s="491"/>
      <c r="CD53" s="292" t="s">
        <v>179</v>
      </c>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4"/>
      <c r="ZZ53" s="69"/>
    </row>
    <row r="54" spans="1:702" ht="26.4" customHeight="1" thickBot="1">
      <c r="A54" s="275"/>
      <c r="B54" s="272"/>
      <c r="C54" s="272"/>
      <c r="D54" s="272"/>
      <c r="E54" s="272"/>
      <c r="F54" s="272"/>
      <c r="G54" s="272"/>
      <c r="H54" s="272"/>
      <c r="I54" s="272"/>
      <c r="J54" s="272"/>
      <c r="K54" s="272"/>
      <c r="L54" s="272"/>
      <c r="M54" s="252"/>
      <c r="N54" s="247"/>
      <c r="O54" s="247"/>
      <c r="P54" s="247"/>
      <c r="Q54" s="247"/>
      <c r="R54" s="247"/>
      <c r="S54" s="247"/>
      <c r="T54" s="247"/>
      <c r="U54" s="247"/>
      <c r="V54" s="247"/>
      <c r="W54" s="247"/>
      <c r="X54" s="259"/>
      <c r="Y54" s="260"/>
      <c r="Z54" s="260"/>
      <c r="AA54" s="260"/>
      <c r="AB54" s="260"/>
      <c r="AC54" s="260"/>
      <c r="AD54" s="260"/>
      <c r="AE54" s="260"/>
      <c r="AF54" s="260"/>
      <c r="AG54" s="261"/>
      <c r="AH54" s="247"/>
      <c r="AI54" s="247"/>
      <c r="AJ54" s="247"/>
      <c r="AK54" s="247"/>
      <c r="AL54" s="247"/>
      <c r="AM54" s="247"/>
      <c r="AN54" s="247"/>
      <c r="AO54" s="247"/>
      <c r="AP54" s="247"/>
      <c r="AQ54" s="247"/>
      <c r="AR54" s="268"/>
      <c r="AS54" s="269"/>
      <c r="AT54" s="269"/>
      <c r="AU54" s="269"/>
      <c r="AV54" s="269"/>
      <c r="AW54" s="269"/>
      <c r="AX54" s="269"/>
      <c r="AY54" s="269"/>
      <c r="AZ54" s="269"/>
      <c r="BA54" s="270"/>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90"/>
      <c r="CC54" s="491"/>
      <c r="CD54" s="292" t="s">
        <v>180</v>
      </c>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4"/>
      <c r="ZZ54" s="69"/>
    </row>
    <row r="55" spans="1:702" ht="6" customHeight="1" thickBot="1">
      <c r="A55" s="80"/>
      <c r="B55" s="81"/>
      <c r="C55" s="81"/>
      <c r="D55" s="81"/>
      <c r="E55" s="81"/>
      <c r="F55" s="81"/>
      <c r="G55" s="81"/>
      <c r="H55" s="81"/>
      <c r="I55" s="81"/>
      <c r="J55" s="81"/>
      <c r="K55" s="81"/>
      <c r="L55" s="82"/>
      <c r="M55" s="72"/>
      <c r="N55" s="79"/>
      <c r="O55" s="79"/>
      <c r="P55" s="79"/>
      <c r="Q55" s="79"/>
      <c r="R55" s="79"/>
      <c r="S55" s="79"/>
      <c r="T55" s="79"/>
      <c r="U55" s="79"/>
      <c r="V55" s="79"/>
      <c r="W55" s="79"/>
      <c r="X55" s="78"/>
      <c r="Y55" s="78"/>
      <c r="Z55" s="78"/>
      <c r="AA55" s="78"/>
      <c r="AB55" s="78"/>
      <c r="AC55" s="78"/>
      <c r="AD55" s="78"/>
      <c r="AE55" s="78"/>
      <c r="AF55" s="78"/>
      <c r="AG55" s="78"/>
      <c r="AH55" s="79"/>
      <c r="AI55" s="71"/>
      <c r="AJ55" s="71"/>
      <c r="AK55" s="71"/>
      <c r="AL55" s="71"/>
      <c r="AM55" s="71"/>
      <c r="AN55" s="71"/>
      <c r="AO55" s="71"/>
      <c r="AP55" s="71"/>
      <c r="AQ55" s="71"/>
      <c r="AR55" s="71"/>
      <c r="AS55" s="71"/>
      <c r="AT55" s="71"/>
      <c r="AU55" s="71"/>
      <c r="AV55" s="71"/>
      <c r="AW55" s="71"/>
      <c r="AX55" s="71"/>
      <c r="AY55" s="71"/>
      <c r="AZ55" s="71"/>
      <c r="BA55" s="71"/>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295" t="s">
        <v>199</v>
      </c>
      <c r="CE55" s="295"/>
      <c r="CF55" s="295"/>
      <c r="CG55" s="295"/>
      <c r="CH55" s="295"/>
      <c r="CI55" s="295"/>
      <c r="CJ55" s="295"/>
      <c r="CK55" s="295"/>
      <c r="CL55" s="295"/>
      <c r="CM55" s="295"/>
      <c r="CN55" s="295"/>
      <c r="CO55" s="295"/>
      <c r="CP55" s="295"/>
      <c r="CQ55" s="295"/>
      <c r="CR55" s="295"/>
      <c r="CS55" s="295"/>
      <c r="CT55" s="295"/>
      <c r="CU55" s="295"/>
      <c r="CV55" s="295"/>
      <c r="CW55" s="295"/>
      <c r="CX55" s="295"/>
      <c r="CY55" s="295"/>
      <c r="CZ55" s="295"/>
      <c r="DA55" s="295"/>
      <c r="DB55" s="295"/>
      <c r="DC55" s="295"/>
      <c r="DD55" s="295"/>
      <c r="DE55" s="295"/>
      <c r="DF55" s="295"/>
      <c r="DG55" s="295"/>
      <c r="DH55" s="295"/>
      <c r="DI55" s="295"/>
      <c r="DJ55" s="295"/>
      <c r="DK55" s="295"/>
      <c r="DL55" s="295"/>
      <c r="DM55" s="295"/>
      <c r="DN55" s="295"/>
      <c r="DO55" s="295"/>
      <c r="DP55" s="295"/>
      <c r="DQ55" s="295"/>
      <c r="DR55" s="295"/>
      <c r="DS55" s="295"/>
      <c r="DT55" s="295"/>
      <c r="DU55" s="295"/>
      <c r="DV55" s="295"/>
      <c r="DW55" s="295"/>
      <c r="DX55" s="295"/>
      <c r="DY55" s="295"/>
      <c r="DZ55" s="295"/>
      <c r="EA55" s="295"/>
      <c r="EB55" s="295"/>
      <c r="EC55" s="295"/>
      <c r="ED55" s="295"/>
      <c r="EE55" s="295"/>
      <c r="EF55" s="295"/>
      <c r="EG55" s="295"/>
      <c r="EH55" s="295"/>
      <c r="EI55" s="295"/>
      <c r="EJ55" s="295"/>
      <c r="EK55" s="295"/>
      <c r="EL55" s="295"/>
      <c r="EM55" s="295"/>
      <c r="EN55" s="295"/>
      <c r="EO55" s="295"/>
      <c r="EP55" s="295"/>
      <c r="EQ55" s="295"/>
      <c r="ER55" s="295"/>
      <c r="ES55" s="295"/>
      <c r="ET55" s="295"/>
      <c r="EU55" s="295"/>
      <c r="EV55" s="295"/>
      <c r="EW55" s="295"/>
      <c r="EX55" s="295"/>
      <c r="EY55" s="295"/>
      <c r="EZ55" s="295"/>
    </row>
    <row r="56" spans="1:702" ht="27" customHeight="1" thickBot="1">
      <c r="A56" s="297" t="s">
        <v>103</v>
      </c>
      <c r="B56" s="298"/>
      <c r="C56" s="298"/>
      <c r="D56" s="298"/>
      <c r="E56" s="298"/>
      <c r="F56" s="298"/>
      <c r="G56" s="298"/>
      <c r="H56" s="298"/>
      <c r="I56" s="298"/>
      <c r="J56" s="299" t="s">
        <v>214</v>
      </c>
      <c r="K56" s="300"/>
      <c r="L56" s="300"/>
      <c r="M56" s="301"/>
      <c r="N56" s="487"/>
      <c r="O56" s="488"/>
      <c r="P56" s="488"/>
      <c r="Q56" s="488"/>
      <c r="R56" s="488"/>
      <c r="S56" s="488"/>
      <c r="T56" s="488"/>
      <c r="U56" s="488"/>
      <c r="V56" s="488"/>
      <c r="W56" s="489"/>
      <c r="X56" s="371" t="s">
        <v>235</v>
      </c>
      <c r="Y56" s="372"/>
      <c r="Z56" s="372"/>
      <c r="AA56" s="372"/>
      <c r="AB56" s="372"/>
      <c r="AC56" s="372"/>
      <c r="AD56" s="372"/>
      <c r="AE56" s="372"/>
      <c r="AF56" s="372"/>
      <c r="AG56" s="372"/>
      <c r="AH56" s="372"/>
      <c r="AI56" s="372"/>
      <c r="AJ56" s="372"/>
      <c r="AK56" s="372"/>
      <c r="AL56" s="372"/>
      <c r="AM56" s="372"/>
      <c r="AN56" s="372"/>
      <c r="AO56" s="372"/>
      <c r="AP56" s="441"/>
      <c r="AQ56" s="441"/>
      <c r="AR56" s="441"/>
      <c r="AS56" s="442" t="s">
        <v>236</v>
      </c>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19"/>
      <c r="CB56" s="18"/>
      <c r="CC56" s="18"/>
      <c r="CD56" s="296"/>
      <c r="CE56" s="296"/>
      <c r="CF56" s="296"/>
      <c r="CG56" s="296"/>
      <c r="CH56" s="296"/>
      <c r="CI56" s="296"/>
      <c r="CJ56" s="296"/>
      <c r="CK56" s="296"/>
      <c r="CL56" s="296"/>
      <c r="CM56" s="296"/>
      <c r="CN56" s="296"/>
      <c r="CO56" s="296"/>
      <c r="CP56" s="296"/>
      <c r="CQ56" s="296"/>
      <c r="CR56" s="296"/>
      <c r="CS56" s="296"/>
      <c r="CT56" s="296"/>
      <c r="CU56" s="296"/>
      <c r="CV56" s="296"/>
      <c r="CW56" s="296"/>
      <c r="CX56" s="296"/>
      <c r="CY56" s="296"/>
      <c r="CZ56" s="296"/>
      <c r="DA56" s="296"/>
      <c r="DB56" s="296"/>
      <c r="DC56" s="296"/>
      <c r="DD56" s="296"/>
      <c r="DE56" s="296"/>
      <c r="DF56" s="296"/>
      <c r="DG56" s="296"/>
      <c r="DH56" s="296"/>
      <c r="DI56" s="296"/>
      <c r="DJ56" s="296"/>
      <c r="DK56" s="296"/>
      <c r="DL56" s="296"/>
      <c r="DM56" s="296"/>
      <c r="DN56" s="296"/>
      <c r="DO56" s="296"/>
      <c r="DP56" s="296"/>
      <c r="DQ56" s="296"/>
      <c r="DR56" s="296"/>
      <c r="DS56" s="296"/>
      <c r="DT56" s="296"/>
      <c r="DU56" s="296"/>
      <c r="DV56" s="296"/>
      <c r="DW56" s="296"/>
      <c r="DX56" s="296"/>
      <c r="DY56" s="296"/>
      <c r="DZ56" s="296"/>
      <c r="EA56" s="296"/>
      <c r="EB56" s="296"/>
      <c r="EC56" s="296"/>
      <c r="ED56" s="296"/>
      <c r="EE56" s="296"/>
      <c r="EF56" s="296"/>
      <c r="EG56" s="296"/>
      <c r="EH56" s="296"/>
      <c r="EI56" s="296"/>
      <c r="EJ56" s="296"/>
      <c r="EK56" s="296"/>
      <c r="EL56" s="296"/>
      <c r="EM56" s="296"/>
      <c r="EN56" s="296"/>
      <c r="EO56" s="296"/>
      <c r="EP56" s="296"/>
      <c r="EQ56" s="296"/>
      <c r="ER56" s="296"/>
      <c r="ES56" s="296"/>
      <c r="ET56" s="296"/>
      <c r="EU56" s="296"/>
      <c r="EV56" s="296"/>
      <c r="EW56" s="296"/>
      <c r="EX56" s="296"/>
      <c r="EY56" s="296"/>
      <c r="EZ56" s="296"/>
    </row>
    <row r="57" spans="1:702" ht="26.4" customHeight="1">
      <c r="A57" s="287" t="s">
        <v>105</v>
      </c>
      <c r="B57" s="288"/>
      <c r="C57" s="288"/>
      <c r="D57" s="288"/>
      <c r="E57" s="288"/>
      <c r="F57" s="288"/>
      <c r="G57" s="288"/>
      <c r="H57" s="288"/>
      <c r="I57" s="288"/>
      <c r="J57" s="288"/>
      <c r="K57" s="288"/>
      <c r="L57" s="288"/>
      <c r="M57" s="288"/>
      <c r="N57" s="289" t="s">
        <v>106</v>
      </c>
      <c r="O57" s="289"/>
      <c r="P57" s="289"/>
      <c r="Q57" s="289"/>
      <c r="R57" s="289"/>
      <c r="S57" s="289"/>
      <c r="T57" s="289"/>
      <c r="U57" s="289"/>
      <c r="V57" s="289"/>
      <c r="W57" s="289"/>
      <c r="X57" s="289" t="s">
        <v>161</v>
      </c>
      <c r="Y57" s="289"/>
      <c r="Z57" s="289"/>
      <c r="AA57" s="289"/>
      <c r="AB57" s="289"/>
      <c r="AC57" s="289"/>
      <c r="AD57" s="289"/>
      <c r="AE57" s="289"/>
      <c r="AF57" s="289"/>
      <c r="AG57" s="289"/>
      <c r="AH57" s="289" t="s">
        <v>107</v>
      </c>
      <c r="AI57" s="289"/>
      <c r="AJ57" s="289"/>
      <c r="AK57" s="289"/>
      <c r="AL57" s="289"/>
      <c r="AM57" s="289"/>
      <c r="AN57" s="289"/>
      <c r="AO57" s="289"/>
      <c r="AP57" s="289"/>
      <c r="AQ57" s="289"/>
      <c r="AR57" s="289" t="s">
        <v>108</v>
      </c>
      <c r="AS57" s="289"/>
      <c r="AT57" s="289"/>
      <c r="AU57" s="289"/>
      <c r="AV57" s="289"/>
      <c r="AW57" s="289"/>
      <c r="AX57" s="289"/>
      <c r="AY57" s="289"/>
      <c r="AZ57" s="289"/>
      <c r="BA57" s="290"/>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91" t="s">
        <v>191</v>
      </c>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c r="CY57" s="291"/>
      <c r="CZ57" s="291"/>
      <c r="DA57" s="291"/>
      <c r="DB57" s="291"/>
      <c r="DC57" s="291"/>
      <c r="DD57" s="291"/>
      <c r="DE57" s="291"/>
      <c r="DF57" s="291"/>
      <c r="DG57" s="291"/>
      <c r="DH57" s="291"/>
      <c r="DI57" s="291"/>
      <c r="DJ57" s="291"/>
      <c r="DK57" s="291"/>
      <c r="DL57" s="291"/>
      <c r="DM57" s="291"/>
      <c r="DN57" s="291"/>
      <c r="DO57" s="291"/>
      <c r="DP57" s="291"/>
      <c r="DQ57" s="291"/>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c r="EU57" s="74"/>
      <c r="EV57" s="74"/>
      <c r="EW57" s="74"/>
      <c r="EX57" s="74"/>
      <c r="EY57" s="74"/>
      <c r="EZ57" s="20"/>
    </row>
    <row r="58" spans="1:702" ht="26.4" customHeight="1">
      <c r="A58" s="105"/>
      <c r="B58" s="286" t="s">
        <v>88</v>
      </c>
      <c r="C58" s="286"/>
      <c r="D58" s="286"/>
      <c r="E58" s="286"/>
      <c r="F58" s="286"/>
      <c r="G58" s="286"/>
      <c r="H58" s="286"/>
      <c r="I58" s="286"/>
      <c r="J58" s="286"/>
      <c r="K58" s="286"/>
      <c r="L58" s="51"/>
      <c r="M58" s="48" t="s">
        <v>87</v>
      </c>
      <c r="N58" s="282"/>
      <c r="O58" s="282"/>
      <c r="P58" s="282"/>
      <c r="Q58" s="282"/>
      <c r="R58" s="282"/>
      <c r="S58" s="282"/>
      <c r="T58" s="282"/>
      <c r="U58" s="282"/>
      <c r="V58" s="282"/>
      <c r="W58" s="282"/>
      <c r="X58" s="283"/>
      <c r="Y58" s="283"/>
      <c r="Z58" s="283"/>
      <c r="AA58" s="283"/>
      <c r="AB58" s="283"/>
      <c r="AC58" s="283"/>
      <c r="AD58" s="283"/>
      <c r="AE58" s="283"/>
      <c r="AF58" s="283"/>
      <c r="AG58" s="283"/>
      <c r="AH58" s="284">
        <v>13000</v>
      </c>
      <c r="AI58" s="284"/>
      <c r="AJ58" s="284" t="b">
        <v>1</v>
      </c>
      <c r="AK58" s="284"/>
      <c r="AL58" s="284"/>
      <c r="AM58" s="284"/>
      <c r="AN58" s="284"/>
      <c r="AO58" s="284"/>
      <c r="AP58" s="284"/>
      <c r="AQ58" s="284"/>
      <c r="AR58" s="284">
        <f>N58*AH58</f>
        <v>0</v>
      </c>
      <c r="AS58" s="284"/>
      <c r="AT58" s="284"/>
      <c r="AU58" s="284"/>
      <c r="AV58" s="284"/>
      <c r="AW58" s="284"/>
      <c r="AX58" s="284"/>
      <c r="AY58" s="284"/>
      <c r="AZ58" s="284"/>
      <c r="BA58" s="285"/>
      <c r="BB58" s="110" t="s">
        <v>215</v>
      </c>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9"/>
      <c r="CB58" s="490"/>
      <c r="CC58" s="491"/>
      <c r="CD58" s="239" t="s">
        <v>183</v>
      </c>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99"/>
      <c r="DC58" s="99"/>
      <c r="DD58" s="99"/>
      <c r="DE58" s="99"/>
      <c r="DF58" s="99"/>
      <c r="DG58" s="99"/>
      <c r="DH58" s="18"/>
      <c r="DI58" s="18"/>
      <c r="DJ58" s="18"/>
      <c r="DK58" s="18"/>
      <c r="DL58" s="18"/>
      <c r="DM58" s="18"/>
      <c r="DN58" s="18"/>
      <c r="DO58" s="18"/>
      <c r="DP58" s="18"/>
      <c r="DQ58" s="18"/>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c r="EU58" s="74"/>
      <c r="EV58" s="74"/>
      <c r="EW58" s="74"/>
      <c r="EX58" s="74"/>
      <c r="EY58" s="74"/>
      <c r="EZ58" s="20"/>
      <c r="FC58" s="10" t="s">
        <v>83</v>
      </c>
      <c r="FD58" s="10" t="s">
        <v>82</v>
      </c>
      <c r="ZZ58" s="69" t="b">
        <v>0</v>
      </c>
    </row>
    <row r="59" spans="1:702" ht="26.4" customHeight="1">
      <c r="A59" s="105"/>
      <c r="B59" s="281" t="s">
        <v>89</v>
      </c>
      <c r="C59" s="281"/>
      <c r="D59" s="281"/>
      <c r="E59" s="281"/>
      <c r="F59" s="281"/>
      <c r="G59" s="281"/>
      <c r="H59" s="281"/>
      <c r="I59" s="281"/>
      <c r="J59" s="281"/>
      <c r="K59" s="281"/>
      <c r="L59" s="49"/>
      <c r="M59" s="52" t="s">
        <v>87</v>
      </c>
      <c r="N59" s="282"/>
      <c r="O59" s="282"/>
      <c r="P59" s="282"/>
      <c r="Q59" s="282"/>
      <c r="R59" s="282"/>
      <c r="S59" s="282"/>
      <c r="T59" s="282"/>
      <c r="U59" s="282"/>
      <c r="V59" s="282"/>
      <c r="W59" s="282"/>
      <c r="X59" s="283"/>
      <c r="Y59" s="283"/>
      <c r="Z59" s="283"/>
      <c r="AA59" s="283"/>
      <c r="AB59" s="283"/>
      <c r="AC59" s="283"/>
      <c r="AD59" s="283"/>
      <c r="AE59" s="283"/>
      <c r="AF59" s="283"/>
      <c r="AG59" s="283"/>
      <c r="AH59" s="283"/>
      <c r="AI59" s="283"/>
      <c r="AJ59" s="283"/>
      <c r="AK59" s="283"/>
      <c r="AL59" s="283"/>
      <c r="AM59" s="283"/>
      <c r="AN59" s="283"/>
      <c r="AO59" s="283"/>
      <c r="AP59" s="283"/>
      <c r="AQ59" s="283"/>
      <c r="AR59" s="284">
        <v>170000</v>
      </c>
      <c r="AS59" s="284"/>
      <c r="AT59" s="284"/>
      <c r="AU59" s="284"/>
      <c r="AV59" s="284"/>
      <c r="AW59" s="284"/>
      <c r="AX59" s="284"/>
      <c r="AY59" s="284"/>
      <c r="AZ59" s="284"/>
      <c r="BA59" s="285"/>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9"/>
      <c r="CB59" s="490"/>
      <c r="CC59" s="491"/>
      <c r="CD59" s="239" t="s">
        <v>184</v>
      </c>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99"/>
      <c r="DC59" s="99"/>
      <c r="DD59" s="99"/>
      <c r="DE59" s="99"/>
      <c r="DF59" s="99"/>
      <c r="DG59" s="99"/>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6"/>
      <c r="ZZ59" s="69" t="b">
        <v>0</v>
      </c>
    </row>
    <row r="60" spans="1:702" ht="26.4" customHeight="1">
      <c r="A60" s="273"/>
      <c r="B60" s="280" t="s">
        <v>210</v>
      </c>
      <c r="C60" s="280"/>
      <c r="D60" s="280"/>
      <c r="E60" s="280"/>
      <c r="F60" s="280"/>
      <c r="G60" s="280"/>
      <c r="H60" s="280"/>
      <c r="I60" s="280"/>
      <c r="J60" s="280"/>
      <c r="K60" s="280"/>
      <c r="L60" s="280"/>
      <c r="M60" s="250" t="s">
        <v>87</v>
      </c>
      <c r="N60" s="278"/>
      <c r="O60" s="278"/>
      <c r="P60" s="278"/>
      <c r="Q60" s="278"/>
      <c r="R60" s="278"/>
      <c r="S60" s="278"/>
      <c r="T60" s="278"/>
      <c r="U60" s="278"/>
      <c r="V60" s="278"/>
      <c r="W60" s="278"/>
      <c r="X60" s="253"/>
      <c r="Y60" s="254"/>
      <c r="Z60" s="254"/>
      <c r="AA60" s="254"/>
      <c r="AB60" s="254"/>
      <c r="AC60" s="254"/>
      <c r="AD60" s="254"/>
      <c r="AE60" s="254"/>
      <c r="AF60" s="254"/>
      <c r="AG60" s="255"/>
      <c r="AH60" s="278"/>
      <c r="AI60" s="278"/>
      <c r="AJ60" s="278" t="b">
        <v>1</v>
      </c>
      <c r="AK60" s="278"/>
      <c r="AL60" s="278"/>
      <c r="AM60" s="278"/>
      <c r="AN60" s="278"/>
      <c r="AO60" s="278"/>
      <c r="AP60" s="278"/>
      <c r="AQ60" s="278"/>
      <c r="AR60" s="262" t="str">
        <f>IF(X60="","",IF(X60&lt;=5,85000,IF(X60&lt;=19,75000,50000)))</f>
        <v/>
      </c>
      <c r="AS60" s="263"/>
      <c r="AT60" s="263"/>
      <c r="AU60" s="263"/>
      <c r="AV60" s="263"/>
      <c r="AW60" s="263"/>
      <c r="AX60" s="263"/>
      <c r="AY60" s="263"/>
      <c r="AZ60" s="263"/>
      <c r="BA60" s="264"/>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490"/>
      <c r="CC60" s="491"/>
      <c r="CD60" s="239" t="s">
        <v>185</v>
      </c>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99"/>
      <c r="DC60" s="99"/>
      <c r="DD60" s="99"/>
      <c r="DE60" s="99"/>
      <c r="DF60" s="99"/>
      <c r="DG60" s="99"/>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69"/>
    </row>
    <row r="61" spans="1:702" ht="26.4" customHeight="1">
      <c r="A61" s="274"/>
      <c r="B61" s="271" t="s">
        <v>211</v>
      </c>
      <c r="C61" s="271"/>
      <c r="D61" s="271"/>
      <c r="E61" s="271"/>
      <c r="F61" s="271"/>
      <c r="G61" s="271"/>
      <c r="H61" s="271"/>
      <c r="I61" s="271"/>
      <c r="J61" s="271"/>
      <c r="K61" s="271"/>
      <c r="L61" s="271"/>
      <c r="M61" s="251"/>
      <c r="N61" s="278"/>
      <c r="O61" s="278"/>
      <c r="P61" s="278"/>
      <c r="Q61" s="278"/>
      <c r="R61" s="278"/>
      <c r="S61" s="278"/>
      <c r="T61" s="278"/>
      <c r="U61" s="278"/>
      <c r="V61" s="278"/>
      <c r="W61" s="278"/>
      <c r="X61" s="256"/>
      <c r="Y61" s="257"/>
      <c r="Z61" s="257"/>
      <c r="AA61" s="257"/>
      <c r="AB61" s="257"/>
      <c r="AC61" s="257"/>
      <c r="AD61" s="257"/>
      <c r="AE61" s="257"/>
      <c r="AF61" s="257"/>
      <c r="AG61" s="258"/>
      <c r="AH61" s="278"/>
      <c r="AI61" s="278"/>
      <c r="AJ61" s="278"/>
      <c r="AK61" s="278"/>
      <c r="AL61" s="278"/>
      <c r="AM61" s="278"/>
      <c r="AN61" s="278"/>
      <c r="AO61" s="278"/>
      <c r="AP61" s="278"/>
      <c r="AQ61" s="278"/>
      <c r="AR61" s="265"/>
      <c r="AS61" s="266"/>
      <c r="AT61" s="266"/>
      <c r="AU61" s="266"/>
      <c r="AV61" s="266"/>
      <c r="AW61" s="266"/>
      <c r="AX61" s="266"/>
      <c r="AY61" s="266"/>
      <c r="AZ61" s="266"/>
      <c r="BA61" s="267"/>
      <c r="BB61" s="18"/>
      <c r="BC61" s="18"/>
      <c r="BD61" s="279" t="s">
        <v>209</v>
      </c>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19"/>
      <c r="CB61" s="490"/>
      <c r="CC61" s="491"/>
      <c r="CD61" s="239" t="s">
        <v>186</v>
      </c>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99"/>
      <c r="DC61" s="99"/>
      <c r="DD61" s="99"/>
      <c r="DE61" s="99"/>
      <c r="DF61" s="99"/>
      <c r="DG61" s="99"/>
      <c r="DH61" s="94"/>
      <c r="DI61" s="94"/>
      <c r="DJ61" s="88"/>
      <c r="DK61" s="88"/>
      <c r="DL61" s="88"/>
      <c r="DM61" s="88"/>
      <c r="DN61" s="88"/>
      <c r="DO61" s="88"/>
      <c r="DP61" s="88"/>
      <c r="DQ61" s="88"/>
      <c r="EC61" s="88"/>
      <c r="ED61" s="88"/>
      <c r="EE61" s="88"/>
      <c r="EF61" s="88"/>
      <c r="EG61" s="88"/>
      <c r="EH61" s="88"/>
      <c r="EI61" s="88"/>
      <c r="EJ61" s="88"/>
      <c r="EK61" s="88"/>
      <c r="EL61" s="88"/>
      <c r="EM61" s="88"/>
      <c r="EN61" s="88"/>
      <c r="EO61" s="93"/>
      <c r="EP61" s="94"/>
      <c r="EQ61" s="94"/>
      <c r="ER61" s="94"/>
      <c r="ES61" s="94"/>
      <c r="ET61" s="94"/>
      <c r="EU61" s="88"/>
      <c r="EV61" s="88"/>
      <c r="EW61" s="88"/>
      <c r="EX61" s="88"/>
      <c r="EY61" s="88"/>
      <c r="EZ61" s="88"/>
      <c r="ZZ61" s="69"/>
    </row>
    <row r="62" spans="1:702" ht="26.4" customHeight="1" thickBot="1">
      <c r="A62" s="275"/>
      <c r="B62" s="272"/>
      <c r="C62" s="272"/>
      <c r="D62" s="272"/>
      <c r="E62" s="272"/>
      <c r="F62" s="272"/>
      <c r="G62" s="272"/>
      <c r="H62" s="272"/>
      <c r="I62" s="272"/>
      <c r="J62" s="272"/>
      <c r="K62" s="272"/>
      <c r="L62" s="272"/>
      <c r="M62" s="252"/>
      <c r="N62" s="247"/>
      <c r="O62" s="247"/>
      <c r="P62" s="247"/>
      <c r="Q62" s="247"/>
      <c r="R62" s="247"/>
      <c r="S62" s="247"/>
      <c r="T62" s="247"/>
      <c r="U62" s="247"/>
      <c r="V62" s="247"/>
      <c r="W62" s="247"/>
      <c r="X62" s="259"/>
      <c r="Y62" s="260"/>
      <c r="Z62" s="260"/>
      <c r="AA62" s="260"/>
      <c r="AB62" s="260"/>
      <c r="AC62" s="260"/>
      <c r="AD62" s="260"/>
      <c r="AE62" s="260"/>
      <c r="AF62" s="260"/>
      <c r="AG62" s="261"/>
      <c r="AH62" s="247"/>
      <c r="AI62" s="247"/>
      <c r="AJ62" s="247"/>
      <c r="AK62" s="247"/>
      <c r="AL62" s="247"/>
      <c r="AM62" s="247"/>
      <c r="AN62" s="247"/>
      <c r="AO62" s="247"/>
      <c r="AP62" s="247"/>
      <c r="AQ62" s="247"/>
      <c r="AR62" s="268"/>
      <c r="AS62" s="269"/>
      <c r="AT62" s="269"/>
      <c r="AU62" s="269"/>
      <c r="AV62" s="269"/>
      <c r="AW62" s="269"/>
      <c r="AX62" s="269"/>
      <c r="AY62" s="269"/>
      <c r="AZ62" s="269"/>
      <c r="BA62" s="270"/>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DB62" s="99"/>
      <c r="DC62" s="99"/>
      <c r="DD62" s="99"/>
      <c r="DE62" s="99"/>
      <c r="DF62" s="99"/>
      <c r="DG62" s="99"/>
      <c r="DH62" s="94"/>
      <c r="DI62" s="94"/>
      <c r="DJ62" s="88"/>
      <c r="DK62" s="88"/>
      <c r="DL62" s="88"/>
      <c r="DM62" s="88"/>
      <c r="DN62" s="88"/>
      <c r="DO62" s="88"/>
      <c r="DP62" s="88"/>
      <c r="DQ62" s="88"/>
      <c r="EC62" s="88"/>
      <c r="ED62" s="88"/>
      <c r="EE62" s="88"/>
      <c r="EF62" s="88"/>
      <c r="EG62" s="88"/>
      <c r="EH62" s="88"/>
      <c r="EI62" s="88"/>
      <c r="EJ62" s="88"/>
      <c r="EK62" s="88"/>
      <c r="EL62" s="88"/>
      <c r="EM62" s="88"/>
      <c r="EN62" s="88"/>
      <c r="EO62" s="94"/>
      <c r="EP62" s="94"/>
      <c r="EQ62" s="94"/>
      <c r="ER62" s="94"/>
      <c r="ES62" s="94"/>
      <c r="ET62" s="94"/>
      <c r="EU62" s="88"/>
      <c r="EV62" s="88"/>
      <c r="EW62" s="88"/>
      <c r="EX62" s="88"/>
      <c r="EY62" s="88"/>
      <c r="EZ62" s="88"/>
      <c r="ZZ62" s="69"/>
    </row>
    <row r="63" spans="1:702" ht="6" customHeight="1" thickBot="1">
      <c r="A63" s="80"/>
      <c r="B63" s="81"/>
      <c r="C63" s="81"/>
      <c r="D63" s="81"/>
      <c r="E63" s="81"/>
      <c r="F63" s="81"/>
      <c r="G63" s="81"/>
      <c r="H63" s="81"/>
      <c r="I63" s="81"/>
      <c r="J63" s="81"/>
      <c r="K63" s="81"/>
      <c r="L63" s="82"/>
      <c r="M63" s="72"/>
      <c r="N63" s="79"/>
      <c r="O63" s="79"/>
      <c r="P63" s="79"/>
      <c r="Q63" s="79"/>
      <c r="R63" s="79"/>
      <c r="S63" s="79"/>
      <c r="T63" s="79"/>
      <c r="U63" s="79"/>
      <c r="V63" s="79"/>
      <c r="W63" s="79"/>
      <c r="X63" s="78"/>
      <c r="Y63" s="78"/>
      <c r="Z63" s="78"/>
      <c r="AA63" s="78"/>
      <c r="AB63" s="78"/>
      <c r="AC63" s="78"/>
      <c r="AD63" s="78"/>
      <c r="AE63" s="78"/>
      <c r="AF63" s="78"/>
      <c r="AG63" s="78"/>
      <c r="AH63" s="79"/>
      <c r="AI63" s="71"/>
      <c r="AJ63" s="71"/>
      <c r="AK63" s="71"/>
      <c r="AL63" s="71"/>
      <c r="AM63" s="71"/>
      <c r="AN63" s="71"/>
      <c r="AO63" s="71"/>
      <c r="AP63" s="71"/>
      <c r="AQ63" s="71"/>
      <c r="AR63" s="71"/>
      <c r="AS63" s="71"/>
      <c r="AT63" s="71"/>
      <c r="AU63" s="71"/>
      <c r="AV63" s="71"/>
      <c r="AW63" s="71"/>
      <c r="AX63" s="71"/>
      <c r="AY63" s="71"/>
      <c r="AZ63" s="71"/>
      <c r="BA63" s="71"/>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88"/>
      <c r="CP63" s="88"/>
      <c r="CQ63" s="88"/>
      <c r="CR63" s="88"/>
      <c r="CS63" s="88"/>
      <c r="CT63" s="88"/>
      <c r="CU63" s="88"/>
      <c r="CV63" s="88"/>
      <c r="CW63" s="88"/>
      <c r="CX63" s="88"/>
      <c r="CY63" s="88"/>
      <c r="CZ63" s="88"/>
      <c r="DA63" s="88"/>
      <c r="DB63" s="88"/>
      <c r="DC63" s="94"/>
      <c r="DD63" s="94"/>
      <c r="DE63" s="94"/>
      <c r="DF63" s="94"/>
      <c r="DG63" s="94"/>
      <c r="DH63" s="94"/>
      <c r="DI63" s="94"/>
      <c r="DJ63" s="88"/>
      <c r="DK63" s="88"/>
      <c r="DL63" s="88"/>
      <c r="DM63" s="88"/>
      <c r="DN63" s="88"/>
      <c r="DO63" s="88"/>
      <c r="DP63" s="88"/>
      <c r="DQ63" s="88"/>
      <c r="EC63" s="88"/>
      <c r="ED63" s="88"/>
      <c r="EE63" s="88"/>
      <c r="EF63" s="88"/>
      <c r="EG63" s="88"/>
      <c r="EH63" s="88"/>
      <c r="EI63" s="88"/>
      <c r="EJ63" s="88"/>
      <c r="EK63" s="88"/>
      <c r="EL63" s="88"/>
      <c r="EM63" s="88"/>
      <c r="EN63" s="88"/>
      <c r="EO63" s="94"/>
      <c r="EP63" s="94"/>
      <c r="EQ63" s="94"/>
      <c r="ER63" s="94"/>
      <c r="ES63" s="94"/>
      <c r="ET63" s="94"/>
      <c r="EU63" s="88"/>
      <c r="EV63" s="88"/>
      <c r="EW63" s="88"/>
      <c r="EX63" s="88"/>
      <c r="EY63" s="88"/>
      <c r="EZ63" s="88"/>
    </row>
    <row r="64" spans="1:702" ht="36" customHeight="1" thickBot="1">
      <c r="A64" s="240" t="s">
        <v>13</v>
      </c>
      <c r="B64" s="241"/>
      <c r="C64" s="241"/>
      <c r="D64" s="241"/>
      <c r="E64" s="241"/>
      <c r="F64" s="241"/>
      <c r="G64" s="241"/>
      <c r="H64" s="241"/>
      <c r="I64" s="241"/>
      <c r="J64" s="241"/>
      <c r="K64" s="241"/>
      <c r="L64" s="241"/>
      <c r="M64" s="242"/>
      <c r="N64" s="243">
        <f>SUM(N47,N56)</f>
        <v>0</v>
      </c>
      <c r="O64" s="244"/>
      <c r="P64" s="244"/>
      <c r="Q64" s="244"/>
      <c r="R64" s="244"/>
      <c r="S64" s="244"/>
      <c r="T64" s="244"/>
      <c r="U64" s="244"/>
      <c r="V64" s="244"/>
      <c r="W64" s="245"/>
      <c r="X64" s="276" t="s">
        <v>213</v>
      </c>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109"/>
      <c r="CC64" s="133" t="s">
        <v>208</v>
      </c>
      <c r="CD64" s="103"/>
      <c r="CO64" s="88"/>
      <c r="CP64" s="88"/>
      <c r="CQ64" s="88"/>
      <c r="CR64" s="88"/>
      <c r="CS64" s="88"/>
      <c r="CT64" s="88"/>
      <c r="CU64" s="88"/>
      <c r="CV64" s="88"/>
      <c r="CW64" s="88"/>
      <c r="CX64" s="88"/>
      <c r="CY64" s="88"/>
      <c r="CZ64" s="88"/>
      <c r="DA64" s="88"/>
      <c r="DB64" s="88"/>
      <c r="DC64" s="94"/>
      <c r="DD64" s="94"/>
      <c r="DE64" s="94"/>
      <c r="DF64" s="94"/>
      <c r="DG64" s="94"/>
      <c r="DH64" s="94"/>
      <c r="DI64" s="94"/>
      <c r="DJ64" s="88"/>
      <c r="DK64" s="88"/>
      <c r="DL64" s="88"/>
      <c r="DM64" s="88"/>
      <c r="DN64" s="88"/>
      <c r="DO64" s="88"/>
      <c r="DP64" s="88"/>
      <c r="DQ64" s="88"/>
      <c r="EC64" s="88"/>
      <c r="ED64" s="88"/>
      <c r="EE64" s="88"/>
      <c r="EF64" s="88"/>
      <c r="EG64" s="88"/>
      <c r="EH64" s="88"/>
      <c r="EI64" s="88"/>
      <c r="EJ64" s="88"/>
      <c r="EK64" s="88"/>
      <c r="EL64" s="88"/>
      <c r="EM64" s="88"/>
      <c r="EN64" s="88"/>
      <c r="EO64" s="94"/>
      <c r="EP64" s="94"/>
      <c r="EQ64" s="94"/>
      <c r="ER64" s="94"/>
      <c r="ES64" s="94"/>
      <c r="ET64" s="94"/>
      <c r="EU64" s="88"/>
      <c r="EV64" s="88"/>
      <c r="EW64" s="88"/>
      <c r="EX64" s="88"/>
      <c r="EY64" s="88"/>
      <c r="EZ64" s="88"/>
    </row>
    <row r="65" spans="1:156" ht="3" customHeight="1">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6"/>
      <c r="AL65" s="246"/>
      <c r="AM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6"/>
      <c r="BL65" s="246"/>
      <c r="BM65" s="246"/>
      <c r="BN65" s="246"/>
      <c r="BO65" s="246"/>
      <c r="BP65" s="246"/>
      <c r="BQ65" s="246"/>
      <c r="BR65" s="246"/>
      <c r="BS65" s="246"/>
      <c r="BT65" s="246"/>
      <c r="BU65" s="246"/>
      <c r="BV65" s="246"/>
      <c r="BW65" s="246"/>
      <c r="BX65" s="246"/>
      <c r="BY65" s="246"/>
      <c r="BZ65" s="246"/>
      <c r="CB65" s="17"/>
      <c r="CC65" s="17"/>
      <c r="CD65" s="17"/>
      <c r="CE65" s="17"/>
      <c r="CF65" s="17"/>
      <c r="CG65" s="17"/>
      <c r="CH65" s="17"/>
      <c r="CI65" s="17"/>
      <c r="CJ65" s="17"/>
      <c r="CK65" s="17"/>
      <c r="CL65" s="17"/>
      <c r="CM65" s="17"/>
      <c r="CN65" s="17"/>
      <c r="CO65" s="97"/>
      <c r="CP65" s="97"/>
      <c r="CQ65" s="97"/>
      <c r="CR65" s="97"/>
      <c r="CS65" s="97"/>
      <c r="CT65" s="97"/>
      <c r="CU65" s="97"/>
      <c r="CV65" s="97"/>
      <c r="CW65" s="97"/>
      <c r="CX65" s="97"/>
      <c r="CY65" s="97"/>
      <c r="CZ65" s="97"/>
      <c r="DA65" s="97"/>
      <c r="DB65" s="97"/>
      <c r="DC65" s="93"/>
      <c r="DD65" s="93"/>
      <c r="DE65" s="93"/>
      <c r="DF65" s="93"/>
      <c r="DG65" s="93"/>
      <c r="DH65" s="93"/>
      <c r="DI65" s="93"/>
      <c r="DJ65" s="97"/>
      <c r="DK65" s="97"/>
      <c r="DL65" s="97"/>
      <c r="DM65" s="97"/>
      <c r="DN65" s="97"/>
      <c r="DO65" s="97"/>
      <c r="DP65" s="97"/>
      <c r="DQ65" s="97"/>
      <c r="DR65" s="17"/>
      <c r="DS65" s="17"/>
      <c r="DT65" s="17"/>
      <c r="DU65" s="17"/>
      <c r="DV65" s="17"/>
      <c r="DW65" s="17"/>
      <c r="DX65" s="17"/>
      <c r="DY65" s="17"/>
      <c r="DZ65" s="17"/>
      <c r="EA65" s="17"/>
      <c r="EB65" s="17"/>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row>
    <row r="66" spans="1:156" ht="3" customHeight="1">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6"/>
      <c r="BL66" s="246"/>
      <c r="BM66" s="246"/>
      <c r="BN66" s="246"/>
      <c r="BO66" s="246"/>
      <c r="BP66" s="246"/>
      <c r="BQ66" s="246"/>
      <c r="BR66" s="246"/>
      <c r="BS66" s="246"/>
      <c r="BT66" s="246"/>
      <c r="BU66" s="246"/>
      <c r="BV66" s="246"/>
      <c r="BW66" s="246"/>
      <c r="BX66" s="246"/>
      <c r="BY66" s="246"/>
      <c r="BZ66" s="246"/>
      <c r="CB66" s="17"/>
      <c r="CC66" s="17"/>
      <c r="CD66" s="17"/>
      <c r="CE66" s="17"/>
      <c r="CF66" s="17"/>
      <c r="CG66" s="17"/>
      <c r="CH66" s="17"/>
      <c r="CI66" s="17"/>
      <c r="CJ66" s="17"/>
      <c r="CK66" s="17"/>
      <c r="CL66" s="17"/>
      <c r="CM66" s="17"/>
      <c r="CN66" s="17"/>
      <c r="CO66" s="97"/>
      <c r="CP66" s="97"/>
      <c r="CQ66" s="97"/>
      <c r="CR66" s="97"/>
      <c r="CS66" s="97"/>
      <c r="CT66" s="97"/>
      <c r="CU66" s="97"/>
      <c r="CV66" s="97"/>
      <c r="CW66" s="97"/>
      <c r="CX66" s="97"/>
      <c r="CY66" s="97"/>
      <c r="CZ66" s="97"/>
      <c r="DA66" s="97"/>
      <c r="DB66" s="97"/>
      <c r="DC66" s="93"/>
      <c r="DD66" s="93"/>
      <c r="DE66" s="93"/>
      <c r="DF66" s="93"/>
      <c r="DG66" s="93"/>
      <c r="DH66" s="93"/>
      <c r="DI66" s="93"/>
      <c r="DJ66" s="97"/>
      <c r="DK66" s="97"/>
      <c r="DL66" s="97"/>
      <c r="DM66" s="97"/>
      <c r="DN66" s="97"/>
      <c r="DO66" s="97"/>
      <c r="DP66" s="97"/>
      <c r="DQ66" s="97"/>
      <c r="DR66" s="17"/>
      <c r="DS66" s="17"/>
      <c r="DT66" s="17"/>
      <c r="DU66" s="17"/>
      <c r="DV66" s="17"/>
      <c r="DW66" s="17"/>
      <c r="DX66" s="17"/>
      <c r="DY66" s="17"/>
      <c r="DZ66" s="17"/>
      <c r="EA66" s="17"/>
      <c r="EB66" s="17"/>
      <c r="EC66" s="91"/>
      <c r="ED66" s="91"/>
      <c r="EE66" s="91"/>
      <c r="EF66" s="91"/>
      <c r="EG66" s="91"/>
      <c r="EH66" s="91"/>
      <c r="EI66" s="91"/>
      <c r="EJ66" s="91"/>
      <c r="EK66" s="91"/>
      <c r="EL66" s="91"/>
      <c r="EM66" s="91"/>
      <c r="EN66" s="91"/>
      <c r="EO66" s="91"/>
      <c r="EP66" s="91"/>
      <c r="EQ66" s="91"/>
      <c r="ER66" s="91"/>
      <c r="ES66" s="91"/>
      <c r="ET66" s="91"/>
      <c r="EU66" s="91"/>
      <c r="EV66" s="91"/>
      <c r="EW66" s="91"/>
      <c r="EX66" s="91"/>
      <c r="EY66" s="91"/>
      <c r="EZ66" s="91"/>
    </row>
    <row r="67" spans="1:156" ht="3" customHeight="1">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B67" s="17"/>
      <c r="CC67" s="462"/>
      <c r="CD67" s="462"/>
      <c r="CE67" s="462"/>
      <c r="CF67" s="462"/>
      <c r="CG67" s="462"/>
      <c r="CH67" s="462"/>
      <c r="CI67" s="462"/>
      <c r="CJ67" s="462"/>
      <c r="CK67" s="462"/>
      <c r="CL67" s="462"/>
      <c r="CM67" s="462"/>
      <c r="CN67" s="462"/>
      <c r="CO67" s="462"/>
      <c r="CP67" s="462"/>
      <c r="CQ67" s="462"/>
      <c r="CR67" s="462"/>
      <c r="CS67" s="462"/>
      <c r="CT67" s="462"/>
      <c r="CU67" s="462"/>
      <c r="CV67" s="462"/>
      <c r="CW67" s="462"/>
      <c r="CX67" s="462"/>
      <c r="CY67" s="462"/>
      <c r="CZ67" s="462"/>
      <c r="DA67" s="462"/>
      <c r="DB67" s="462"/>
      <c r="DC67" s="462"/>
      <c r="DD67" s="462"/>
      <c r="DE67" s="462"/>
      <c r="DF67" s="462"/>
      <c r="DG67" s="462"/>
      <c r="DH67" s="462"/>
      <c r="DI67" s="462"/>
      <c r="DJ67" s="462"/>
      <c r="DK67" s="462"/>
      <c r="DL67" s="462"/>
      <c r="DM67" s="462"/>
      <c r="DN67" s="462"/>
      <c r="DO67" s="462"/>
      <c r="DP67" s="462"/>
      <c r="DQ67" s="462"/>
      <c r="DR67" s="462"/>
      <c r="DS67" s="462"/>
      <c r="DT67" s="462"/>
      <c r="DU67" s="462"/>
      <c r="DV67" s="462"/>
      <c r="DW67" s="462"/>
      <c r="DX67" s="462"/>
      <c r="DY67" s="462"/>
      <c r="DZ67" s="462"/>
      <c r="EA67" s="462"/>
      <c r="EB67" s="462"/>
      <c r="EC67" s="462"/>
      <c r="ED67" s="462"/>
      <c r="EE67" s="462"/>
      <c r="EF67" s="462"/>
      <c r="EG67" s="462"/>
      <c r="EH67" s="462"/>
      <c r="EI67" s="462"/>
      <c r="EJ67" s="462"/>
      <c r="EK67" s="462"/>
      <c r="EL67" s="462"/>
      <c r="EM67" s="462"/>
      <c r="EN67" s="462"/>
      <c r="EO67" s="462"/>
      <c r="EP67" s="462"/>
      <c r="EQ67" s="462"/>
      <c r="ER67" s="462"/>
      <c r="ES67" s="91"/>
      <c r="ET67" s="91"/>
      <c r="EU67" s="91"/>
      <c r="EV67" s="91"/>
      <c r="EW67" s="91"/>
      <c r="EX67" s="91"/>
      <c r="EY67" s="91"/>
      <c r="EZ67" s="91"/>
    </row>
    <row r="68" spans="1:156" ht="1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20"/>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row>
    <row r="69" spans="1:156" ht="24.6" customHeight="1">
      <c r="A69" s="77" t="s">
        <v>188</v>
      </c>
      <c r="B69" s="18"/>
      <c r="C69" s="18"/>
      <c r="D69" s="18"/>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20"/>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row>
    <row r="70" spans="1:156" ht="30.6" customHeight="1">
      <c r="A70" s="107"/>
      <c r="B70" s="143" t="s">
        <v>104</v>
      </c>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row>
    <row r="71" spans="1:156" ht="12.6" customHeight="1">
      <c r="A71" s="198" t="s">
        <v>14</v>
      </c>
      <c r="B71" s="199"/>
      <c r="C71" s="199"/>
      <c r="D71" s="199"/>
      <c r="E71" s="199"/>
      <c r="F71" s="199"/>
      <c r="G71" s="199"/>
      <c r="H71" s="199"/>
      <c r="I71" s="199"/>
      <c r="J71" s="199"/>
      <c r="K71" s="199"/>
      <c r="L71" s="199"/>
      <c r="M71" s="200"/>
      <c r="N71" s="207"/>
      <c r="O71" s="208"/>
      <c r="P71" s="208"/>
      <c r="Q71" s="208"/>
      <c r="R71" s="208"/>
      <c r="S71" s="208"/>
      <c r="T71" s="208"/>
      <c r="U71" s="208"/>
      <c r="V71" s="208"/>
      <c r="W71" s="208"/>
      <c r="X71" s="208"/>
      <c r="Y71" s="208"/>
      <c r="Z71" s="208"/>
      <c r="AA71" s="208"/>
      <c r="AB71" s="157" t="s">
        <v>15</v>
      </c>
      <c r="AC71" s="213"/>
      <c r="AD71" s="213"/>
      <c r="AE71" s="213"/>
      <c r="AF71" s="213"/>
      <c r="AG71" s="213"/>
      <c r="AH71" s="214"/>
      <c r="AI71" s="221"/>
      <c r="AJ71" s="222"/>
      <c r="AK71" s="222"/>
      <c r="AL71" s="222"/>
      <c r="AM71" s="222"/>
      <c r="AN71" s="222"/>
      <c r="AO71" s="222"/>
      <c r="AP71" s="227"/>
      <c r="AQ71" s="198" t="s">
        <v>16</v>
      </c>
      <c r="AR71" s="199"/>
      <c r="AS71" s="199"/>
      <c r="AT71" s="199"/>
      <c r="AU71" s="199"/>
      <c r="AV71" s="199"/>
      <c r="AW71" s="199"/>
      <c r="AX71" s="199"/>
      <c r="AY71" s="199"/>
      <c r="AZ71" s="199"/>
      <c r="BA71" s="199"/>
      <c r="BB71" s="199"/>
      <c r="BC71" s="199"/>
      <c r="BD71" s="230"/>
      <c r="BE71" s="231"/>
      <c r="BF71" s="231"/>
      <c r="BG71" s="231"/>
      <c r="BH71" s="231"/>
      <c r="BI71" s="231"/>
      <c r="BJ71" s="231"/>
      <c r="BK71" s="231"/>
      <c r="BL71" s="231"/>
      <c r="BM71" s="232"/>
      <c r="BN71" s="157" t="s">
        <v>17</v>
      </c>
      <c r="BO71" s="213"/>
      <c r="BP71" s="213"/>
      <c r="BQ71" s="213"/>
      <c r="BR71" s="213"/>
      <c r="BS71" s="214"/>
      <c r="BT71" s="221"/>
      <c r="BU71" s="222"/>
      <c r="BV71" s="222"/>
      <c r="BW71" s="222"/>
      <c r="BX71" s="222"/>
      <c r="BY71" s="227"/>
    </row>
    <row r="72" spans="1:156" ht="12.6" customHeight="1">
      <c r="A72" s="201"/>
      <c r="B72" s="202"/>
      <c r="C72" s="202"/>
      <c r="D72" s="202"/>
      <c r="E72" s="202"/>
      <c r="F72" s="202"/>
      <c r="G72" s="202"/>
      <c r="H72" s="202"/>
      <c r="I72" s="202"/>
      <c r="J72" s="202"/>
      <c r="K72" s="202"/>
      <c r="L72" s="202"/>
      <c r="M72" s="203"/>
      <c r="N72" s="209"/>
      <c r="O72" s="210"/>
      <c r="P72" s="210"/>
      <c r="Q72" s="210"/>
      <c r="R72" s="210"/>
      <c r="S72" s="210"/>
      <c r="T72" s="210"/>
      <c r="U72" s="210"/>
      <c r="V72" s="210"/>
      <c r="W72" s="210"/>
      <c r="X72" s="210"/>
      <c r="Y72" s="210"/>
      <c r="Z72" s="210"/>
      <c r="AA72" s="210"/>
      <c r="AB72" s="215"/>
      <c r="AC72" s="216"/>
      <c r="AD72" s="216"/>
      <c r="AE72" s="216"/>
      <c r="AF72" s="216"/>
      <c r="AG72" s="216"/>
      <c r="AH72" s="217"/>
      <c r="AI72" s="223"/>
      <c r="AJ72" s="224"/>
      <c r="AK72" s="224"/>
      <c r="AL72" s="224"/>
      <c r="AM72" s="224"/>
      <c r="AN72" s="224"/>
      <c r="AO72" s="224"/>
      <c r="AP72" s="228"/>
      <c r="AQ72" s="201"/>
      <c r="AR72" s="202"/>
      <c r="AS72" s="202"/>
      <c r="AT72" s="202"/>
      <c r="AU72" s="202"/>
      <c r="AV72" s="202"/>
      <c r="AW72" s="202"/>
      <c r="AX72" s="202"/>
      <c r="AY72" s="202"/>
      <c r="AZ72" s="202"/>
      <c r="BA72" s="202"/>
      <c r="BB72" s="202"/>
      <c r="BC72" s="202"/>
      <c r="BD72" s="233"/>
      <c r="BE72" s="234"/>
      <c r="BF72" s="234"/>
      <c r="BG72" s="234"/>
      <c r="BH72" s="234"/>
      <c r="BI72" s="234"/>
      <c r="BJ72" s="234"/>
      <c r="BK72" s="234"/>
      <c r="BL72" s="234"/>
      <c r="BM72" s="235"/>
      <c r="BN72" s="215"/>
      <c r="BO72" s="216"/>
      <c r="BP72" s="216"/>
      <c r="BQ72" s="216"/>
      <c r="BR72" s="216"/>
      <c r="BS72" s="217"/>
      <c r="BT72" s="223"/>
      <c r="BU72" s="224"/>
      <c r="BV72" s="224"/>
      <c r="BW72" s="224"/>
      <c r="BX72" s="224"/>
      <c r="BY72" s="228"/>
    </row>
    <row r="73" spans="1:156" ht="12.6" customHeight="1">
      <c r="A73" s="204"/>
      <c r="B73" s="205"/>
      <c r="C73" s="205"/>
      <c r="D73" s="205"/>
      <c r="E73" s="205"/>
      <c r="F73" s="205"/>
      <c r="G73" s="205"/>
      <c r="H73" s="205"/>
      <c r="I73" s="205"/>
      <c r="J73" s="205"/>
      <c r="K73" s="205"/>
      <c r="L73" s="205"/>
      <c r="M73" s="206"/>
      <c r="N73" s="211"/>
      <c r="O73" s="212"/>
      <c r="P73" s="212"/>
      <c r="Q73" s="212"/>
      <c r="R73" s="212"/>
      <c r="S73" s="212"/>
      <c r="T73" s="212"/>
      <c r="U73" s="212"/>
      <c r="V73" s="212"/>
      <c r="W73" s="212"/>
      <c r="X73" s="212"/>
      <c r="Y73" s="212"/>
      <c r="Z73" s="212"/>
      <c r="AA73" s="212"/>
      <c r="AB73" s="218"/>
      <c r="AC73" s="219"/>
      <c r="AD73" s="219"/>
      <c r="AE73" s="219"/>
      <c r="AF73" s="219"/>
      <c r="AG73" s="219"/>
      <c r="AH73" s="220"/>
      <c r="AI73" s="225"/>
      <c r="AJ73" s="226"/>
      <c r="AK73" s="226"/>
      <c r="AL73" s="226"/>
      <c r="AM73" s="226"/>
      <c r="AN73" s="226"/>
      <c r="AO73" s="226"/>
      <c r="AP73" s="229"/>
      <c r="AQ73" s="204"/>
      <c r="AR73" s="205"/>
      <c r="AS73" s="205"/>
      <c r="AT73" s="205"/>
      <c r="AU73" s="205"/>
      <c r="AV73" s="205"/>
      <c r="AW73" s="205"/>
      <c r="AX73" s="205"/>
      <c r="AY73" s="205"/>
      <c r="AZ73" s="205"/>
      <c r="BA73" s="205"/>
      <c r="BB73" s="205"/>
      <c r="BC73" s="205"/>
      <c r="BD73" s="236"/>
      <c r="BE73" s="237"/>
      <c r="BF73" s="237"/>
      <c r="BG73" s="237"/>
      <c r="BH73" s="237"/>
      <c r="BI73" s="237"/>
      <c r="BJ73" s="237"/>
      <c r="BK73" s="237"/>
      <c r="BL73" s="237"/>
      <c r="BM73" s="238"/>
      <c r="BN73" s="218"/>
      <c r="BO73" s="219"/>
      <c r="BP73" s="219"/>
      <c r="BQ73" s="219"/>
      <c r="BR73" s="219"/>
      <c r="BS73" s="220"/>
      <c r="BT73" s="225"/>
      <c r="BU73" s="226"/>
      <c r="BV73" s="226"/>
      <c r="BW73" s="226"/>
      <c r="BX73" s="226"/>
      <c r="BY73" s="229"/>
    </row>
    <row r="74" spans="1:156" ht="12.75" customHeight="1">
      <c r="A74" s="177" t="s">
        <v>18</v>
      </c>
      <c r="B74" s="178"/>
      <c r="C74" s="178"/>
      <c r="D74" s="178"/>
      <c r="E74" s="178"/>
      <c r="F74" s="178"/>
      <c r="G74" s="178"/>
      <c r="H74" s="178"/>
      <c r="I74" s="178"/>
      <c r="J74" s="178"/>
      <c r="K74" s="178"/>
      <c r="L74" s="178"/>
      <c r="M74" s="187"/>
      <c r="N74" s="192"/>
      <c r="O74" s="151"/>
      <c r="P74" s="151"/>
      <c r="Q74" s="151"/>
      <c r="R74" s="151"/>
      <c r="S74" s="151"/>
      <c r="T74" s="151"/>
      <c r="U74" s="151"/>
      <c r="V74" s="151"/>
      <c r="W74" s="151"/>
      <c r="X74" s="151"/>
      <c r="Y74" s="151"/>
      <c r="Z74" s="151"/>
      <c r="AA74" s="154"/>
      <c r="AB74" s="157" t="s">
        <v>19</v>
      </c>
      <c r="AC74" s="158"/>
      <c r="AD74" s="158"/>
      <c r="AE74" s="158"/>
      <c r="AF74" s="158"/>
      <c r="AG74" s="158"/>
      <c r="AH74" s="158"/>
      <c r="AI74" s="163"/>
      <c r="AJ74" s="164"/>
      <c r="AK74" s="164"/>
      <c r="AL74" s="164"/>
      <c r="AM74" s="164"/>
      <c r="AN74" s="164"/>
      <c r="AO74" s="164"/>
      <c r="AP74" s="165"/>
      <c r="AQ74" s="172" t="s">
        <v>133</v>
      </c>
      <c r="AR74" s="173"/>
      <c r="AS74" s="173"/>
      <c r="AT74" s="173"/>
      <c r="AU74" s="173"/>
      <c r="AV74" s="173"/>
      <c r="AW74" s="173"/>
      <c r="AX74" s="173"/>
      <c r="AY74" s="173"/>
      <c r="AZ74" s="173"/>
      <c r="BA74" s="173"/>
      <c r="BB74" s="173"/>
      <c r="BC74" s="173"/>
      <c r="BD74" s="174"/>
      <c r="BE74" s="175"/>
      <c r="BF74" s="175"/>
      <c r="BG74" s="175"/>
      <c r="BH74" s="175"/>
      <c r="BI74" s="175"/>
      <c r="BJ74" s="175"/>
      <c r="BK74" s="175"/>
      <c r="BL74" s="175"/>
      <c r="BM74" s="175"/>
      <c r="BN74" s="175"/>
      <c r="BO74" s="175"/>
      <c r="BP74" s="175"/>
      <c r="BQ74" s="175"/>
      <c r="BR74" s="175"/>
      <c r="BS74" s="175"/>
      <c r="BT74" s="175"/>
      <c r="BU74" s="175"/>
      <c r="BV74" s="175"/>
      <c r="BW74" s="175"/>
      <c r="BX74" s="175"/>
      <c r="BY74" s="176"/>
    </row>
    <row r="75" spans="1:156" ht="12.6" customHeight="1">
      <c r="A75" s="188"/>
      <c r="B75" s="189"/>
      <c r="C75" s="189"/>
      <c r="D75" s="189"/>
      <c r="E75" s="189"/>
      <c r="F75" s="189"/>
      <c r="G75" s="189"/>
      <c r="H75" s="189"/>
      <c r="I75" s="189"/>
      <c r="J75" s="189"/>
      <c r="K75" s="189"/>
      <c r="L75" s="189"/>
      <c r="M75" s="190"/>
      <c r="N75" s="193"/>
      <c r="O75" s="152"/>
      <c r="P75" s="152"/>
      <c r="Q75" s="152"/>
      <c r="R75" s="152"/>
      <c r="S75" s="152"/>
      <c r="T75" s="152"/>
      <c r="U75" s="152"/>
      <c r="V75" s="152"/>
      <c r="W75" s="152"/>
      <c r="X75" s="152"/>
      <c r="Y75" s="152"/>
      <c r="Z75" s="152"/>
      <c r="AA75" s="155"/>
      <c r="AB75" s="159"/>
      <c r="AC75" s="160"/>
      <c r="AD75" s="160"/>
      <c r="AE75" s="160"/>
      <c r="AF75" s="160"/>
      <c r="AG75" s="160"/>
      <c r="AH75" s="160"/>
      <c r="AI75" s="166"/>
      <c r="AJ75" s="167"/>
      <c r="AK75" s="167"/>
      <c r="AL75" s="167"/>
      <c r="AM75" s="167"/>
      <c r="AN75" s="167"/>
      <c r="AO75" s="167"/>
      <c r="AP75" s="168"/>
      <c r="AQ75" s="177" t="s">
        <v>20</v>
      </c>
      <c r="AR75" s="178"/>
      <c r="AS75" s="178"/>
      <c r="AT75" s="178"/>
      <c r="AU75" s="178"/>
      <c r="AV75" s="178"/>
      <c r="AW75" s="178"/>
      <c r="AX75" s="178"/>
      <c r="AY75" s="178"/>
      <c r="AZ75" s="178"/>
      <c r="BA75" s="178"/>
      <c r="BB75" s="178"/>
      <c r="BC75" s="178"/>
      <c r="BD75" s="181"/>
      <c r="BE75" s="182"/>
      <c r="BF75" s="182"/>
      <c r="BG75" s="182"/>
      <c r="BH75" s="182"/>
      <c r="BI75" s="182"/>
      <c r="BJ75" s="182"/>
      <c r="BK75" s="182"/>
      <c r="BL75" s="182"/>
      <c r="BM75" s="182"/>
      <c r="BN75" s="182"/>
      <c r="BO75" s="182"/>
      <c r="BP75" s="182"/>
      <c r="BQ75" s="182"/>
      <c r="BR75" s="182"/>
      <c r="BS75" s="182"/>
      <c r="BT75" s="182"/>
      <c r="BU75" s="182"/>
      <c r="BV75" s="182"/>
      <c r="BW75" s="182"/>
      <c r="BX75" s="182"/>
      <c r="BY75" s="183"/>
    </row>
    <row r="76" spans="1:156" ht="12.6" customHeight="1">
      <c r="A76" s="179"/>
      <c r="B76" s="180"/>
      <c r="C76" s="180"/>
      <c r="D76" s="180"/>
      <c r="E76" s="180"/>
      <c r="F76" s="180"/>
      <c r="G76" s="180"/>
      <c r="H76" s="180"/>
      <c r="I76" s="180"/>
      <c r="J76" s="180"/>
      <c r="K76" s="180"/>
      <c r="L76" s="180"/>
      <c r="M76" s="191"/>
      <c r="N76" s="194"/>
      <c r="O76" s="153"/>
      <c r="P76" s="153"/>
      <c r="Q76" s="153"/>
      <c r="R76" s="153"/>
      <c r="S76" s="153"/>
      <c r="T76" s="153"/>
      <c r="U76" s="153"/>
      <c r="V76" s="153"/>
      <c r="W76" s="153"/>
      <c r="X76" s="153"/>
      <c r="Y76" s="153"/>
      <c r="Z76" s="153"/>
      <c r="AA76" s="156"/>
      <c r="AB76" s="161"/>
      <c r="AC76" s="162"/>
      <c r="AD76" s="162"/>
      <c r="AE76" s="162"/>
      <c r="AF76" s="162"/>
      <c r="AG76" s="162"/>
      <c r="AH76" s="162"/>
      <c r="AI76" s="169"/>
      <c r="AJ76" s="170"/>
      <c r="AK76" s="170"/>
      <c r="AL76" s="170"/>
      <c r="AM76" s="170"/>
      <c r="AN76" s="170"/>
      <c r="AO76" s="170"/>
      <c r="AP76" s="171"/>
      <c r="AQ76" s="179"/>
      <c r="AR76" s="180"/>
      <c r="AS76" s="180"/>
      <c r="AT76" s="180"/>
      <c r="AU76" s="180"/>
      <c r="AV76" s="180"/>
      <c r="AW76" s="180"/>
      <c r="AX76" s="180"/>
      <c r="AY76" s="180"/>
      <c r="AZ76" s="180"/>
      <c r="BA76" s="180"/>
      <c r="BB76" s="180"/>
      <c r="BC76" s="180"/>
      <c r="BD76" s="184"/>
      <c r="BE76" s="185"/>
      <c r="BF76" s="185"/>
      <c r="BG76" s="185"/>
      <c r="BH76" s="185"/>
      <c r="BI76" s="185"/>
      <c r="BJ76" s="185"/>
      <c r="BK76" s="185"/>
      <c r="BL76" s="185"/>
      <c r="BM76" s="185"/>
      <c r="BN76" s="185"/>
      <c r="BO76" s="185"/>
      <c r="BP76" s="185"/>
      <c r="BQ76" s="185"/>
      <c r="BR76" s="185"/>
      <c r="BS76" s="185"/>
      <c r="BT76" s="185"/>
      <c r="BU76" s="185"/>
      <c r="BV76" s="185"/>
      <c r="BW76" s="185"/>
      <c r="BX76" s="185"/>
      <c r="BY76" s="186"/>
    </row>
    <row r="77" spans="1:156" ht="17.25" customHeight="1">
      <c r="A77" s="195" t="s">
        <v>21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row>
    <row r="78" spans="1:156" ht="17.399999999999999" customHeight="1">
      <c r="A78" s="196"/>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20"/>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row>
    <row r="80" spans="1:156" ht="3" customHeight="1">
      <c r="A80" s="142" t="s">
        <v>160</v>
      </c>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row>
    <row r="81" spans="1:156" ht="8.2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row>
    <row r="82" spans="1:156" ht="8.2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07"/>
      <c r="B83" s="143" t="s">
        <v>94</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144" t="s">
        <v>207</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6"/>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147"/>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147"/>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147"/>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8"/>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147"/>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147"/>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8"/>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147"/>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8"/>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147"/>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8"/>
    </row>
    <row r="92" spans="1:156" ht="10.199999999999999" customHeight="1">
      <c r="A92" s="147"/>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8"/>
    </row>
    <row r="93" spans="1:156" ht="10.199999999999999" customHeight="1">
      <c r="A93" s="147"/>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8"/>
    </row>
    <row r="94" spans="1:156" ht="10.199999999999999" customHeight="1">
      <c r="A94" s="147"/>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8"/>
    </row>
    <row r="95" spans="1:156" ht="10.199999999999999" customHeight="1">
      <c r="A95" s="147"/>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8"/>
    </row>
    <row r="96" spans="1:156" ht="10.199999999999999" customHeight="1">
      <c r="A96" s="147"/>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8"/>
    </row>
    <row r="97" spans="1:157" ht="10.199999999999999" customHeight="1">
      <c r="A97" s="147"/>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8"/>
    </row>
    <row r="98" spans="1:157" ht="10.199999999999999" customHeight="1">
      <c r="A98" s="147"/>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8"/>
    </row>
    <row r="99" spans="1:157" ht="10.199999999999999" customHeight="1">
      <c r="A99" s="147"/>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8"/>
    </row>
    <row r="100" spans="1:157" ht="10.199999999999999" customHeight="1">
      <c r="A100" s="147"/>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8"/>
    </row>
    <row r="101" spans="1:157" ht="10.199999999999999" customHeight="1">
      <c r="A101" s="147"/>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8"/>
    </row>
    <row r="102" spans="1:157" ht="10.199999999999999" customHeight="1">
      <c r="A102" s="147"/>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8"/>
    </row>
    <row r="103" spans="1:157" ht="10.199999999999999" customHeight="1">
      <c r="A103" s="147"/>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8"/>
    </row>
    <row r="104" spans="1:157" ht="10.199999999999999" customHeight="1">
      <c r="A104" s="147"/>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8"/>
    </row>
    <row r="105" spans="1:157" ht="10.199999999999999" customHeight="1">
      <c r="A105" s="147"/>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8"/>
    </row>
    <row r="106" spans="1:157" ht="10.199999999999999" customHeight="1">
      <c r="A106" s="149"/>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50"/>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138"/>
      <c r="CD109" s="138"/>
      <c r="CE109" s="138"/>
      <c r="CF109" s="138"/>
      <c r="CG109" s="138"/>
      <c r="CH109" s="138"/>
      <c r="CI109" s="138"/>
      <c r="CJ109" s="138"/>
      <c r="CK109" s="138"/>
      <c r="CL109" s="138"/>
      <c r="CM109" s="138"/>
      <c r="CN109" s="138"/>
      <c r="CO109" s="138"/>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138"/>
      <c r="CD110" s="138"/>
      <c r="CE110" s="138"/>
      <c r="CF110" s="138"/>
      <c r="CG110" s="138"/>
      <c r="CH110" s="138"/>
      <c r="CI110" s="138"/>
      <c r="CJ110" s="138"/>
      <c r="CK110" s="138"/>
      <c r="CL110" s="138"/>
      <c r="CM110" s="138"/>
      <c r="CN110" s="138"/>
      <c r="CO110" s="138"/>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c r="DH111" s="137"/>
      <c r="DI111" s="137"/>
      <c r="DJ111" s="137"/>
      <c r="DK111" s="137"/>
      <c r="DL111" s="137"/>
      <c r="DM111" s="137"/>
      <c r="DN111" s="18"/>
      <c r="DO111" s="18"/>
      <c r="DP111" s="18"/>
      <c r="DQ111" s="18"/>
      <c r="DR111" s="18"/>
      <c r="DS111" s="18"/>
      <c r="DT111" s="40"/>
      <c r="DU111" s="40"/>
      <c r="DV111" s="40"/>
      <c r="DW111" s="40"/>
      <c r="DX111" s="40"/>
      <c r="DY111" s="40"/>
      <c r="DZ111" s="40"/>
      <c r="EA111" s="40"/>
      <c r="EB111" s="18"/>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8"/>
      <c r="DO112" s="18"/>
      <c r="DP112" s="18"/>
      <c r="DQ112" s="18"/>
      <c r="DR112" s="18"/>
      <c r="DS112" s="18"/>
      <c r="DT112" s="40"/>
      <c r="DU112" s="40"/>
      <c r="DV112" s="40"/>
      <c r="DW112" s="40"/>
      <c r="DX112" s="40"/>
      <c r="DY112" s="40"/>
      <c r="DZ112" s="40"/>
      <c r="EA112" s="40"/>
      <c r="EB112" s="18"/>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c r="DH113" s="137"/>
      <c r="DI113" s="137"/>
      <c r="DJ113" s="137"/>
      <c r="DK113" s="137"/>
      <c r="DL113" s="137"/>
      <c r="DM113" s="137"/>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8"/>
      <c r="CY118" s="18"/>
      <c r="CZ118" s="18"/>
      <c r="DA118" s="18"/>
      <c r="DB118" s="18"/>
      <c r="DC118" s="18"/>
      <c r="DD118" s="18"/>
      <c r="DE118" s="18"/>
      <c r="DF118" s="140"/>
      <c r="DG118" s="140"/>
      <c r="DH118" s="140"/>
      <c r="DI118" s="140"/>
      <c r="DJ118" s="140"/>
      <c r="DK118" s="140"/>
      <c r="DL118" s="140"/>
      <c r="DM118" s="140"/>
      <c r="DN118" s="140"/>
      <c r="DO118" s="140"/>
      <c r="DP118" s="140"/>
      <c r="DQ118" s="140"/>
      <c r="DR118" s="140"/>
      <c r="DS118" s="140"/>
      <c r="DT118" s="140"/>
      <c r="DU118" s="140"/>
      <c r="DV118" s="140"/>
      <c r="DW118" s="18"/>
      <c r="DX118" s="18"/>
      <c r="DY118" s="18"/>
      <c r="DZ118" s="18"/>
      <c r="EA118" s="18"/>
      <c r="EB118" s="18"/>
      <c r="EC118" s="18"/>
      <c r="ED118" s="18"/>
      <c r="EE118" s="18"/>
      <c r="EF118" s="141"/>
      <c r="EG118" s="141"/>
      <c r="EH118" s="141"/>
      <c r="EI118" s="141"/>
      <c r="EJ118" s="141"/>
      <c r="EK118" s="141"/>
      <c r="EL118" s="141"/>
      <c r="EM118" s="141"/>
      <c r="EN118" s="141"/>
      <c r="EO118" s="141"/>
      <c r="EP118" s="141"/>
      <c r="EQ118" s="141"/>
      <c r="ER118" s="141"/>
      <c r="ES118" s="141"/>
      <c r="ET118" s="141"/>
      <c r="EU118" s="141"/>
      <c r="EV118" s="141"/>
      <c r="EW118" s="141"/>
      <c r="EX118" s="18"/>
      <c r="EY118" s="18"/>
      <c r="EZ118" s="18"/>
    </row>
    <row r="119" spans="1:156" ht="6.75" customHeight="1">
      <c r="A119" s="1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8"/>
      <c r="EU119" s="18"/>
      <c r="EV119" s="18"/>
      <c r="EW119" s="18"/>
      <c r="EX119" s="18"/>
      <c r="EY119" s="18"/>
      <c r="EZ119" s="18"/>
    </row>
    <row r="120" spans="1:156" ht="6.75" customHeight="1">
      <c r="A120" s="1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134"/>
      <c r="CD120" s="134"/>
      <c r="CE120" s="134"/>
      <c r="CF120" s="134"/>
      <c r="CG120" s="134"/>
      <c r="CH120" s="134"/>
      <c r="CI120" s="134"/>
      <c r="CJ120" s="134"/>
      <c r="CK120" s="134"/>
      <c r="CL120" s="134"/>
      <c r="CM120" s="134"/>
      <c r="CN120" s="134"/>
      <c r="CO120" s="134"/>
      <c r="CP120" s="134"/>
      <c r="CQ120" s="134"/>
      <c r="CR120" s="134"/>
      <c r="CS120" s="134"/>
      <c r="CT120" s="134"/>
      <c r="CU120" s="134"/>
      <c r="CV120" s="134"/>
      <c r="CW120" s="134"/>
      <c r="CX120" s="134"/>
      <c r="CY120" s="134"/>
      <c r="CZ120" s="134"/>
      <c r="DA120" s="134"/>
      <c r="DB120" s="134"/>
      <c r="DC120" s="134"/>
      <c r="DD120" s="134"/>
      <c r="DE120" s="134"/>
      <c r="DF120" s="134"/>
      <c r="DG120" s="134"/>
      <c r="DH120" s="134"/>
      <c r="DI120" s="134"/>
      <c r="DJ120" s="134"/>
      <c r="DK120" s="134"/>
      <c r="DL120" s="134"/>
      <c r="DM120" s="134"/>
      <c r="DN120" s="134"/>
      <c r="DO120" s="134"/>
      <c r="DP120" s="134"/>
      <c r="DQ120" s="134"/>
      <c r="DR120" s="134"/>
      <c r="DS120" s="134"/>
      <c r="DT120" s="134"/>
      <c r="DU120" s="134"/>
      <c r="DV120" s="134"/>
      <c r="DW120" s="134"/>
      <c r="DX120" s="134"/>
      <c r="DY120" s="134"/>
      <c r="DZ120" s="134"/>
      <c r="EA120" s="134"/>
      <c r="EB120" s="134"/>
      <c r="EC120" s="134"/>
      <c r="ED120" s="134"/>
      <c r="EE120" s="134"/>
      <c r="EF120" s="134"/>
      <c r="EG120" s="134"/>
      <c r="EH120" s="134"/>
      <c r="EI120" s="134"/>
      <c r="EJ120" s="134"/>
      <c r="EK120" s="134"/>
      <c r="EL120" s="134"/>
      <c r="EM120" s="134"/>
      <c r="EN120" s="134"/>
      <c r="EO120" s="134"/>
      <c r="EP120" s="134"/>
      <c r="EQ120" s="134"/>
      <c r="ER120" s="134"/>
      <c r="ES120" s="134"/>
      <c r="ET120" s="134"/>
      <c r="EU120" s="134"/>
      <c r="EV120" s="134"/>
      <c r="EW120" s="134"/>
      <c r="EX120" s="134"/>
      <c r="EY120" s="134"/>
      <c r="EZ120" s="134"/>
    </row>
    <row r="121" spans="1:156" ht="6" customHeight="1">
      <c r="A121" s="18"/>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8"/>
      <c r="AN121" s="18"/>
      <c r="AO121" s="18"/>
      <c r="AP121" s="18"/>
      <c r="AQ121" s="18"/>
      <c r="AR121" s="18"/>
      <c r="AS121" s="40"/>
      <c r="AT121" s="40"/>
      <c r="AU121" s="40"/>
      <c r="AV121" s="40"/>
      <c r="AW121" s="40"/>
      <c r="AX121" s="40"/>
      <c r="AY121" s="40"/>
      <c r="AZ121" s="40"/>
      <c r="BA121" s="18"/>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CB121" s="18"/>
      <c r="CC121" s="134"/>
      <c r="CD121" s="134"/>
      <c r="CE121" s="134"/>
      <c r="CF121" s="134"/>
      <c r="CG121" s="134"/>
      <c r="CH121" s="134"/>
      <c r="CI121" s="134"/>
      <c r="CJ121" s="134"/>
      <c r="CK121" s="134"/>
      <c r="CL121" s="134"/>
      <c r="CM121" s="134"/>
      <c r="CN121" s="134"/>
      <c r="CO121" s="134"/>
      <c r="CP121" s="134"/>
      <c r="CQ121" s="134"/>
      <c r="CR121" s="134"/>
      <c r="CS121" s="134"/>
      <c r="CT121" s="134"/>
      <c r="CU121" s="134"/>
      <c r="CV121" s="134"/>
      <c r="CW121" s="134"/>
      <c r="CX121" s="134"/>
      <c r="CY121" s="134"/>
      <c r="CZ121" s="134"/>
      <c r="DA121" s="134"/>
      <c r="DB121" s="134"/>
      <c r="DC121" s="134"/>
      <c r="DD121" s="134"/>
      <c r="DE121" s="134"/>
      <c r="DF121" s="134"/>
      <c r="DG121" s="134"/>
      <c r="DH121" s="134"/>
      <c r="DI121" s="134"/>
      <c r="DJ121" s="134"/>
      <c r="DK121" s="134"/>
      <c r="DL121" s="134"/>
      <c r="DM121" s="134"/>
      <c r="DN121" s="134"/>
      <c r="DO121" s="134"/>
      <c r="DP121" s="134"/>
      <c r="DQ121" s="134"/>
      <c r="DR121" s="134"/>
      <c r="DS121" s="134"/>
      <c r="DT121" s="134"/>
      <c r="DU121" s="134"/>
      <c r="DV121" s="134"/>
      <c r="DW121" s="134"/>
      <c r="DX121" s="134"/>
      <c r="DY121" s="134"/>
      <c r="DZ121" s="134"/>
      <c r="EA121" s="134"/>
      <c r="EB121" s="134"/>
      <c r="EC121" s="134"/>
      <c r="ED121" s="134"/>
      <c r="EE121" s="134"/>
      <c r="EF121" s="134"/>
      <c r="EG121" s="134"/>
      <c r="EH121" s="134"/>
      <c r="EI121" s="134"/>
      <c r="EJ121" s="134"/>
      <c r="EK121" s="134"/>
      <c r="EL121" s="134"/>
      <c r="EM121" s="134"/>
      <c r="EN121" s="134"/>
      <c r="EO121" s="134"/>
      <c r="EP121" s="134"/>
      <c r="EQ121" s="134"/>
      <c r="ER121" s="134"/>
      <c r="ES121" s="134"/>
      <c r="ET121" s="134"/>
      <c r="EU121" s="134"/>
      <c r="EV121" s="134"/>
      <c r="EW121" s="134"/>
      <c r="EX121" s="134"/>
      <c r="EY121" s="134"/>
      <c r="EZ121" s="134"/>
    </row>
    <row r="122" spans="1:156" ht="6" customHeight="1">
      <c r="A122" s="18"/>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8"/>
      <c r="AN122" s="18"/>
      <c r="AO122" s="18"/>
      <c r="AP122" s="18"/>
      <c r="AQ122" s="18"/>
      <c r="AR122" s="18"/>
      <c r="AS122" s="40"/>
      <c r="AT122" s="40"/>
      <c r="AU122" s="40"/>
      <c r="AV122" s="40"/>
      <c r="AW122" s="40"/>
      <c r="AX122" s="40"/>
      <c r="AY122" s="40"/>
      <c r="AZ122" s="40"/>
      <c r="BA122" s="18"/>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CB122" s="18"/>
      <c r="CC122" s="134"/>
      <c r="CD122" s="134"/>
      <c r="CE122" s="134"/>
      <c r="CF122" s="134"/>
      <c r="CG122" s="134"/>
      <c r="CH122" s="134"/>
      <c r="CI122" s="134"/>
      <c r="CJ122" s="134"/>
      <c r="CK122" s="134"/>
      <c r="CL122" s="134"/>
      <c r="CM122" s="134"/>
      <c r="CN122" s="134"/>
      <c r="CO122" s="134"/>
      <c r="CP122" s="134"/>
      <c r="CQ122" s="134"/>
      <c r="CR122" s="134"/>
      <c r="CS122" s="134"/>
      <c r="CT122" s="134"/>
      <c r="CU122" s="134"/>
      <c r="CV122" s="134"/>
      <c r="CW122" s="134"/>
      <c r="CX122" s="134"/>
      <c r="CY122" s="134"/>
      <c r="CZ122" s="134"/>
      <c r="DA122" s="134"/>
      <c r="DB122" s="134"/>
      <c r="DC122" s="134"/>
      <c r="DD122" s="134"/>
      <c r="DE122" s="134"/>
      <c r="DF122" s="134"/>
      <c r="DG122" s="134"/>
      <c r="DH122" s="134"/>
      <c r="DI122" s="134"/>
      <c r="DJ122" s="134"/>
      <c r="DK122" s="134"/>
      <c r="DL122" s="134"/>
      <c r="DM122" s="134"/>
      <c r="DN122" s="134"/>
      <c r="DO122" s="134"/>
      <c r="DP122" s="134"/>
      <c r="DQ122" s="134"/>
      <c r="DR122" s="134"/>
      <c r="DS122" s="134"/>
      <c r="DT122" s="134"/>
      <c r="DU122" s="134"/>
      <c r="DV122" s="134"/>
      <c r="DW122" s="134"/>
      <c r="DX122" s="134"/>
      <c r="DY122" s="134"/>
      <c r="DZ122" s="134"/>
      <c r="EA122" s="134"/>
      <c r="EB122" s="134"/>
      <c r="EC122" s="134"/>
      <c r="ED122" s="134"/>
      <c r="EE122" s="134"/>
      <c r="EF122" s="134"/>
      <c r="EG122" s="134"/>
      <c r="EH122" s="134"/>
      <c r="EI122" s="134"/>
      <c r="EJ122" s="134"/>
      <c r="EK122" s="134"/>
      <c r="EL122" s="134"/>
      <c r="EM122" s="134"/>
      <c r="EN122" s="134"/>
      <c r="EO122" s="134"/>
      <c r="EP122" s="134"/>
      <c r="EQ122" s="134"/>
      <c r="ER122" s="134"/>
      <c r="ES122" s="134"/>
      <c r="ET122" s="134"/>
      <c r="EU122" s="134"/>
      <c r="EV122" s="134"/>
      <c r="EW122" s="134"/>
      <c r="EX122" s="134"/>
      <c r="EY122" s="134"/>
      <c r="EZ122" s="134"/>
    </row>
    <row r="123" spans="1:156" ht="6" customHeight="1">
      <c r="A123" s="18"/>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134"/>
      <c r="CD123" s="134"/>
      <c r="CE123" s="134"/>
      <c r="CF123" s="134"/>
      <c r="CG123" s="134"/>
      <c r="CH123" s="134"/>
      <c r="CI123" s="134"/>
      <c r="CJ123" s="134"/>
      <c r="CK123" s="134"/>
      <c r="CL123" s="134"/>
      <c r="CM123" s="134"/>
      <c r="CN123" s="134"/>
      <c r="CO123" s="134"/>
      <c r="CP123" s="134"/>
      <c r="CQ123" s="134"/>
      <c r="CR123" s="134"/>
      <c r="CS123" s="134"/>
      <c r="CT123" s="134"/>
      <c r="CU123" s="134"/>
      <c r="CV123" s="134"/>
      <c r="CW123" s="134"/>
      <c r="CX123" s="134"/>
      <c r="CY123" s="134"/>
      <c r="CZ123" s="134"/>
      <c r="DA123" s="134"/>
      <c r="DB123" s="134"/>
      <c r="DC123" s="134"/>
      <c r="DD123" s="134"/>
      <c r="DE123" s="134"/>
      <c r="DF123" s="134"/>
      <c r="DG123" s="134"/>
      <c r="DH123" s="134"/>
      <c r="DI123" s="134"/>
      <c r="DJ123" s="134"/>
      <c r="DK123" s="134"/>
      <c r="DL123" s="134"/>
      <c r="DM123" s="134"/>
      <c r="DN123" s="134"/>
      <c r="DO123" s="134"/>
      <c r="DP123" s="134"/>
      <c r="DQ123" s="134"/>
      <c r="DR123" s="134"/>
      <c r="DS123" s="134"/>
      <c r="DT123" s="134"/>
      <c r="DU123" s="134"/>
      <c r="DV123" s="134"/>
      <c r="DW123" s="134"/>
      <c r="DX123" s="134"/>
      <c r="DY123" s="134"/>
      <c r="DZ123" s="134"/>
      <c r="EA123" s="134"/>
      <c r="EB123" s="134"/>
      <c r="EC123" s="134"/>
      <c r="ED123" s="134"/>
      <c r="EE123" s="134"/>
      <c r="EF123" s="134"/>
      <c r="EG123" s="134"/>
      <c r="EH123" s="134"/>
      <c r="EI123" s="134"/>
      <c r="EJ123" s="134"/>
      <c r="EK123" s="134"/>
      <c r="EL123" s="134"/>
      <c r="EM123" s="134"/>
      <c r="EN123" s="134"/>
      <c r="EO123" s="134"/>
      <c r="EP123" s="134"/>
      <c r="EQ123" s="134"/>
      <c r="ER123" s="134"/>
      <c r="ES123" s="134"/>
      <c r="ET123" s="134"/>
      <c r="EU123" s="134"/>
      <c r="EV123" s="134"/>
      <c r="EW123" s="134"/>
      <c r="EX123" s="134"/>
      <c r="EY123" s="134"/>
      <c r="EZ123" s="134"/>
    </row>
    <row r="124" spans="1:156" ht="6.75" customHeight="1">
      <c r="A124" s="18"/>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134"/>
      <c r="CD124" s="134"/>
      <c r="CE124" s="134"/>
      <c r="CF124" s="134"/>
      <c r="CG124" s="134"/>
      <c r="CH124" s="134"/>
      <c r="CI124" s="134"/>
      <c r="CJ124" s="134"/>
      <c r="CK124" s="134"/>
      <c r="CL124" s="134"/>
      <c r="CM124" s="134"/>
      <c r="CN124" s="134"/>
      <c r="CO124" s="134"/>
      <c r="CP124" s="134"/>
      <c r="CQ124" s="134"/>
      <c r="CR124" s="134"/>
      <c r="CS124" s="134"/>
      <c r="CT124" s="134"/>
      <c r="CU124" s="134"/>
      <c r="CV124" s="134"/>
      <c r="CW124" s="134"/>
      <c r="CX124" s="134"/>
      <c r="CY124" s="134"/>
      <c r="CZ124" s="134"/>
      <c r="DA124" s="134"/>
      <c r="DB124" s="134"/>
      <c r="DC124" s="134"/>
      <c r="DD124" s="134"/>
      <c r="DE124" s="134"/>
      <c r="DF124" s="134"/>
      <c r="DG124" s="134"/>
      <c r="DH124" s="134"/>
      <c r="DI124" s="134"/>
      <c r="DJ124" s="134"/>
      <c r="DK124" s="134"/>
      <c r="DL124" s="134"/>
      <c r="DM124" s="134"/>
      <c r="DN124" s="134"/>
      <c r="DO124" s="134"/>
      <c r="DP124" s="134"/>
      <c r="DQ124" s="134"/>
      <c r="DR124" s="134"/>
      <c r="DS124" s="134"/>
      <c r="DT124" s="134"/>
      <c r="DU124" s="134"/>
      <c r="DV124" s="134"/>
      <c r="DW124" s="134"/>
      <c r="DX124" s="134"/>
      <c r="DY124" s="134"/>
      <c r="DZ124" s="134"/>
      <c r="EA124" s="134"/>
      <c r="EB124" s="134"/>
      <c r="EC124" s="134"/>
      <c r="ED124" s="134"/>
      <c r="EE124" s="134"/>
      <c r="EF124" s="134"/>
      <c r="EG124" s="134"/>
      <c r="EH124" s="134"/>
      <c r="EI124" s="134"/>
      <c r="EJ124" s="134"/>
      <c r="EK124" s="134"/>
      <c r="EL124" s="134"/>
      <c r="EM124" s="134"/>
      <c r="EN124" s="134"/>
      <c r="EO124" s="134"/>
      <c r="EP124" s="134"/>
      <c r="EQ124" s="134"/>
      <c r="ER124" s="134"/>
      <c r="ES124" s="134"/>
      <c r="ET124" s="134"/>
      <c r="EU124" s="134"/>
      <c r="EV124" s="134"/>
      <c r="EW124" s="134"/>
      <c r="EX124" s="134"/>
      <c r="EY124" s="134"/>
      <c r="EZ124" s="134"/>
    </row>
    <row r="125" spans="1:156" ht="6.75" customHeight="1">
      <c r="A125" s="18"/>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134"/>
      <c r="CD125" s="134"/>
      <c r="CE125" s="134"/>
      <c r="CF125" s="134"/>
      <c r="CG125" s="134"/>
      <c r="CH125" s="134"/>
      <c r="CI125" s="134"/>
      <c r="CJ125" s="134"/>
      <c r="CK125" s="134"/>
      <c r="CL125" s="134"/>
      <c r="CM125" s="134"/>
      <c r="CN125" s="134"/>
      <c r="CO125" s="134"/>
      <c r="CP125" s="134"/>
      <c r="CQ125" s="134"/>
      <c r="CR125" s="134"/>
      <c r="CS125" s="134"/>
      <c r="CT125" s="134"/>
      <c r="CU125" s="134"/>
      <c r="CV125" s="134"/>
      <c r="CW125" s="134"/>
      <c r="CX125" s="134"/>
      <c r="CY125" s="134"/>
      <c r="CZ125" s="134"/>
      <c r="DA125" s="134"/>
      <c r="DB125" s="134"/>
      <c r="DC125" s="134"/>
      <c r="DD125" s="134"/>
      <c r="DE125" s="134"/>
      <c r="DF125" s="134"/>
      <c r="DG125" s="134"/>
      <c r="DH125" s="134"/>
      <c r="DI125" s="134"/>
      <c r="DJ125" s="134"/>
      <c r="DK125" s="134"/>
      <c r="DL125" s="134"/>
      <c r="DM125" s="134"/>
      <c r="DN125" s="134"/>
      <c r="DO125" s="134"/>
      <c r="DP125" s="134"/>
      <c r="DQ125" s="134"/>
      <c r="DR125" s="134"/>
      <c r="DS125" s="134"/>
      <c r="DT125" s="134"/>
      <c r="DU125" s="134"/>
      <c r="DV125" s="134"/>
      <c r="DW125" s="134"/>
      <c r="DX125" s="134"/>
      <c r="DY125" s="134"/>
      <c r="DZ125" s="134"/>
      <c r="EA125" s="134"/>
      <c r="EB125" s="134"/>
      <c r="EC125" s="134"/>
      <c r="ED125" s="134"/>
      <c r="EE125" s="134"/>
      <c r="EF125" s="134"/>
      <c r="EG125" s="134"/>
      <c r="EH125" s="134"/>
      <c r="EI125" s="134"/>
      <c r="EJ125" s="134"/>
      <c r="EK125" s="134"/>
      <c r="EL125" s="134"/>
      <c r="EM125" s="134"/>
      <c r="EN125" s="134"/>
      <c r="EO125" s="134"/>
      <c r="EP125" s="134"/>
      <c r="EQ125" s="134"/>
      <c r="ER125" s="134"/>
      <c r="ES125" s="134"/>
      <c r="ET125" s="134"/>
      <c r="EU125" s="134"/>
      <c r="EV125" s="134"/>
      <c r="EW125" s="134"/>
      <c r="EX125" s="134"/>
      <c r="EY125" s="134"/>
      <c r="EZ125" s="134"/>
    </row>
    <row r="126" spans="1:156" ht="6" customHeight="1">
      <c r="A126" s="18"/>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134"/>
      <c r="CD126" s="134"/>
      <c r="CE126" s="134"/>
      <c r="CF126" s="134"/>
      <c r="CG126" s="134"/>
      <c r="CH126" s="134"/>
      <c r="CI126" s="134"/>
      <c r="CJ126" s="134"/>
      <c r="CK126" s="134"/>
      <c r="CL126" s="134"/>
      <c r="CM126" s="134"/>
      <c r="CN126" s="134"/>
      <c r="CO126" s="134"/>
      <c r="CP126" s="134"/>
      <c r="CQ126" s="134"/>
      <c r="CR126" s="134"/>
      <c r="CS126" s="134"/>
      <c r="CT126" s="134"/>
      <c r="CU126" s="134"/>
      <c r="CV126" s="134"/>
      <c r="CW126" s="134"/>
      <c r="CX126" s="134"/>
      <c r="CY126" s="134"/>
      <c r="CZ126" s="134"/>
      <c r="DA126" s="134"/>
      <c r="DB126" s="134"/>
      <c r="DC126" s="134"/>
      <c r="DD126" s="134"/>
      <c r="DE126" s="134"/>
      <c r="DF126" s="134"/>
      <c r="DG126" s="134"/>
      <c r="DH126" s="134"/>
      <c r="DI126" s="134"/>
      <c r="DJ126" s="134"/>
      <c r="DK126" s="134"/>
      <c r="DL126" s="134"/>
      <c r="DM126" s="134"/>
      <c r="DN126" s="134"/>
      <c r="DO126" s="134"/>
      <c r="DP126" s="134"/>
      <c r="DQ126" s="134"/>
      <c r="DR126" s="134"/>
      <c r="DS126" s="134"/>
      <c r="DT126" s="134"/>
      <c r="DU126" s="134"/>
      <c r="DV126" s="134"/>
      <c r="DW126" s="134"/>
      <c r="DX126" s="134"/>
      <c r="DY126" s="134"/>
      <c r="DZ126" s="134"/>
      <c r="EA126" s="134"/>
      <c r="EB126" s="134"/>
      <c r="EC126" s="134"/>
      <c r="ED126" s="134"/>
      <c r="EE126" s="134"/>
      <c r="EF126" s="134"/>
      <c r="EG126" s="134"/>
      <c r="EH126" s="134"/>
      <c r="EI126" s="134"/>
      <c r="EJ126" s="134"/>
      <c r="EK126" s="134"/>
      <c r="EL126" s="134"/>
      <c r="EM126" s="134"/>
      <c r="EN126" s="134"/>
      <c r="EO126" s="134"/>
      <c r="EP126" s="134"/>
      <c r="EQ126" s="134"/>
      <c r="ER126" s="134"/>
      <c r="ES126" s="134"/>
      <c r="ET126" s="134"/>
      <c r="EU126" s="134"/>
      <c r="EV126" s="134"/>
      <c r="EW126" s="134"/>
      <c r="EX126" s="134"/>
      <c r="EY126" s="134"/>
      <c r="EZ126" s="134"/>
    </row>
    <row r="127" spans="1:156" ht="6" customHeight="1">
      <c r="A127" s="18"/>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134"/>
      <c r="CD127" s="134"/>
      <c r="CE127" s="134"/>
      <c r="CF127" s="134"/>
      <c r="CG127" s="134"/>
      <c r="CH127" s="134"/>
      <c r="CI127" s="134"/>
      <c r="CJ127" s="134"/>
      <c r="CK127" s="134"/>
      <c r="CL127" s="134"/>
      <c r="CM127" s="134"/>
      <c r="CN127" s="134"/>
      <c r="CO127" s="134"/>
      <c r="CP127" s="134"/>
      <c r="CQ127" s="134"/>
      <c r="CR127" s="134"/>
      <c r="CS127" s="134"/>
      <c r="CT127" s="134"/>
      <c r="CU127" s="134"/>
      <c r="CV127" s="134"/>
      <c r="CW127" s="134"/>
      <c r="CX127" s="134"/>
      <c r="CY127" s="134"/>
      <c r="CZ127" s="134"/>
      <c r="DA127" s="134"/>
      <c r="DB127" s="134"/>
      <c r="DC127" s="134"/>
      <c r="DD127" s="134"/>
      <c r="DE127" s="134"/>
      <c r="DF127" s="134"/>
      <c r="DG127" s="134"/>
      <c r="DH127" s="134"/>
      <c r="DI127" s="134"/>
      <c r="DJ127" s="134"/>
      <c r="DK127" s="134"/>
      <c r="DL127" s="134"/>
      <c r="DM127" s="134"/>
      <c r="DN127" s="134"/>
      <c r="DO127" s="134"/>
      <c r="DP127" s="134"/>
      <c r="DQ127" s="134"/>
      <c r="DR127" s="134"/>
      <c r="DS127" s="134"/>
      <c r="DT127" s="134"/>
      <c r="DU127" s="134"/>
      <c r="DV127" s="134"/>
      <c r="DW127" s="134"/>
      <c r="DX127" s="134"/>
      <c r="DY127" s="134"/>
      <c r="DZ127" s="134"/>
      <c r="EA127" s="134"/>
      <c r="EB127" s="134"/>
      <c r="EC127" s="134"/>
      <c r="ED127" s="134"/>
      <c r="EE127" s="134"/>
      <c r="EF127" s="134"/>
      <c r="EG127" s="134"/>
      <c r="EH127" s="134"/>
      <c r="EI127" s="134"/>
      <c r="EJ127" s="134"/>
      <c r="EK127" s="134"/>
      <c r="EL127" s="134"/>
      <c r="EM127" s="134"/>
      <c r="EN127" s="134"/>
      <c r="EO127" s="134"/>
      <c r="EP127" s="134"/>
      <c r="EQ127" s="134"/>
      <c r="ER127" s="134"/>
      <c r="ES127" s="134"/>
      <c r="ET127" s="134"/>
      <c r="EU127" s="134"/>
      <c r="EV127" s="134"/>
      <c r="EW127" s="134"/>
      <c r="EX127" s="134"/>
      <c r="EY127" s="134"/>
      <c r="EZ127" s="134"/>
    </row>
    <row r="128" spans="1:156" ht="6" customHeight="1">
      <c r="A128" s="18"/>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8"/>
      <c r="X128" s="18"/>
      <c r="Y128" s="18"/>
      <c r="Z128" s="18"/>
      <c r="AA128" s="18"/>
      <c r="AB128" s="18"/>
      <c r="AC128" s="18"/>
      <c r="AD128" s="18"/>
      <c r="AE128" s="140"/>
      <c r="AF128" s="140"/>
      <c r="AG128" s="140"/>
      <c r="AH128" s="140"/>
      <c r="AI128" s="140"/>
      <c r="AJ128" s="140"/>
      <c r="AK128" s="140"/>
      <c r="AL128" s="140"/>
      <c r="AM128" s="140"/>
      <c r="AN128" s="140"/>
      <c r="AO128" s="140"/>
      <c r="AP128" s="140"/>
      <c r="AQ128" s="140"/>
      <c r="AR128" s="140"/>
      <c r="AS128" s="140"/>
      <c r="AT128" s="140"/>
      <c r="AU128" s="140"/>
      <c r="AV128" s="18"/>
      <c r="AW128" s="18"/>
      <c r="AX128" s="18"/>
      <c r="AY128" s="18"/>
      <c r="AZ128" s="18"/>
      <c r="BA128" s="18"/>
      <c r="BB128" s="18"/>
      <c r="BC128" s="18"/>
      <c r="BD128" s="18"/>
      <c r="BE128" s="141"/>
      <c r="BF128" s="141"/>
      <c r="BG128" s="141"/>
      <c r="BH128" s="141"/>
      <c r="BI128" s="141"/>
      <c r="BJ128" s="141"/>
      <c r="BK128" s="141"/>
      <c r="BL128" s="141"/>
      <c r="BM128" s="141"/>
      <c r="BN128" s="141"/>
      <c r="BO128" s="141"/>
      <c r="BP128" s="141"/>
      <c r="BQ128" s="141"/>
      <c r="BR128" s="141"/>
      <c r="BS128" s="141"/>
      <c r="BT128" s="141"/>
      <c r="BU128" s="141"/>
      <c r="BV128" s="141"/>
      <c r="BW128" s="18"/>
      <c r="BX128" s="18"/>
      <c r="BY128" s="18"/>
      <c r="CB128" s="18"/>
      <c r="CC128" s="134"/>
      <c r="CD128" s="134"/>
      <c r="CE128" s="134"/>
      <c r="CF128" s="134"/>
      <c r="CG128" s="134"/>
      <c r="CH128" s="134"/>
      <c r="CI128" s="134"/>
      <c r="CJ128" s="134"/>
      <c r="CK128" s="134"/>
      <c r="CL128" s="134"/>
      <c r="CM128" s="134"/>
      <c r="CN128" s="134"/>
      <c r="CO128" s="134"/>
      <c r="CP128" s="134"/>
      <c r="CQ128" s="134"/>
      <c r="CR128" s="134"/>
      <c r="CS128" s="134"/>
      <c r="CT128" s="134"/>
      <c r="CU128" s="134"/>
      <c r="CV128" s="134"/>
      <c r="CW128" s="134"/>
      <c r="CX128" s="134"/>
      <c r="CY128" s="134"/>
      <c r="CZ128" s="134"/>
      <c r="DA128" s="134"/>
      <c r="DB128" s="134"/>
      <c r="DC128" s="134"/>
      <c r="DD128" s="134"/>
      <c r="DE128" s="134"/>
      <c r="DF128" s="134"/>
      <c r="DG128" s="134"/>
      <c r="DH128" s="134"/>
      <c r="DI128" s="134"/>
      <c r="DJ128" s="134"/>
      <c r="DK128" s="134"/>
      <c r="DL128" s="134"/>
      <c r="DM128" s="134"/>
      <c r="DN128" s="134"/>
      <c r="DO128" s="134"/>
      <c r="DP128" s="134"/>
      <c r="DQ128" s="134"/>
      <c r="DR128" s="134"/>
      <c r="DS128" s="134"/>
      <c r="DT128" s="134"/>
      <c r="DU128" s="134"/>
      <c r="DV128" s="134"/>
      <c r="DW128" s="134"/>
      <c r="DX128" s="134"/>
      <c r="DY128" s="134"/>
      <c r="DZ128" s="134"/>
      <c r="EA128" s="134"/>
      <c r="EB128" s="134"/>
      <c r="EC128" s="134"/>
      <c r="ED128" s="134"/>
      <c r="EE128" s="134"/>
      <c r="EF128" s="134"/>
      <c r="EG128" s="134"/>
      <c r="EH128" s="134"/>
      <c r="EI128" s="134"/>
      <c r="EJ128" s="134"/>
      <c r="EK128" s="134"/>
      <c r="EL128" s="134"/>
      <c r="EM128" s="134"/>
      <c r="EN128" s="134"/>
      <c r="EO128" s="134"/>
      <c r="EP128" s="134"/>
      <c r="EQ128" s="134"/>
      <c r="ER128" s="134"/>
      <c r="ES128" s="134"/>
      <c r="ET128" s="134"/>
      <c r="EU128" s="134"/>
      <c r="EV128" s="134"/>
      <c r="EW128" s="134"/>
      <c r="EX128" s="134"/>
      <c r="EY128" s="134"/>
      <c r="EZ128" s="134"/>
    </row>
    <row r="129" spans="1:156" ht="9" customHeight="1">
      <c r="A129" s="18"/>
      <c r="B129" s="18"/>
      <c r="C129" s="18"/>
      <c r="D129" s="18"/>
      <c r="E129" s="18"/>
      <c r="F129" s="18"/>
      <c r="G129" s="18"/>
      <c r="H129" s="18"/>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8"/>
      <c r="BT129" s="18"/>
      <c r="BU129" s="18"/>
      <c r="BV129" s="18"/>
      <c r="BW129" s="18"/>
      <c r="BX129" s="18"/>
      <c r="BY129" s="18"/>
      <c r="CB129" s="18"/>
      <c r="CC129" s="134"/>
      <c r="CD129" s="134"/>
      <c r="CE129" s="134"/>
      <c r="CF129" s="134"/>
      <c r="CG129" s="134"/>
      <c r="CH129" s="134"/>
      <c r="CI129" s="134"/>
      <c r="CJ129" s="134"/>
      <c r="CK129" s="134"/>
      <c r="CL129" s="134"/>
      <c r="CM129" s="134"/>
      <c r="CN129" s="134"/>
      <c r="CO129" s="134"/>
      <c r="CP129" s="134"/>
      <c r="CQ129" s="134"/>
      <c r="CR129" s="134"/>
      <c r="CS129" s="134"/>
      <c r="CT129" s="134"/>
      <c r="CU129" s="134"/>
      <c r="CV129" s="134"/>
      <c r="CW129" s="134"/>
      <c r="CX129" s="134"/>
      <c r="CY129" s="134"/>
      <c r="CZ129" s="134"/>
      <c r="DA129" s="134"/>
      <c r="DB129" s="134"/>
      <c r="DC129" s="134"/>
      <c r="DD129" s="134"/>
      <c r="DE129" s="134"/>
      <c r="DF129" s="134"/>
      <c r="DG129" s="134"/>
      <c r="DH129" s="134"/>
      <c r="DI129" s="134"/>
      <c r="DJ129" s="134"/>
      <c r="DK129" s="134"/>
      <c r="DL129" s="134"/>
      <c r="DM129" s="134"/>
      <c r="DN129" s="134"/>
      <c r="DO129" s="134"/>
      <c r="DP129" s="134"/>
      <c r="DQ129" s="134"/>
      <c r="DR129" s="134"/>
      <c r="DS129" s="134"/>
      <c r="DT129" s="134"/>
      <c r="DU129" s="134"/>
      <c r="DV129" s="134"/>
      <c r="DW129" s="134"/>
      <c r="DX129" s="134"/>
      <c r="DY129" s="134"/>
      <c r="DZ129" s="134"/>
      <c r="EA129" s="134"/>
      <c r="EB129" s="134"/>
      <c r="EC129" s="134"/>
      <c r="ED129" s="134"/>
      <c r="EE129" s="134"/>
      <c r="EF129" s="134"/>
      <c r="EG129" s="134"/>
      <c r="EH129" s="134"/>
      <c r="EI129" s="134"/>
      <c r="EJ129" s="134"/>
      <c r="EK129" s="134"/>
      <c r="EL129" s="134"/>
      <c r="EM129" s="134"/>
      <c r="EN129" s="134"/>
      <c r="EO129" s="134"/>
      <c r="EP129" s="134"/>
      <c r="EQ129" s="134"/>
      <c r="ER129" s="134"/>
      <c r="ES129" s="134"/>
      <c r="ET129" s="134"/>
      <c r="EU129" s="134"/>
      <c r="EV129" s="134"/>
      <c r="EW129" s="134"/>
      <c r="EX129" s="134"/>
      <c r="EY129" s="134"/>
      <c r="EZ129" s="134"/>
    </row>
    <row r="130" spans="1:156" ht="6" customHeight="1">
      <c r="A130" s="18"/>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row>
    <row r="133" spans="1:156" ht="6.75" customHeight="1">
      <c r="A133" s="18"/>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row>
    <row r="134" spans="1:156" ht="6.75" customHeight="1">
      <c r="A134" s="18"/>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row>
    <row r="135" spans="1:156" ht="6.75" customHeight="1">
      <c r="A135" s="18"/>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row>
    <row r="136" spans="1:156" ht="6.75" customHeight="1">
      <c r="A136" s="18"/>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row>
    <row r="137" spans="1:156" ht="6.75" customHeight="1">
      <c r="A137" s="18"/>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row>
    <row r="138" spans="1:156" ht="6.75" customHeight="1">
      <c r="A138" s="18"/>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row>
    <row r="139" spans="1:156" ht="6.75" customHeight="1">
      <c r="A139" s="18"/>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hKU1lvn7x25zyDCkhtCm034lcnjWJvZeE4mD0bxpwvqrnROz9xpS0hFzlkbQv4h4ap3uFFdQpHKuAj5pPL9sA==" saltValue="vrQch+fWUJXMlfrntqF23w==" spinCount="100000" sheet="1"/>
  <mergeCells count="288">
    <mergeCell ref="B8:BM10"/>
    <mergeCell ref="CC8:EN10"/>
    <mergeCell ref="B12:BY15"/>
    <mergeCell ref="CC12:EX14"/>
    <mergeCell ref="DM16:DN17"/>
    <mergeCell ref="AI17:AK17"/>
    <mergeCell ref="DZ1:EE1"/>
    <mergeCell ref="EF1:EY1"/>
    <mergeCell ref="DZ2:EE2"/>
    <mergeCell ref="EF2:EY2"/>
    <mergeCell ref="C3:BV6"/>
    <mergeCell ref="CD5:EX6"/>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EO21:ER23"/>
    <mergeCell ref="N27:AM30"/>
    <mergeCell ref="AZ27:BY32"/>
    <mergeCell ref="CB28:CC31"/>
    <mergeCell ref="CD28:EZ31"/>
    <mergeCell ref="N31:Y32"/>
    <mergeCell ref="Z31:AM32"/>
    <mergeCell ref="CB32:CC34"/>
    <mergeCell ref="CD32:EZ34"/>
    <mergeCell ref="CB24:CC27"/>
    <mergeCell ref="CD24:EZ27"/>
    <mergeCell ref="N33:AM34"/>
    <mergeCell ref="AN33:AY40"/>
    <mergeCell ref="AZ33:BE34"/>
    <mergeCell ref="BF33:BY34"/>
    <mergeCell ref="ES21:ET23"/>
    <mergeCell ref="EU21:EX23"/>
    <mergeCell ref="EY21:EZ23"/>
    <mergeCell ref="EB21:EH23"/>
    <mergeCell ref="EI21:EL23"/>
    <mergeCell ref="EM21:EN23"/>
    <mergeCell ref="BF37:BY38"/>
    <mergeCell ref="CD37:CE41"/>
    <mergeCell ref="CF37:DB41"/>
    <mergeCell ref="DC37:DD41"/>
    <mergeCell ref="DE37:EA41"/>
    <mergeCell ref="EB37:EC41"/>
    <mergeCell ref="A25:M26"/>
    <mergeCell ref="N25:AM26"/>
    <mergeCell ref="AN25:AY32"/>
    <mergeCell ref="AZ25:BA26"/>
    <mergeCell ref="BB25:BF26"/>
    <mergeCell ref="BG25:BH26"/>
    <mergeCell ref="BI25:BR26"/>
    <mergeCell ref="A27:M32"/>
    <mergeCell ref="A33:M34"/>
    <mergeCell ref="A44:BO46"/>
    <mergeCell ref="CB44:DU46"/>
    <mergeCell ref="A47:I47"/>
    <mergeCell ref="J47:M47"/>
    <mergeCell ref="N47:W47"/>
    <mergeCell ref="X47:AO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CD35:DB36"/>
    <mergeCell ref="DC35:EA36"/>
    <mergeCell ref="EB35:EZ36"/>
    <mergeCell ref="AZ37:BE38"/>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N54:W54"/>
    <mergeCell ref="A52:A54"/>
    <mergeCell ref="B52:L52"/>
    <mergeCell ref="M52:M54"/>
    <mergeCell ref="N52:W52"/>
    <mergeCell ref="X52:AG54"/>
    <mergeCell ref="AH52:AQ52"/>
    <mergeCell ref="AH54:AQ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A57:M57"/>
    <mergeCell ref="N57:W57"/>
    <mergeCell ref="X57:AG57"/>
    <mergeCell ref="AH57:AQ57"/>
    <mergeCell ref="AR57:BA57"/>
    <mergeCell ref="CB57:DQ57"/>
    <mergeCell ref="CB54:CC54"/>
    <mergeCell ref="CD54:EZ54"/>
    <mergeCell ref="CD55:EZ56"/>
    <mergeCell ref="A56:I56"/>
    <mergeCell ref="J56:M56"/>
    <mergeCell ref="N56:W56"/>
    <mergeCell ref="X56:AO56"/>
    <mergeCell ref="AP56:AR56"/>
    <mergeCell ref="AS56:BY56"/>
    <mergeCell ref="AR52:BA54"/>
    <mergeCell ref="CB52:CC52"/>
    <mergeCell ref="CD52:EZ52"/>
    <mergeCell ref="B53:L54"/>
    <mergeCell ref="N53:W53"/>
    <mergeCell ref="AH53:AQ53"/>
    <mergeCell ref="BD53:BY53"/>
    <mergeCell ref="CB53:CC53"/>
    <mergeCell ref="CD53:EZ53"/>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A64:I64"/>
    <mergeCell ref="J64:M64"/>
    <mergeCell ref="N64:W64"/>
    <mergeCell ref="X64:BY64"/>
    <mergeCell ref="A65:BZ67"/>
    <mergeCell ref="CC67:ER69"/>
    <mergeCell ref="AR60:BA62"/>
    <mergeCell ref="CB60:CC60"/>
    <mergeCell ref="CD60:DA60"/>
    <mergeCell ref="B61:L62"/>
    <mergeCell ref="N61:W61"/>
    <mergeCell ref="AH61:AQ61"/>
    <mergeCell ref="BD61:BY61"/>
    <mergeCell ref="CB61:CC61"/>
    <mergeCell ref="CD61:DA61"/>
    <mergeCell ref="N62:W62"/>
    <mergeCell ref="A60:A62"/>
    <mergeCell ref="B60:L60"/>
    <mergeCell ref="M60:M62"/>
    <mergeCell ref="N60:W60"/>
    <mergeCell ref="X60:AG62"/>
    <mergeCell ref="AH60:AQ60"/>
    <mergeCell ref="AH62:AQ62"/>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383B1C5B-1AF8-48F7-992B-274D05E960C4}"/>
    <dataValidation allowBlank="1" showInputMessage="1" showErrorMessage="1" promptTitle="開設者" prompt="代表者の職を記載してください（個人の場合は記載不要）" sqref="N38:Y40" xr:uid="{39FD8B12-67A7-4CF7-92BD-8B0DA32C736C}"/>
    <dataValidation allowBlank="1" showInputMessage="1" showErrorMessage="1" promptTitle="開設者" prompt="法人名を記載してください（個人の場合は記載不要）" sqref="N35:AM37" xr:uid="{A5730D70-38F1-4930-911F-86877377F111}"/>
    <dataValidation type="whole" imeMode="disabled" allowBlank="1" showInputMessage="1" showErrorMessage="1" sqref="EU64:EZ64 DJ61:DQ62 DJ64:DQ64 BT71:BY73 EU61:EZ62 AI71:AP73 N74:AA76 CO63:DB63 CO65:DB66" xr:uid="{9958E15B-BFA2-4D23-BEFD-ABDE7FAA9F56}">
      <formula1>0</formula1>
      <formula2>9</formula2>
    </dataValidation>
    <dataValidation allowBlank="1" showInputMessage="1" showErrorMessage="1" promptTitle="医療機関コード" prompt="10桁の医療機関コードをご入力ください_x000a_訪問看護STは７桁のステーションコードをご入力ください" sqref="Z31:AM32" xr:uid="{2874C0BD-91E6-47DF-AACC-46AAC192C78E}"/>
    <dataValidation type="whole" imeMode="disabled" allowBlank="1" showInputMessage="1" showErrorMessage="1" errorTitle="郵便番号" error="半角で入力してください" promptTitle="郵便番号" prompt="半角で入力してください" sqref="BI25:BR26" xr:uid="{48253FD9-1505-4FEF-A303-05EA053DC26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AFC79834-DC31-4AB4-A577-7D8CE7608FB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39209DE2-3459-4D5C-A4E6-296BC6E08C9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7C029DE1-06C9-41B1-8514-6DACA97207CB}">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17C0C7D9-C4AF-450A-8645-A33CFC6BD47C}">
      <formula1>2025</formula1>
      <formula2>2026</formula2>
    </dataValidation>
    <dataValidation imeMode="disabled" allowBlank="1" showInputMessage="1" showErrorMessage="1" sqref="BF35:BY40" xr:uid="{99F8FFDA-27EF-45A2-9118-51BFC1AEA6BF}"/>
    <dataValidation imeMode="fullKatakana" allowBlank="1" showInputMessage="1" showErrorMessage="1" sqref="N25:AM26 N33:AM34" xr:uid="{87A6D84B-3290-40EC-B100-285525F40A23}"/>
    <dataValidation imeMode="halfKatakana" allowBlank="1" showInputMessage="1" showErrorMessage="1" promptTitle="ﾌﾘｶﾞﾅ" prompt="施設名までを入力ください（通帳表紙の裏面に記載のとおり）" sqref="EC65:EZ65 BD74" xr:uid="{9F23810F-7C1C-4D17-9E9B-1321C4DE04F8}"/>
    <dataValidation allowBlank="1" showInputMessage="1" showErrorMessage="1" promptTitle="口座名義人" prompt="通帳表紙に記載されている名義人を入力ください" sqref="EC63:EZ63 BD75 ES66:EZ67 EC66:ER66" xr:uid="{E2AF2B1B-6A67-43BC-B17D-90F04634F0BF}"/>
    <dataValidation type="list" allowBlank="1" showInputMessage="1" showErrorMessage="1" sqref="DJ63:DQ63 AI74:AP76 DJ65:DQ66" xr:uid="{A653D00A-0355-4608-8707-3BDAADC78280}">
      <formula1>"普通,当座,別段"</formula1>
    </dataValidation>
    <dataValidation type="list" imeMode="fullKatakana" allowBlank="1" showInputMessage="1" showErrorMessage="1" sqref="N41:AM42" xr:uid="{F54EA994-060E-4C35-942F-E3901638450B}">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988C10CB-61D8-4679-8BB3-8111AB7F981B}">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19B772E0-5E10-41AE-8487-9299555655C4}">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05EAF105-C33B-409B-8E63-7280DCAF4704}">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A4E1F955-5871-4AF6-94BF-CFF9A6540DF2}">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0</xdr:col>
                    <xdr:colOff>15240</xdr:colOff>
                    <xdr:row>58</xdr:row>
                    <xdr:rowOff>45720</xdr:rowOff>
                  </from>
                  <to>
                    <xdr:col>0</xdr:col>
                    <xdr:colOff>220980</xdr:colOff>
                    <xdr:row>58</xdr:row>
                    <xdr:rowOff>281940</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0</xdr:col>
                    <xdr:colOff>15240</xdr:colOff>
                    <xdr:row>57</xdr:row>
                    <xdr:rowOff>45720</xdr:rowOff>
                  </from>
                  <to>
                    <xdr:col>0</xdr:col>
                    <xdr:colOff>220980</xdr:colOff>
                    <xdr:row>57</xdr:row>
                    <xdr:rowOff>281940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0</xdr:col>
                    <xdr:colOff>22860</xdr:colOff>
                    <xdr:row>48</xdr:row>
                    <xdr:rowOff>53340</xdr:rowOff>
                  </from>
                  <to>
                    <xdr:col>1</xdr:col>
                    <xdr:colOff>45720</xdr:colOff>
                    <xdr:row>48</xdr:row>
                    <xdr:rowOff>297180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0</xdr:col>
                    <xdr:colOff>22860</xdr:colOff>
                    <xdr:row>49</xdr:row>
                    <xdr:rowOff>53340</xdr:rowOff>
                  </from>
                  <to>
                    <xdr:col>1</xdr:col>
                    <xdr:colOff>45720</xdr:colOff>
                    <xdr:row>49</xdr:row>
                    <xdr:rowOff>297180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0</xdr:col>
                    <xdr:colOff>22860</xdr:colOff>
                    <xdr:row>50</xdr:row>
                    <xdr:rowOff>53340</xdr:rowOff>
                  </from>
                  <to>
                    <xdr:col>1</xdr:col>
                    <xdr:colOff>45720</xdr:colOff>
                    <xdr:row>50</xdr:row>
                    <xdr:rowOff>297180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79</xdr:col>
                    <xdr:colOff>30480</xdr:colOff>
                    <xdr:row>23</xdr:row>
                    <xdr:rowOff>45720</xdr:rowOff>
                  </from>
                  <to>
                    <xdr:col>81</xdr:col>
                    <xdr:colOff>0</xdr:colOff>
                    <xdr:row>26</xdr:row>
                    <xdr:rowOff>45720</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79</xdr:col>
                    <xdr:colOff>30480</xdr:colOff>
                    <xdr:row>27</xdr:row>
                    <xdr:rowOff>38100</xdr:rowOff>
                  </from>
                  <to>
                    <xdr:col>81</xdr:col>
                    <xdr:colOff>0</xdr:colOff>
                    <xdr:row>30</xdr:row>
                    <xdr:rowOff>30480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54642" r:id="rId21" name="Check Box 18">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54643" r:id="rId22" name="Check Box 19">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54644" r:id="rId23" name="Check Box 20">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54645" r:id="rId24" name="Check Box 21">
              <controlPr defaultSize="0" autoFill="0" autoLine="0" autoPict="0">
                <anchor moveWithCells="1">
                  <from>
                    <xdr:col>79</xdr:col>
                    <xdr:colOff>38100</xdr:colOff>
                    <xdr:row>57</xdr:row>
                    <xdr:rowOff>53340</xdr:rowOff>
                  </from>
                  <to>
                    <xdr:col>81</xdr:col>
                    <xdr:colOff>7620</xdr:colOff>
                    <xdr:row>57</xdr:row>
                    <xdr:rowOff>297180</xdr:rowOff>
                  </to>
                </anchor>
              </controlPr>
            </control>
          </mc:Choice>
        </mc:AlternateContent>
        <mc:AlternateContent xmlns:mc="http://schemas.openxmlformats.org/markup-compatibility/2006">
          <mc:Choice Requires="x14">
            <control shapeId="154646" r:id="rId25" name="Check Box 22">
              <controlPr defaultSize="0" autoFill="0" autoLine="0" autoPict="0">
                <anchor moveWithCells="1">
                  <from>
                    <xdr:col>79</xdr:col>
                    <xdr:colOff>38100</xdr:colOff>
                    <xdr:row>58</xdr:row>
                    <xdr:rowOff>53340</xdr:rowOff>
                  </from>
                  <to>
                    <xdr:col>81</xdr:col>
                    <xdr:colOff>7620</xdr:colOff>
                    <xdr:row>58</xdr:row>
                    <xdr:rowOff>297180</xdr:rowOff>
                  </to>
                </anchor>
              </controlPr>
            </control>
          </mc:Choice>
        </mc:AlternateContent>
        <mc:AlternateContent xmlns:mc="http://schemas.openxmlformats.org/markup-compatibility/2006">
          <mc:Choice Requires="x14">
            <control shapeId="154647" r:id="rId26" name="Check Box 23">
              <controlPr defaultSize="0" autoFill="0" autoLine="0" autoPict="0">
                <anchor moveWithCells="1">
                  <from>
                    <xdr:col>79</xdr:col>
                    <xdr:colOff>38100</xdr:colOff>
                    <xdr:row>59</xdr:row>
                    <xdr:rowOff>53340</xdr:rowOff>
                  </from>
                  <to>
                    <xdr:col>81</xdr:col>
                    <xdr:colOff>7620</xdr:colOff>
                    <xdr:row>59</xdr:row>
                    <xdr:rowOff>297180</xdr:rowOff>
                  </to>
                </anchor>
              </controlPr>
            </control>
          </mc:Choice>
        </mc:AlternateContent>
        <mc:AlternateContent xmlns:mc="http://schemas.openxmlformats.org/markup-compatibility/2006">
          <mc:Choice Requires="x14">
            <control shapeId="154648" r:id="rId27" name="Check Box 24">
              <controlPr defaultSize="0" autoFill="0" autoLine="0" autoPict="0">
                <anchor moveWithCells="1">
                  <from>
                    <xdr:col>79</xdr:col>
                    <xdr:colOff>38100</xdr:colOff>
                    <xdr:row>60</xdr:row>
                    <xdr:rowOff>53340</xdr:rowOff>
                  </from>
                  <to>
                    <xdr:col>81</xdr:col>
                    <xdr:colOff>7620</xdr:colOff>
                    <xdr:row>60</xdr:row>
                    <xdr:rowOff>297180</xdr:rowOff>
                  </to>
                </anchor>
              </controlPr>
            </control>
          </mc:Choice>
        </mc:AlternateContent>
        <mc:AlternateContent xmlns:mc="http://schemas.openxmlformats.org/markup-compatibility/2006">
          <mc:Choice Requires="x14">
            <control shapeId="154649" r:id="rId28" name="Check Box 25">
              <controlPr defaultSize="0" autoFill="0" autoLine="0" autoPict="0">
                <anchor moveWithCells="1">
                  <from>
                    <xdr:col>81</xdr:col>
                    <xdr:colOff>38100</xdr:colOff>
                    <xdr:row>37</xdr:row>
                    <xdr:rowOff>45720</xdr:rowOff>
                  </from>
                  <to>
                    <xdr:col>83</xdr:col>
                    <xdr:colOff>7620</xdr:colOff>
                    <xdr:row>39</xdr:row>
                    <xdr:rowOff>76200</xdr:rowOff>
                  </to>
                </anchor>
              </controlPr>
            </control>
          </mc:Choice>
        </mc:AlternateContent>
        <mc:AlternateContent xmlns:mc="http://schemas.openxmlformats.org/markup-compatibility/2006">
          <mc:Choice Requires="x14">
            <control shapeId="154650" r:id="rId29" name="Check Box 26">
              <controlPr defaultSize="0" autoFill="0" autoLine="0" autoPict="0">
                <anchor moveWithCells="1">
                  <from>
                    <xdr:col>106</xdr:col>
                    <xdr:colOff>38100</xdr:colOff>
                    <xdr:row>37</xdr:row>
                    <xdr:rowOff>45720</xdr:rowOff>
                  </from>
                  <to>
                    <xdr:col>108</xdr:col>
                    <xdr:colOff>7620</xdr:colOff>
                    <xdr:row>39</xdr:row>
                    <xdr:rowOff>76200</xdr:rowOff>
                  </to>
                </anchor>
              </controlPr>
            </control>
          </mc:Choice>
        </mc:AlternateContent>
        <mc:AlternateContent xmlns:mc="http://schemas.openxmlformats.org/markup-compatibility/2006">
          <mc:Choice Requires="x14">
            <control shapeId="154651" r:id="rId30" name="Check Box 27">
              <controlPr defaultSize="0" autoFill="0" autoLine="0" autoPict="0">
                <anchor moveWithCells="1">
                  <from>
                    <xdr:col>131</xdr:col>
                    <xdr:colOff>38100</xdr:colOff>
                    <xdr:row>37</xdr:row>
                    <xdr:rowOff>45720</xdr:rowOff>
                  </from>
                  <to>
                    <xdr:col>133</xdr:col>
                    <xdr:colOff>7620</xdr:colOff>
                    <xdr:row>39</xdr:row>
                    <xdr:rowOff>76200</xdr:rowOff>
                  </to>
                </anchor>
              </controlPr>
            </control>
          </mc:Choice>
        </mc:AlternateContent>
        <mc:AlternateContent xmlns:mc="http://schemas.openxmlformats.org/markup-compatibility/2006">
          <mc:Choice Requires="x14">
            <control shapeId="154652" r:id="rId31" name="Check Box 28">
              <controlPr defaultSize="0" autoFill="0" autoLine="0" autoPict="0">
                <anchor moveWithCells="1">
                  <from>
                    <xdr:col>41</xdr:col>
                    <xdr:colOff>53340</xdr:colOff>
                    <xdr:row>55</xdr:row>
                    <xdr:rowOff>53340</xdr:rowOff>
                  </from>
                  <to>
                    <xdr:col>44</xdr:col>
                    <xdr:colOff>30480</xdr:colOff>
                    <xdr:row>55</xdr:row>
                    <xdr:rowOff>297180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558D-4218-4CF9-960D-E3CA7903DADF}">
  <sheetPr codeName="Sheet17"/>
  <dimension ref="A1:AD40"/>
  <sheetViews>
    <sheetView view="pageBreakPreview" zoomScaleNormal="100" zoomScaleSheetLayoutView="115" workbookViewId="0">
      <pane xSplit="3" ySplit="1" topLeftCell="D2" activePane="bottomRight" state="frozen"/>
      <selection pane="topRight" activeCell="BX3" sqref="BX3"/>
      <selection pane="bottomLeft" activeCell="BX3" sqref="BX3"/>
      <selection pane="bottomRight" activeCell="Y12" sqref="Y11:Y12"/>
    </sheetView>
  </sheetViews>
  <sheetFormatPr defaultColWidth="9" defaultRowHeight="13.2" outlineLevelCol="1"/>
  <cols>
    <col min="1" max="1" width="19.77734375" style="123" customWidth="1"/>
    <col min="2" max="2" width="31.88671875" style="123" bestFit="1" customWidth="1"/>
    <col min="3" max="6" width="14.33203125" style="123" customWidth="1"/>
    <col min="7" max="7" width="16.33203125" style="123" bestFit="1" customWidth="1"/>
    <col min="8" max="8" width="17.44140625" style="123" customWidth="1"/>
    <col min="9" max="9" width="15.44140625" style="123" customWidth="1" outlineLevel="1"/>
    <col min="10" max="10" width="25.33203125" style="123" customWidth="1"/>
    <col min="11" max="11" width="17.44140625" style="123" customWidth="1"/>
    <col min="12" max="12" width="15.44140625" style="123" customWidth="1"/>
    <col min="13" max="13" width="16.88671875" style="123" customWidth="1"/>
    <col min="14" max="14" width="22.77734375" style="123" customWidth="1"/>
    <col min="15" max="15" width="19.44140625" style="123" customWidth="1"/>
    <col min="16" max="17" width="17.44140625" style="123" customWidth="1"/>
    <col min="18" max="18" width="22.44140625" style="123" customWidth="1"/>
    <col min="19" max="19" width="24.109375" style="123" customWidth="1"/>
    <col min="20" max="20" width="20.5546875" style="123" customWidth="1"/>
    <col min="21" max="21" width="12.88671875" style="123" customWidth="1"/>
    <col min="22" max="22" width="9.5546875" style="123" bestFit="1" customWidth="1"/>
    <col min="23" max="23" width="10.88671875" style="123" customWidth="1"/>
    <col min="24" max="24" width="15.77734375" style="123" customWidth="1"/>
    <col min="25" max="25" width="11.77734375" style="123" customWidth="1"/>
    <col min="26" max="26" width="11.88671875" style="123" customWidth="1"/>
    <col min="27" max="27" width="10.88671875" style="123" customWidth="1"/>
    <col min="28" max="28" width="24.21875" style="123" customWidth="1"/>
    <col min="29" max="29" width="51.6640625" style="123" bestFit="1" customWidth="1"/>
    <col min="30" max="30" width="16.88671875" style="123" bestFit="1" customWidth="1"/>
    <col min="31" max="16384" width="9" style="123"/>
  </cols>
  <sheetData>
    <row r="1" spans="1:30">
      <c r="A1" s="113" t="s">
        <v>78</v>
      </c>
      <c r="B1" s="114" t="s">
        <v>22</v>
      </c>
      <c r="C1" s="115" t="s">
        <v>24</v>
      </c>
      <c r="D1" s="116" t="s">
        <v>23</v>
      </c>
      <c r="E1" s="117" t="s">
        <v>11</v>
      </c>
      <c r="F1" s="118" t="s">
        <v>151</v>
      </c>
      <c r="G1" s="118" t="s">
        <v>152</v>
      </c>
      <c r="H1" s="118" t="s">
        <v>140</v>
      </c>
      <c r="I1" s="118" t="s">
        <v>141</v>
      </c>
      <c r="J1" s="117" t="s">
        <v>25</v>
      </c>
      <c r="K1" s="118" t="s">
        <v>139</v>
      </c>
      <c r="L1" s="118" t="s">
        <v>145</v>
      </c>
      <c r="M1" s="118" t="s">
        <v>146</v>
      </c>
      <c r="N1" s="118" t="s">
        <v>147</v>
      </c>
      <c r="O1" s="118" t="s">
        <v>142</v>
      </c>
      <c r="P1" s="118" t="s">
        <v>143</v>
      </c>
      <c r="Q1" s="118" t="s">
        <v>144</v>
      </c>
      <c r="R1" s="119" t="s">
        <v>233</v>
      </c>
      <c r="S1" s="119" t="s">
        <v>232</v>
      </c>
      <c r="T1" s="119" t="s">
        <v>148</v>
      </c>
      <c r="U1" s="120" t="s">
        <v>26</v>
      </c>
      <c r="V1" s="120" t="s">
        <v>16</v>
      </c>
      <c r="W1" s="120" t="s">
        <v>19</v>
      </c>
      <c r="X1" s="120" t="s">
        <v>27</v>
      </c>
      <c r="Y1" s="120" t="s">
        <v>28</v>
      </c>
      <c r="Z1" s="120" t="s">
        <v>153</v>
      </c>
      <c r="AA1" s="120" t="s">
        <v>29</v>
      </c>
      <c r="AB1" s="120" t="s">
        <v>149</v>
      </c>
      <c r="AC1" s="121" t="s">
        <v>150</v>
      </c>
      <c r="AD1" s="122" t="s">
        <v>154</v>
      </c>
    </row>
    <row r="2" spans="1:30">
      <c r="A2" s="124">
        <f>申請書兼請求書・賃上げ申出書!$Z$31</f>
        <v>0</v>
      </c>
      <c r="B2" s="125">
        <f>申請書兼請求書・賃上げ申出書!$N$27</f>
        <v>0</v>
      </c>
      <c r="C2" s="126">
        <f>申請書兼請求書・賃上げ申出書!$N$25</f>
        <v>0</v>
      </c>
      <c r="D2" s="124">
        <f>申請書兼請求書・賃上げ申出書!$N$35</f>
        <v>0</v>
      </c>
      <c r="E2" s="125">
        <f>申請書兼請求書・賃上げ申出書!$N$38</f>
        <v>0</v>
      </c>
      <c r="F2" s="125">
        <f>申請書兼請求書・賃上げ申出書!$Z$38</f>
        <v>0</v>
      </c>
      <c r="G2" s="125">
        <f>申請書兼請求書・賃上げ申出書!$N$33</f>
        <v>0</v>
      </c>
      <c r="H2" s="125" t="str">
        <f>TEXT(申請書兼請求書・賃上げ申出書!$BB$25,"000")&amp;"-"&amp;TEXT(申請書兼請求書・賃上げ申出書!$BI$25,"0000")</f>
        <v>000-0000</v>
      </c>
      <c r="I2" s="125" t="e">
        <f>VALUE(申請書兼請求書・賃上げ申出書!$BB$25&amp;申請書兼請求書・賃上げ申出書!$BI$25)</f>
        <v>#VALUE!</v>
      </c>
      <c r="J2" s="125">
        <f>申請書兼請求書・賃上げ申出書!$AZ$27</f>
        <v>0</v>
      </c>
      <c r="K2" s="125">
        <f>申請書兼請求書・賃上げ申出書!$BF$33</f>
        <v>0</v>
      </c>
      <c r="L2" s="125">
        <f>申請書兼請求書・賃上げ申出書!$BF$35</f>
        <v>0</v>
      </c>
      <c r="M2" s="125">
        <f>申請書兼請求書・賃上げ申出書!$BF$37</f>
        <v>0</v>
      </c>
      <c r="N2" s="125">
        <f>申請書兼請求書・賃上げ申出書!$BF$39</f>
        <v>0</v>
      </c>
      <c r="O2" s="127" t="str">
        <f>申請書兼請求書・賃上げ申出書!$AZ$22&amp;"/"&amp;申請書兼請求書・賃上げ申出書!$BJ$22&amp;"/"&amp;申請書兼請求書・賃上げ申出書!$BR$22</f>
        <v>2026//</v>
      </c>
      <c r="P2" s="128" t="e">
        <f>VALUE(O2)</f>
        <v>#VALUE!</v>
      </c>
      <c r="Q2" s="129" t="e">
        <f>VALUE(O2)</f>
        <v>#VALUE!</v>
      </c>
      <c r="R2" s="130">
        <f>申請書兼請求書・賃上げ申出書!$N$47</f>
        <v>0</v>
      </c>
      <c r="S2" s="130">
        <f>申請書兼請求書・賃上げ申出書!$N$56</f>
        <v>0</v>
      </c>
      <c r="T2" s="130">
        <f>申請書兼請求書・賃上げ申出書!$N$64</f>
        <v>0</v>
      </c>
      <c r="U2" s="125">
        <f>申請書兼請求書・賃上げ申出書!$N$71</f>
        <v>0</v>
      </c>
      <c r="V2" s="125">
        <f>申請書兼請求書・賃上げ申出書!$BD$71</f>
        <v>0</v>
      </c>
      <c r="W2" s="125">
        <f>申請書兼請求書・賃上げ申出書!$AI$74</f>
        <v>0</v>
      </c>
      <c r="X2" s="125" t="str">
        <f>申請書兼請求書・賃上げ申出書!$AI$71&amp;申請書兼請求書・賃上げ申出書!$AK$71&amp;申請書兼請求書・賃上げ申出書!$AM$71&amp;申請書兼請求書・賃上げ申出書!$AO$71</f>
        <v/>
      </c>
      <c r="Y2" s="125" t="str">
        <f>申請書兼請求書・賃上げ申出書!$BT$71&amp;申請書兼請求書・賃上げ申出書!$BV$71&amp;申請書兼請求書・賃上げ申出書!$BX$71</f>
        <v/>
      </c>
      <c r="Z2" s="125" t="str">
        <f>IF(W2="普通",1,IF(W2="当座",2,"未入力"))</f>
        <v>未入力</v>
      </c>
      <c r="AA2" s="125" t="str">
        <f>申請書兼請求書・賃上げ申出書!$N$74&amp;申請書兼請求書・賃上げ申出書!$P$74&amp;申請書兼請求書・賃上げ申出書!$R$74&amp;申請書兼請求書・賃上げ申出書!$T$74&amp;申請書兼請求書・賃上げ申出書!$V$74&amp;申請書兼請求書・賃上げ申出書!$X$74&amp;申請書兼請求書・賃上げ申出書!$Z$74</f>
        <v/>
      </c>
      <c r="AB2" s="125">
        <f>申請書兼請求書・賃上げ申出書!$BD$74</f>
        <v>0</v>
      </c>
      <c r="AC2" s="126">
        <f>申請書兼請求書・賃上げ申出書!$BD$75</f>
        <v>0</v>
      </c>
      <c r="AD2" s="123">
        <f>申請書兼請求書・賃上げ申出書!$N$41</f>
        <v>0</v>
      </c>
    </row>
    <row r="3" spans="1:30">
      <c r="A3" s="124" cm="1">
        <f t="array" aca="1" ref="A3" ca="1">INDIRECT("'"&amp;$A27&amp;"'!$Z$31")</f>
        <v>0</v>
      </c>
      <c r="B3" s="125" cm="1">
        <f t="array" aca="1" ref="B3" ca="1">INDIRECT("'"&amp;$A27&amp;"'!$N$27")</f>
        <v>0</v>
      </c>
      <c r="C3" s="126" cm="1">
        <f t="array" aca="1" ref="C3" ca="1">INDIRECT("'"&amp;$A27&amp;"'!$N$25")</f>
        <v>0</v>
      </c>
      <c r="D3" s="124" cm="1">
        <f t="array" aca="1" ref="D3" ca="1">INDIRECT("'"&amp;$A27&amp;"'!$N$35")</f>
        <v>0</v>
      </c>
      <c r="E3" s="125" cm="1">
        <f t="array" aca="1" ref="E3" ca="1">INDIRECT("'"&amp;$A27&amp;"'!$N$38")</f>
        <v>0</v>
      </c>
      <c r="F3" s="125" cm="1">
        <f t="array" aca="1" ref="F3" ca="1">INDIRECT("'"&amp;$A27&amp;"'!$Z$38")</f>
        <v>0</v>
      </c>
      <c r="G3" s="125" cm="1">
        <f t="array" aca="1" ref="G3" ca="1">INDIRECT("'"&amp;$A27&amp;"'!$N$33")</f>
        <v>0</v>
      </c>
      <c r="H3" s="125" t="str" cm="1">
        <f t="array" aca="1" ref="H3" ca="1">TEXT(INDIRECT("'"&amp;$A27&amp;"'!$BB$25"),"000")&amp;"-"&amp;TEXT(INDIRECT("'"&amp;$A27&amp;"'!$BI$25"),"0000")</f>
        <v>000-0000</v>
      </c>
      <c r="I3" s="125" t="e" cm="1">
        <f t="array" aca="1" ref="I3" ca="1">VALUE(INDIRECT("'"&amp;$A27&amp;"'!$BB$25")&amp;INDIRECT("'"&amp;$A27&amp;"'!$BI$25"))</f>
        <v>#VALUE!</v>
      </c>
      <c r="J3" s="125" cm="1">
        <f t="array" aca="1" ref="J3" ca="1">INDIRECT("'"&amp;$A27&amp;"'!$AZ$27")</f>
        <v>0</v>
      </c>
      <c r="K3" s="125" cm="1">
        <f t="array" aca="1" ref="K3" ca="1">INDIRECT("'"&amp;$A27&amp;"'!$BF$33")</f>
        <v>0</v>
      </c>
      <c r="L3" s="125" cm="1">
        <f t="array" aca="1" ref="L3" ca="1">INDIRECT("'"&amp;$A27&amp;"'!$BF$35")</f>
        <v>0</v>
      </c>
      <c r="M3" s="125" cm="1">
        <f t="array" aca="1" ref="M3" ca="1">INDIRECT("'"&amp;$A27&amp;"'!$BF$37")</f>
        <v>0</v>
      </c>
      <c r="N3" s="125" cm="1">
        <f t="array" aca="1" ref="N3" ca="1">INDIRECT("'"&amp;$A27&amp;"'!$BF$39")</f>
        <v>0</v>
      </c>
      <c r="O3" s="127" t="str" cm="1">
        <f t="array" aca="1" ref="O3" ca="1">INDIRECT("'"&amp;$A27&amp;"'!$AZ$22")&amp;"/"&amp;INDIRECT("'"&amp;$A27&amp;"'!$BJ$22")&amp;"/"&amp;INDIRECT("'"&amp;$A27&amp;"'!$BR$22")</f>
        <v>2026//</v>
      </c>
      <c r="P3" s="128" t="e">
        <f t="shared" ref="P3:P16" ca="1" si="0">VALUE(O3)</f>
        <v>#VALUE!</v>
      </c>
      <c r="Q3" s="129" t="e">
        <f t="shared" ref="Q3" ca="1" si="1">VALUE(O3)</f>
        <v>#VALUE!</v>
      </c>
      <c r="R3" s="130" cm="1">
        <f t="array" aca="1" ref="R3" ca="1">INDIRECT("'"&amp;$A27&amp;"'!$N$47")</f>
        <v>0</v>
      </c>
      <c r="S3" s="130" cm="1">
        <f t="array" aca="1" ref="S3" ca="1">INDIRECT("'"&amp;$A27&amp;"'!$N$56")</f>
        <v>0</v>
      </c>
      <c r="T3" s="130" cm="1">
        <f t="array" aca="1" ref="T3" ca="1">INDIRECT("'"&amp;$A27&amp;"'!$N$64")</f>
        <v>0</v>
      </c>
      <c r="U3" s="125" cm="1">
        <f t="array" aca="1" ref="U3" ca="1">INDIRECT("'"&amp;$A27&amp;"'!$N$71")</f>
        <v>0</v>
      </c>
      <c r="V3" s="125" cm="1">
        <f t="array" aca="1" ref="V3" ca="1">INDIRECT("'"&amp;$A27&amp;"'!$BD$71")</f>
        <v>0</v>
      </c>
      <c r="W3" s="125" cm="1">
        <f t="array" aca="1" ref="W3" ca="1">INDIRECT("'"&amp;$A27&amp;"'!$AI$74")</f>
        <v>0</v>
      </c>
      <c r="X3" s="125" t="str" cm="1">
        <f t="array" aca="1" ref="X3" ca="1">INDIRECT("'"&amp;$A27&amp;"'!$AI$71")&amp;INDIRECT("'"&amp;$A27&amp;"'!$AK$71")&amp;INDIRECT("'"&amp;$A27&amp;"'!$AM$71")&amp;INDIRECT("'"&amp;$A27&amp;"'!$AO$71")</f>
        <v/>
      </c>
      <c r="Y3" s="125" t="str" cm="1">
        <f t="array" aca="1" ref="Y3" ca="1">INDIRECT("'"&amp;$A27&amp;"'!$BT$71")&amp;INDIRECT("'"&amp;$A27&amp;"'!$BV$71")&amp;INDIRECT("'"&amp;$A27&amp;"'!$BX$71")</f>
        <v/>
      </c>
      <c r="Z3" s="125" t="str">
        <f t="shared" ref="Z3" ca="1" si="2">IF(W3="普通",1,IF(W3="当座",2,"未入力"))</f>
        <v>未入力</v>
      </c>
      <c r="AA3" s="125" t="str" cm="1">
        <f t="array" aca="1" ref="AA3" ca="1">INDIRECT("'"&amp;$A27&amp;"'!$N$74")&amp;INDIRECT("'"&amp;$A27&amp;"'!$P$74")&amp;INDIRECT("'"&amp;$A27&amp;"'!$R$74")&amp;INDIRECT("'"&amp;$A27&amp;"'!$T$74")&amp;INDIRECT("'"&amp;$A27&amp;"'!$V$74")&amp;INDIRECT("'"&amp;$A27&amp;"'!$X$74")&amp;INDIRECT("'"&amp;$A27&amp;"'!$Z$74")</f>
        <v/>
      </c>
      <c r="AB3" s="125" cm="1">
        <f t="array" aca="1" ref="AB3" ca="1">INDIRECT("'"&amp;$A27&amp;"'!$BD$74")</f>
        <v>0</v>
      </c>
      <c r="AC3" s="126" cm="1">
        <f t="array" aca="1" ref="AC3" ca="1">INDIRECT("'"&amp;$A27&amp;"'!$BD$75")</f>
        <v>0</v>
      </c>
      <c r="AD3" s="123" cm="1">
        <f t="array" aca="1" ref="AD3" ca="1">INDIRECT("'"&amp;$A27&amp;"'!$N$41")</f>
        <v>0</v>
      </c>
    </row>
    <row r="4" spans="1:30">
      <c r="A4" s="124" cm="1">
        <f t="array" aca="1" ref="A4" ca="1">INDIRECT("'"&amp;$A28&amp;"'!$Z$31")</f>
        <v>0</v>
      </c>
      <c r="B4" s="125" cm="1">
        <f t="array" aca="1" ref="B4" ca="1">INDIRECT("'"&amp;$A28&amp;"'!$N$27")</f>
        <v>0</v>
      </c>
      <c r="C4" s="126" cm="1">
        <f t="array" aca="1" ref="C4" ca="1">INDIRECT("'"&amp;$A28&amp;"'!$N$25")</f>
        <v>0</v>
      </c>
      <c r="D4" s="124" cm="1">
        <f t="array" aca="1" ref="D4" ca="1">INDIRECT("'"&amp;$A28&amp;"'!$N$35")</f>
        <v>0</v>
      </c>
      <c r="E4" s="125" cm="1">
        <f t="array" aca="1" ref="E4" ca="1">INDIRECT("'"&amp;$A28&amp;"'!$N$38")</f>
        <v>0</v>
      </c>
      <c r="F4" s="125" cm="1">
        <f t="array" aca="1" ref="F4" ca="1">INDIRECT("'"&amp;$A28&amp;"'!$Z$38")</f>
        <v>0</v>
      </c>
      <c r="G4" s="125" cm="1">
        <f t="array" aca="1" ref="G4" ca="1">INDIRECT("'"&amp;$A28&amp;"'!$N$33")</f>
        <v>0</v>
      </c>
      <c r="H4" s="125" t="str" cm="1">
        <f t="array" aca="1" ref="H4" ca="1">TEXT(INDIRECT("'"&amp;$A28&amp;"'!$BB$25"),"000")&amp;"-"&amp;TEXT(INDIRECT("'"&amp;$A28&amp;"'!$BI$25"),"0000")</f>
        <v>000-0000</v>
      </c>
      <c r="I4" s="125" t="e" cm="1">
        <f t="array" aca="1" ref="I4" ca="1">VALUE(INDIRECT("'"&amp;$A28&amp;"'!$BB$25")&amp;INDIRECT("'"&amp;$A28&amp;"'!$BI$25"))</f>
        <v>#VALUE!</v>
      </c>
      <c r="J4" s="125" cm="1">
        <f t="array" aca="1" ref="J4" ca="1">INDIRECT("'"&amp;$A28&amp;"'!$AZ$27")</f>
        <v>0</v>
      </c>
      <c r="K4" s="125" cm="1">
        <f t="array" aca="1" ref="K4" ca="1">INDIRECT("'"&amp;$A28&amp;"'!$BF$33")</f>
        <v>0</v>
      </c>
      <c r="L4" s="125" cm="1">
        <f t="array" aca="1" ref="L4" ca="1">INDIRECT("'"&amp;$A28&amp;"'!$BF$35")</f>
        <v>0</v>
      </c>
      <c r="M4" s="125" cm="1">
        <f t="array" aca="1" ref="M4" ca="1">INDIRECT("'"&amp;$A28&amp;"'!$BF$37")</f>
        <v>0</v>
      </c>
      <c r="N4" s="125" cm="1">
        <f t="array" aca="1" ref="N4" ca="1">INDIRECT("'"&amp;$A28&amp;"'!$BF$39")</f>
        <v>0</v>
      </c>
      <c r="O4" s="127" t="str" cm="1">
        <f t="array" aca="1" ref="O4" ca="1">INDIRECT("'"&amp;$A28&amp;"'!$AZ$22")&amp;"/"&amp;INDIRECT("'"&amp;$A28&amp;"'!$BJ$22")&amp;"/"&amp;INDIRECT("'"&amp;$A28&amp;"'!$BR$22")</f>
        <v>2026//</v>
      </c>
      <c r="P4" s="128" t="e">
        <f t="shared" ca="1" si="0"/>
        <v>#VALUE!</v>
      </c>
      <c r="Q4" s="129" t="e">
        <f t="shared" ref="Q4:Q16" ca="1" si="3">VALUE(O4)</f>
        <v>#VALUE!</v>
      </c>
      <c r="R4" s="130" cm="1">
        <f t="array" aca="1" ref="R4" ca="1">INDIRECT("'"&amp;$A28&amp;"'!$N$47")</f>
        <v>0</v>
      </c>
      <c r="S4" s="130" cm="1">
        <f t="array" aca="1" ref="S4" ca="1">INDIRECT("'"&amp;$A28&amp;"'!$N$56")</f>
        <v>0</v>
      </c>
      <c r="T4" s="130" cm="1">
        <f t="array" aca="1" ref="T4" ca="1">INDIRECT("'"&amp;$A28&amp;"'!$N$64")</f>
        <v>0</v>
      </c>
      <c r="U4" s="125" cm="1">
        <f t="array" aca="1" ref="U4" ca="1">INDIRECT("'"&amp;$A28&amp;"'!$N$71")</f>
        <v>0</v>
      </c>
      <c r="V4" s="125" cm="1">
        <f t="array" aca="1" ref="V4" ca="1">INDIRECT("'"&amp;$A28&amp;"'!$BD$71")</f>
        <v>0</v>
      </c>
      <c r="W4" s="125" cm="1">
        <f t="array" aca="1" ref="W4" ca="1">INDIRECT("'"&amp;$A28&amp;"'!$AI$74")</f>
        <v>0</v>
      </c>
      <c r="X4" s="125" t="str" cm="1">
        <f t="array" aca="1" ref="X4" ca="1">INDIRECT("'"&amp;$A28&amp;"'!$AI$71")&amp;INDIRECT("'"&amp;$A28&amp;"'!$AK$71")&amp;INDIRECT("'"&amp;$A28&amp;"'!$AM$71")&amp;INDIRECT("'"&amp;$A28&amp;"'!$AO$71")</f>
        <v/>
      </c>
      <c r="Y4" s="125" t="str" cm="1">
        <f t="array" aca="1" ref="Y4" ca="1">INDIRECT("'"&amp;$A28&amp;"'!$BT$71")&amp;INDIRECT("'"&amp;$A28&amp;"'!$BV$71")&amp;INDIRECT("'"&amp;$A28&amp;"'!$BX$71")</f>
        <v/>
      </c>
      <c r="Z4" s="125" t="str">
        <f t="shared" ref="Z4:Z16" ca="1" si="4">IF(W4="普通",1,IF(W4="当座",2,"未入力"))</f>
        <v>未入力</v>
      </c>
      <c r="AA4" s="125" t="str" cm="1">
        <f t="array" aca="1" ref="AA4" ca="1">INDIRECT("'"&amp;$A28&amp;"'!$N$74")&amp;INDIRECT("'"&amp;$A28&amp;"'!$P$74")&amp;INDIRECT("'"&amp;$A28&amp;"'!$R$74")&amp;INDIRECT("'"&amp;$A28&amp;"'!$T$74")&amp;INDIRECT("'"&amp;$A28&amp;"'!$V$74")&amp;INDIRECT("'"&amp;$A28&amp;"'!$X$74")&amp;INDIRECT("'"&amp;$A28&amp;"'!$Z$74")</f>
        <v/>
      </c>
      <c r="AB4" s="125" cm="1">
        <f t="array" aca="1" ref="AB4" ca="1">INDIRECT("'"&amp;$A28&amp;"'!$BD$74")</f>
        <v>0</v>
      </c>
      <c r="AC4" s="126" cm="1">
        <f t="array" aca="1" ref="AC4" ca="1">INDIRECT("'"&amp;$A28&amp;"'!$BD$75")</f>
        <v>0</v>
      </c>
      <c r="AD4" s="123" cm="1">
        <f t="array" aca="1" ref="AD4" ca="1">INDIRECT("'"&amp;$A28&amp;"'!$N$41")</f>
        <v>0</v>
      </c>
    </row>
    <row r="5" spans="1:30">
      <c r="A5" s="124" cm="1">
        <f t="array" aca="1" ref="A5" ca="1">INDIRECT("'"&amp;$A29&amp;"'!$Z$31")</f>
        <v>0</v>
      </c>
      <c r="B5" s="125" cm="1">
        <f t="array" aca="1" ref="B5" ca="1">INDIRECT("'"&amp;$A29&amp;"'!$N$27")</f>
        <v>0</v>
      </c>
      <c r="C5" s="126" cm="1">
        <f t="array" aca="1" ref="C5" ca="1">INDIRECT("'"&amp;$A29&amp;"'!$N$25")</f>
        <v>0</v>
      </c>
      <c r="D5" s="124" cm="1">
        <f t="array" aca="1" ref="D5" ca="1">INDIRECT("'"&amp;$A29&amp;"'!$N$35")</f>
        <v>0</v>
      </c>
      <c r="E5" s="125" cm="1">
        <f t="array" aca="1" ref="E5" ca="1">INDIRECT("'"&amp;$A29&amp;"'!$N$38")</f>
        <v>0</v>
      </c>
      <c r="F5" s="125" cm="1">
        <f t="array" aca="1" ref="F5" ca="1">INDIRECT("'"&amp;$A29&amp;"'!$Z$38")</f>
        <v>0</v>
      </c>
      <c r="G5" s="125" cm="1">
        <f t="array" aca="1" ref="G5" ca="1">INDIRECT("'"&amp;$A29&amp;"'!$N$33")</f>
        <v>0</v>
      </c>
      <c r="H5" s="125" t="str" cm="1">
        <f t="array" aca="1" ref="H5" ca="1">TEXT(INDIRECT("'"&amp;$A29&amp;"'!$BB$25"),"000")&amp;"-"&amp;TEXT(INDIRECT("'"&amp;$A29&amp;"'!$BI$25"),"0000")</f>
        <v>000-0000</v>
      </c>
      <c r="I5" s="125" t="e" cm="1">
        <f t="array" aca="1" ref="I5" ca="1">VALUE(INDIRECT("'"&amp;$A29&amp;"'!$BB$25")&amp;INDIRECT("'"&amp;$A29&amp;"'!$BI$25"))</f>
        <v>#VALUE!</v>
      </c>
      <c r="J5" s="125" cm="1">
        <f t="array" aca="1" ref="J5" ca="1">INDIRECT("'"&amp;$A29&amp;"'!$AZ$27")</f>
        <v>0</v>
      </c>
      <c r="K5" s="125" cm="1">
        <f t="array" aca="1" ref="K5" ca="1">INDIRECT("'"&amp;$A29&amp;"'!$BF$33")</f>
        <v>0</v>
      </c>
      <c r="L5" s="125" cm="1">
        <f t="array" aca="1" ref="L5" ca="1">INDIRECT("'"&amp;$A29&amp;"'!$BF$35")</f>
        <v>0</v>
      </c>
      <c r="M5" s="125" cm="1">
        <f t="array" aca="1" ref="M5" ca="1">INDIRECT("'"&amp;$A29&amp;"'!$BF$37")</f>
        <v>0</v>
      </c>
      <c r="N5" s="125" cm="1">
        <f t="array" aca="1" ref="N5" ca="1">INDIRECT("'"&amp;$A29&amp;"'!$BF$39")</f>
        <v>0</v>
      </c>
      <c r="O5" s="127" t="str" cm="1">
        <f t="array" aca="1" ref="O5" ca="1">INDIRECT("'"&amp;$A29&amp;"'!$AZ$22")&amp;"/"&amp;INDIRECT("'"&amp;$A29&amp;"'!$BJ$22")&amp;"/"&amp;INDIRECT("'"&amp;$A29&amp;"'!$BR$22")</f>
        <v>2026//</v>
      </c>
      <c r="P5" s="128" t="e">
        <f t="shared" ca="1" si="0"/>
        <v>#VALUE!</v>
      </c>
      <c r="Q5" s="129" t="e">
        <f t="shared" ca="1" si="3"/>
        <v>#VALUE!</v>
      </c>
      <c r="R5" s="130" cm="1">
        <f t="array" aca="1" ref="R5" ca="1">INDIRECT("'"&amp;$A29&amp;"'!$N$47")</f>
        <v>0</v>
      </c>
      <c r="S5" s="130" cm="1">
        <f t="array" aca="1" ref="S5" ca="1">INDIRECT("'"&amp;$A29&amp;"'!$N$56")</f>
        <v>0</v>
      </c>
      <c r="T5" s="130" cm="1">
        <f t="array" aca="1" ref="T5" ca="1">INDIRECT("'"&amp;$A29&amp;"'!$N$64")</f>
        <v>0</v>
      </c>
      <c r="U5" s="125" cm="1">
        <f t="array" aca="1" ref="U5" ca="1">INDIRECT("'"&amp;$A29&amp;"'!$N$71")</f>
        <v>0</v>
      </c>
      <c r="V5" s="125" cm="1">
        <f t="array" aca="1" ref="V5" ca="1">INDIRECT("'"&amp;$A29&amp;"'!$BD$71")</f>
        <v>0</v>
      </c>
      <c r="W5" s="125" cm="1">
        <f t="array" aca="1" ref="W5" ca="1">INDIRECT("'"&amp;$A29&amp;"'!$AI$74")</f>
        <v>0</v>
      </c>
      <c r="X5" s="125" t="str" cm="1">
        <f t="array" aca="1" ref="X5" ca="1">INDIRECT("'"&amp;$A29&amp;"'!$AI$71")&amp;INDIRECT("'"&amp;$A29&amp;"'!$AK$71")&amp;INDIRECT("'"&amp;$A29&amp;"'!$AM$71")&amp;INDIRECT("'"&amp;$A29&amp;"'!$AO$71")</f>
        <v/>
      </c>
      <c r="Y5" s="125" t="str" cm="1">
        <f t="array" aca="1" ref="Y5" ca="1">INDIRECT("'"&amp;$A29&amp;"'!$BT$71")&amp;INDIRECT("'"&amp;$A29&amp;"'!$BV$71")&amp;INDIRECT("'"&amp;$A29&amp;"'!$BX$71")</f>
        <v/>
      </c>
      <c r="Z5" s="125" t="str">
        <f t="shared" ca="1" si="4"/>
        <v>未入力</v>
      </c>
      <c r="AA5" s="125" t="str" cm="1">
        <f t="array" aca="1" ref="AA5" ca="1">INDIRECT("'"&amp;$A29&amp;"'!$N$74")&amp;INDIRECT("'"&amp;$A29&amp;"'!$P$74")&amp;INDIRECT("'"&amp;$A29&amp;"'!$R$74")&amp;INDIRECT("'"&amp;$A29&amp;"'!$T$74")&amp;INDIRECT("'"&amp;$A29&amp;"'!$V$74")&amp;INDIRECT("'"&amp;$A29&amp;"'!$X$74")&amp;INDIRECT("'"&amp;$A29&amp;"'!$Z$74")</f>
        <v/>
      </c>
      <c r="AB5" s="125" cm="1">
        <f t="array" aca="1" ref="AB5" ca="1">INDIRECT("'"&amp;$A29&amp;"'!$BD$74")</f>
        <v>0</v>
      </c>
      <c r="AC5" s="126" cm="1">
        <f t="array" aca="1" ref="AC5" ca="1">INDIRECT("'"&amp;$A29&amp;"'!$BD$75")</f>
        <v>0</v>
      </c>
      <c r="AD5" s="123" cm="1">
        <f t="array" aca="1" ref="AD5" ca="1">INDIRECT("'"&amp;$A29&amp;"'!$N$41")</f>
        <v>0</v>
      </c>
    </row>
    <row r="6" spans="1:30">
      <c r="A6" s="124" cm="1">
        <f t="array" aca="1" ref="A6" ca="1">INDIRECT("'"&amp;$A30&amp;"'!$Z$31")</f>
        <v>0</v>
      </c>
      <c r="B6" s="125" cm="1">
        <f t="array" aca="1" ref="B6" ca="1">INDIRECT("'"&amp;$A30&amp;"'!$N$27")</f>
        <v>0</v>
      </c>
      <c r="C6" s="126" cm="1">
        <f t="array" aca="1" ref="C6" ca="1">INDIRECT("'"&amp;$A30&amp;"'!$N$25")</f>
        <v>0</v>
      </c>
      <c r="D6" s="124" cm="1">
        <f t="array" aca="1" ref="D6" ca="1">INDIRECT("'"&amp;$A30&amp;"'!$N$35")</f>
        <v>0</v>
      </c>
      <c r="E6" s="125" cm="1">
        <f t="array" aca="1" ref="E6" ca="1">INDIRECT("'"&amp;$A30&amp;"'!$N$38")</f>
        <v>0</v>
      </c>
      <c r="F6" s="125" cm="1">
        <f t="array" aca="1" ref="F6" ca="1">INDIRECT("'"&amp;$A30&amp;"'!$Z$38")</f>
        <v>0</v>
      </c>
      <c r="G6" s="125" cm="1">
        <f t="array" aca="1" ref="G6" ca="1">INDIRECT("'"&amp;$A30&amp;"'!$N$33")</f>
        <v>0</v>
      </c>
      <c r="H6" s="125" t="str" cm="1">
        <f t="array" aca="1" ref="H6" ca="1">TEXT(INDIRECT("'"&amp;$A30&amp;"'!$BB$25"),"000")&amp;"-"&amp;TEXT(INDIRECT("'"&amp;$A30&amp;"'!$BI$25"),"0000")</f>
        <v>000-0000</v>
      </c>
      <c r="I6" s="125" t="e" cm="1">
        <f t="array" aca="1" ref="I6" ca="1">VALUE(INDIRECT("'"&amp;$A30&amp;"'!$BB$25")&amp;INDIRECT("'"&amp;$A30&amp;"'!$BI$25"))</f>
        <v>#VALUE!</v>
      </c>
      <c r="J6" s="125" cm="1">
        <f t="array" aca="1" ref="J6" ca="1">INDIRECT("'"&amp;$A30&amp;"'!$AZ$27")</f>
        <v>0</v>
      </c>
      <c r="K6" s="125" cm="1">
        <f t="array" aca="1" ref="K6" ca="1">INDIRECT("'"&amp;$A30&amp;"'!$BF$33")</f>
        <v>0</v>
      </c>
      <c r="L6" s="125" cm="1">
        <f t="array" aca="1" ref="L6" ca="1">INDIRECT("'"&amp;$A30&amp;"'!$BF$35")</f>
        <v>0</v>
      </c>
      <c r="M6" s="125" cm="1">
        <f t="array" aca="1" ref="M6" ca="1">INDIRECT("'"&amp;$A30&amp;"'!$BF$37")</f>
        <v>0</v>
      </c>
      <c r="N6" s="125" cm="1">
        <f t="array" aca="1" ref="N6" ca="1">INDIRECT("'"&amp;$A30&amp;"'!$BF$39")</f>
        <v>0</v>
      </c>
      <c r="O6" s="127" t="str" cm="1">
        <f t="array" aca="1" ref="O6" ca="1">INDIRECT("'"&amp;$A30&amp;"'!$AZ$22")&amp;"/"&amp;INDIRECT("'"&amp;$A30&amp;"'!$BJ$22")&amp;"/"&amp;INDIRECT("'"&amp;$A30&amp;"'!$BR$22")</f>
        <v>2026//</v>
      </c>
      <c r="P6" s="128" t="e">
        <f t="shared" ca="1" si="0"/>
        <v>#VALUE!</v>
      </c>
      <c r="Q6" s="129" t="e">
        <f t="shared" ca="1" si="3"/>
        <v>#VALUE!</v>
      </c>
      <c r="R6" s="130" cm="1">
        <f t="array" aca="1" ref="R6" ca="1">INDIRECT("'"&amp;$A30&amp;"'!$N$47")</f>
        <v>0</v>
      </c>
      <c r="S6" s="130" cm="1">
        <f t="array" aca="1" ref="S6" ca="1">INDIRECT("'"&amp;$A30&amp;"'!$N$56")</f>
        <v>0</v>
      </c>
      <c r="T6" s="130" cm="1">
        <f t="array" aca="1" ref="T6" ca="1">INDIRECT("'"&amp;$A30&amp;"'!$N$64")</f>
        <v>0</v>
      </c>
      <c r="U6" s="125" cm="1">
        <f t="array" aca="1" ref="U6" ca="1">INDIRECT("'"&amp;$A30&amp;"'!$N$71")</f>
        <v>0</v>
      </c>
      <c r="V6" s="125" cm="1">
        <f t="array" aca="1" ref="V6" ca="1">INDIRECT("'"&amp;$A30&amp;"'!$BD$71")</f>
        <v>0</v>
      </c>
      <c r="W6" s="125" cm="1">
        <f t="array" aca="1" ref="W6" ca="1">INDIRECT("'"&amp;$A30&amp;"'!$AI$74")</f>
        <v>0</v>
      </c>
      <c r="X6" s="125" t="str" cm="1">
        <f t="array" aca="1" ref="X6" ca="1">INDIRECT("'"&amp;$A30&amp;"'!$AI$71")&amp;INDIRECT("'"&amp;$A30&amp;"'!$AK$71")&amp;INDIRECT("'"&amp;$A30&amp;"'!$AM$71")&amp;INDIRECT("'"&amp;$A30&amp;"'!$AO$71")</f>
        <v/>
      </c>
      <c r="Y6" s="125" t="str" cm="1">
        <f t="array" aca="1" ref="Y6" ca="1">INDIRECT("'"&amp;$A30&amp;"'!$BT$71")&amp;INDIRECT("'"&amp;$A30&amp;"'!$BV$71")&amp;INDIRECT("'"&amp;$A30&amp;"'!$BX$71")</f>
        <v/>
      </c>
      <c r="Z6" s="125" t="str">
        <f t="shared" ca="1" si="4"/>
        <v>未入力</v>
      </c>
      <c r="AA6" s="125" t="str" cm="1">
        <f t="array" aca="1" ref="AA6" ca="1">INDIRECT("'"&amp;$A30&amp;"'!$N$74")&amp;INDIRECT("'"&amp;$A30&amp;"'!$P$74")&amp;INDIRECT("'"&amp;$A30&amp;"'!$R$74")&amp;INDIRECT("'"&amp;$A30&amp;"'!$T$74")&amp;INDIRECT("'"&amp;$A30&amp;"'!$V$74")&amp;INDIRECT("'"&amp;$A30&amp;"'!$X$74")&amp;INDIRECT("'"&amp;$A30&amp;"'!$Z$74")</f>
        <v/>
      </c>
      <c r="AB6" s="125" cm="1">
        <f t="array" aca="1" ref="AB6" ca="1">INDIRECT("'"&amp;$A30&amp;"'!$BD$74")</f>
        <v>0</v>
      </c>
      <c r="AC6" s="126" cm="1">
        <f t="array" aca="1" ref="AC6" ca="1">INDIRECT("'"&amp;$A30&amp;"'!$BD$75")</f>
        <v>0</v>
      </c>
      <c r="AD6" s="123" cm="1">
        <f t="array" aca="1" ref="AD6" ca="1">INDIRECT("'"&amp;$A30&amp;"'!$N$41")</f>
        <v>0</v>
      </c>
    </row>
    <row r="7" spans="1:30">
      <c r="A7" s="124" cm="1">
        <f t="array" aca="1" ref="A7" ca="1">INDIRECT("'"&amp;$A31&amp;"'!$Z$31")</f>
        <v>0</v>
      </c>
      <c r="B7" s="125" cm="1">
        <f t="array" aca="1" ref="B7" ca="1">INDIRECT("'"&amp;$A31&amp;"'!$N$27")</f>
        <v>0</v>
      </c>
      <c r="C7" s="126" cm="1">
        <f t="array" aca="1" ref="C7" ca="1">INDIRECT("'"&amp;$A31&amp;"'!$N$25")</f>
        <v>0</v>
      </c>
      <c r="D7" s="124" cm="1">
        <f t="array" aca="1" ref="D7" ca="1">INDIRECT("'"&amp;$A31&amp;"'!$N$35")</f>
        <v>0</v>
      </c>
      <c r="E7" s="125" cm="1">
        <f t="array" aca="1" ref="E7" ca="1">INDIRECT("'"&amp;$A31&amp;"'!$N$38")</f>
        <v>0</v>
      </c>
      <c r="F7" s="125" cm="1">
        <f t="array" aca="1" ref="F7" ca="1">INDIRECT("'"&amp;$A31&amp;"'!$Z$38")</f>
        <v>0</v>
      </c>
      <c r="G7" s="125" cm="1">
        <f t="array" aca="1" ref="G7" ca="1">INDIRECT("'"&amp;$A31&amp;"'!$N$33")</f>
        <v>0</v>
      </c>
      <c r="H7" s="125" t="str" cm="1">
        <f t="array" aca="1" ref="H7" ca="1">TEXT(INDIRECT("'"&amp;$A31&amp;"'!$BB$25"),"000")&amp;"-"&amp;TEXT(INDIRECT("'"&amp;$A31&amp;"'!$BI$25"),"0000")</f>
        <v>000-0000</v>
      </c>
      <c r="I7" s="125" t="e" cm="1">
        <f t="array" aca="1" ref="I7" ca="1">VALUE(INDIRECT("'"&amp;$A31&amp;"'!$BB$25")&amp;INDIRECT("'"&amp;$A31&amp;"'!$BI$25"))</f>
        <v>#VALUE!</v>
      </c>
      <c r="J7" s="125" cm="1">
        <f t="array" aca="1" ref="J7" ca="1">INDIRECT("'"&amp;$A31&amp;"'!$AZ$27")</f>
        <v>0</v>
      </c>
      <c r="K7" s="125" cm="1">
        <f t="array" aca="1" ref="K7" ca="1">INDIRECT("'"&amp;$A31&amp;"'!$BF$33")</f>
        <v>0</v>
      </c>
      <c r="L7" s="125" cm="1">
        <f t="array" aca="1" ref="L7" ca="1">INDIRECT("'"&amp;$A31&amp;"'!$BF$35")</f>
        <v>0</v>
      </c>
      <c r="M7" s="125" cm="1">
        <f t="array" aca="1" ref="M7" ca="1">INDIRECT("'"&amp;$A31&amp;"'!$BF$37")</f>
        <v>0</v>
      </c>
      <c r="N7" s="125" cm="1">
        <f t="array" aca="1" ref="N7" ca="1">INDIRECT("'"&amp;$A31&amp;"'!$BF$39")</f>
        <v>0</v>
      </c>
      <c r="O7" s="127" t="str" cm="1">
        <f t="array" aca="1" ref="O7" ca="1">INDIRECT("'"&amp;$A31&amp;"'!$AZ$22")&amp;"/"&amp;INDIRECT("'"&amp;$A31&amp;"'!$BJ$22")&amp;"/"&amp;INDIRECT("'"&amp;$A31&amp;"'!$BR$22")</f>
        <v>2026//</v>
      </c>
      <c r="P7" s="128" t="e">
        <f t="shared" ca="1" si="0"/>
        <v>#VALUE!</v>
      </c>
      <c r="Q7" s="129" t="e">
        <f t="shared" ca="1" si="3"/>
        <v>#VALUE!</v>
      </c>
      <c r="R7" s="130" cm="1">
        <f t="array" aca="1" ref="R7" ca="1">INDIRECT("'"&amp;$A31&amp;"'!$N$47")</f>
        <v>0</v>
      </c>
      <c r="S7" s="130" cm="1">
        <f t="array" aca="1" ref="S7" ca="1">INDIRECT("'"&amp;$A31&amp;"'!$N$56")</f>
        <v>0</v>
      </c>
      <c r="T7" s="130" cm="1">
        <f t="array" aca="1" ref="T7" ca="1">INDIRECT("'"&amp;$A31&amp;"'!$N$64")</f>
        <v>0</v>
      </c>
      <c r="U7" s="125" cm="1">
        <f t="array" aca="1" ref="U7" ca="1">INDIRECT("'"&amp;$A31&amp;"'!$N$71")</f>
        <v>0</v>
      </c>
      <c r="V7" s="125" cm="1">
        <f t="array" aca="1" ref="V7" ca="1">INDIRECT("'"&amp;$A31&amp;"'!$BD$71")</f>
        <v>0</v>
      </c>
      <c r="W7" s="125" cm="1">
        <f t="array" aca="1" ref="W7" ca="1">INDIRECT("'"&amp;$A31&amp;"'!$AI$74")</f>
        <v>0</v>
      </c>
      <c r="X7" s="125" t="str" cm="1">
        <f t="array" aca="1" ref="X7" ca="1">INDIRECT("'"&amp;$A31&amp;"'!$AI$71")&amp;INDIRECT("'"&amp;$A31&amp;"'!$AK$71")&amp;INDIRECT("'"&amp;$A31&amp;"'!$AM$71")&amp;INDIRECT("'"&amp;$A31&amp;"'!$AO$71")</f>
        <v/>
      </c>
      <c r="Y7" s="125" t="str" cm="1">
        <f t="array" aca="1" ref="Y7" ca="1">INDIRECT("'"&amp;$A31&amp;"'!$BT$71")&amp;INDIRECT("'"&amp;$A31&amp;"'!$BV$71")&amp;INDIRECT("'"&amp;$A31&amp;"'!$BX$71")</f>
        <v/>
      </c>
      <c r="Z7" s="125" t="str">
        <f t="shared" ca="1" si="4"/>
        <v>未入力</v>
      </c>
      <c r="AA7" s="125" t="str" cm="1">
        <f t="array" aca="1" ref="AA7" ca="1">INDIRECT("'"&amp;$A31&amp;"'!$N$74")&amp;INDIRECT("'"&amp;$A31&amp;"'!$P$74")&amp;INDIRECT("'"&amp;$A31&amp;"'!$R$74")&amp;INDIRECT("'"&amp;$A31&amp;"'!$T$74")&amp;INDIRECT("'"&amp;$A31&amp;"'!$V$74")&amp;INDIRECT("'"&amp;$A31&amp;"'!$X$74")&amp;INDIRECT("'"&amp;$A31&amp;"'!$Z$74")</f>
        <v/>
      </c>
      <c r="AB7" s="125" cm="1">
        <f t="array" aca="1" ref="AB7" ca="1">INDIRECT("'"&amp;$A31&amp;"'!$BD$74")</f>
        <v>0</v>
      </c>
      <c r="AC7" s="126" cm="1">
        <f t="array" aca="1" ref="AC7" ca="1">INDIRECT("'"&amp;$A31&amp;"'!$BD$75")</f>
        <v>0</v>
      </c>
      <c r="AD7" s="123" cm="1">
        <f t="array" aca="1" ref="AD7" ca="1">INDIRECT("'"&amp;$A31&amp;"'!$N$41")</f>
        <v>0</v>
      </c>
    </row>
    <row r="8" spans="1:30">
      <c r="A8" s="124" cm="1">
        <f t="array" aca="1" ref="A8" ca="1">INDIRECT("'"&amp;$A32&amp;"'!$Z$31")</f>
        <v>0</v>
      </c>
      <c r="B8" s="125" cm="1">
        <f t="array" aca="1" ref="B8" ca="1">INDIRECT("'"&amp;$A32&amp;"'!$N$27")</f>
        <v>0</v>
      </c>
      <c r="C8" s="126" cm="1">
        <f t="array" aca="1" ref="C8" ca="1">INDIRECT("'"&amp;$A32&amp;"'!$N$25")</f>
        <v>0</v>
      </c>
      <c r="D8" s="124" cm="1">
        <f t="array" aca="1" ref="D8" ca="1">INDIRECT("'"&amp;$A32&amp;"'!$N$35")</f>
        <v>0</v>
      </c>
      <c r="E8" s="125" cm="1">
        <f t="array" aca="1" ref="E8" ca="1">INDIRECT("'"&amp;$A32&amp;"'!$N$38")</f>
        <v>0</v>
      </c>
      <c r="F8" s="125" cm="1">
        <f t="array" aca="1" ref="F8" ca="1">INDIRECT("'"&amp;$A32&amp;"'!$Z$38")</f>
        <v>0</v>
      </c>
      <c r="G8" s="125" cm="1">
        <f t="array" aca="1" ref="G8" ca="1">INDIRECT("'"&amp;$A32&amp;"'!$N$33")</f>
        <v>0</v>
      </c>
      <c r="H8" s="125" t="str" cm="1">
        <f t="array" aca="1" ref="H8" ca="1">TEXT(INDIRECT("'"&amp;$A32&amp;"'!$BB$25"),"000")&amp;"-"&amp;TEXT(INDIRECT("'"&amp;$A32&amp;"'!$BI$25"),"0000")</f>
        <v>000-0000</v>
      </c>
      <c r="I8" s="125" t="e" cm="1">
        <f t="array" aca="1" ref="I8" ca="1">VALUE(INDIRECT("'"&amp;$A32&amp;"'!$BB$25")&amp;INDIRECT("'"&amp;$A32&amp;"'!$BI$25"))</f>
        <v>#VALUE!</v>
      </c>
      <c r="J8" s="125" cm="1">
        <f t="array" aca="1" ref="J8" ca="1">INDIRECT("'"&amp;$A32&amp;"'!$AZ$27")</f>
        <v>0</v>
      </c>
      <c r="K8" s="125" cm="1">
        <f t="array" aca="1" ref="K8" ca="1">INDIRECT("'"&amp;$A32&amp;"'!$BF$33")</f>
        <v>0</v>
      </c>
      <c r="L8" s="125" cm="1">
        <f t="array" aca="1" ref="L8" ca="1">INDIRECT("'"&amp;$A32&amp;"'!$BF$35")</f>
        <v>0</v>
      </c>
      <c r="M8" s="125" cm="1">
        <f t="array" aca="1" ref="M8" ca="1">INDIRECT("'"&amp;$A32&amp;"'!$BF$37")</f>
        <v>0</v>
      </c>
      <c r="N8" s="125" cm="1">
        <f t="array" aca="1" ref="N8" ca="1">INDIRECT("'"&amp;$A32&amp;"'!$BF$39")</f>
        <v>0</v>
      </c>
      <c r="O8" s="127" t="str" cm="1">
        <f t="array" aca="1" ref="O8" ca="1">INDIRECT("'"&amp;$A32&amp;"'!$AZ$22")&amp;"/"&amp;INDIRECT("'"&amp;$A32&amp;"'!$BJ$22")&amp;"/"&amp;INDIRECT("'"&amp;$A32&amp;"'!$BR$22")</f>
        <v>2026//</v>
      </c>
      <c r="P8" s="128" t="e">
        <f t="shared" ca="1" si="0"/>
        <v>#VALUE!</v>
      </c>
      <c r="Q8" s="129" t="e">
        <f t="shared" ca="1" si="3"/>
        <v>#VALUE!</v>
      </c>
      <c r="R8" s="130" cm="1">
        <f t="array" aca="1" ref="R8" ca="1">INDIRECT("'"&amp;$A32&amp;"'!$N$47")</f>
        <v>0</v>
      </c>
      <c r="S8" s="130" cm="1">
        <f t="array" aca="1" ref="S8" ca="1">INDIRECT("'"&amp;$A32&amp;"'!$N$56")</f>
        <v>0</v>
      </c>
      <c r="T8" s="130" cm="1">
        <f t="array" aca="1" ref="T8" ca="1">INDIRECT("'"&amp;$A32&amp;"'!$N$64")</f>
        <v>0</v>
      </c>
      <c r="U8" s="125" cm="1">
        <f t="array" aca="1" ref="U8" ca="1">INDIRECT("'"&amp;$A32&amp;"'!$N$71")</f>
        <v>0</v>
      </c>
      <c r="V8" s="125" cm="1">
        <f t="array" aca="1" ref="V8" ca="1">INDIRECT("'"&amp;$A32&amp;"'!$BD$71")</f>
        <v>0</v>
      </c>
      <c r="W8" s="125" cm="1">
        <f t="array" aca="1" ref="W8" ca="1">INDIRECT("'"&amp;$A32&amp;"'!$AI$74")</f>
        <v>0</v>
      </c>
      <c r="X8" s="125" t="str" cm="1">
        <f t="array" aca="1" ref="X8" ca="1">INDIRECT("'"&amp;$A32&amp;"'!$AI$71")&amp;INDIRECT("'"&amp;$A32&amp;"'!$AK$71")&amp;INDIRECT("'"&amp;$A32&amp;"'!$AM$71")&amp;INDIRECT("'"&amp;$A32&amp;"'!$AO$71")</f>
        <v/>
      </c>
      <c r="Y8" s="125" t="str" cm="1">
        <f t="array" aca="1" ref="Y8" ca="1">INDIRECT("'"&amp;$A32&amp;"'!$BT$71")&amp;INDIRECT("'"&amp;$A32&amp;"'!$BV$71")&amp;INDIRECT("'"&amp;$A32&amp;"'!$BX$71")</f>
        <v/>
      </c>
      <c r="Z8" s="125" t="str">
        <f t="shared" ca="1" si="4"/>
        <v>未入力</v>
      </c>
      <c r="AA8" s="125" t="str" cm="1">
        <f t="array" aca="1" ref="AA8" ca="1">INDIRECT("'"&amp;$A32&amp;"'!$N$74")&amp;INDIRECT("'"&amp;$A32&amp;"'!$P$74")&amp;INDIRECT("'"&amp;$A32&amp;"'!$R$74")&amp;INDIRECT("'"&amp;$A32&amp;"'!$T$74")&amp;INDIRECT("'"&amp;$A32&amp;"'!$V$74")&amp;INDIRECT("'"&amp;$A32&amp;"'!$X$74")&amp;INDIRECT("'"&amp;$A32&amp;"'!$Z$74")</f>
        <v/>
      </c>
      <c r="AB8" s="125" cm="1">
        <f t="array" aca="1" ref="AB8" ca="1">INDIRECT("'"&amp;$A32&amp;"'!$BD$74")</f>
        <v>0</v>
      </c>
      <c r="AC8" s="126" cm="1">
        <f t="array" aca="1" ref="AC8" ca="1">INDIRECT("'"&amp;$A32&amp;"'!$BD$75")</f>
        <v>0</v>
      </c>
      <c r="AD8" s="123" cm="1">
        <f t="array" aca="1" ref="AD8" ca="1">INDIRECT("'"&amp;$A32&amp;"'!$N$41")</f>
        <v>0</v>
      </c>
    </row>
    <row r="9" spans="1:30">
      <c r="A9" s="124" cm="1">
        <f t="array" aca="1" ref="A9" ca="1">INDIRECT("'"&amp;$A33&amp;"'!$Z$31")</f>
        <v>0</v>
      </c>
      <c r="B9" s="125" cm="1">
        <f t="array" aca="1" ref="B9" ca="1">INDIRECT("'"&amp;$A33&amp;"'!$N$27")</f>
        <v>0</v>
      </c>
      <c r="C9" s="126" cm="1">
        <f t="array" aca="1" ref="C9" ca="1">INDIRECT("'"&amp;$A33&amp;"'!$N$25")</f>
        <v>0</v>
      </c>
      <c r="D9" s="124" cm="1">
        <f t="array" aca="1" ref="D9" ca="1">INDIRECT("'"&amp;$A33&amp;"'!$N$35")</f>
        <v>0</v>
      </c>
      <c r="E9" s="125" cm="1">
        <f t="array" aca="1" ref="E9" ca="1">INDIRECT("'"&amp;$A33&amp;"'!$N$38")</f>
        <v>0</v>
      </c>
      <c r="F9" s="125" cm="1">
        <f t="array" aca="1" ref="F9" ca="1">INDIRECT("'"&amp;$A33&amp;"'!$Z$38")</f>
        <v>0</v>
      </c>
      <c r="G9" s="125" cm="1">
        <f t="array" aca="1" ref="G9" ca="1">INDIRECT("'"&amp;$A33&amp;"'!$N$33")</f>
        <v>0</v>
      </c>
      <c r="H9" s="125" t="str" cm="1">
        <f t="array" aca="1" ref="H9" ca="1">TEXT(INDIRECT("'"&amp;$A33&amp;"'!$BB$25"),"000")&amp;"-"&amp;TEXT(INDIRECT("'"&amp;$A33&amp;"'!$BI$25"),"0000")</f>
        <v>000-0000</v>
      </c>
      <c r="I9" s="125" t="e" cm="1">
        <f t="array" aca="1" ref="I9" ca="1">VALUE(INDIRECT("'"&amp;$A33&amp;"'!$BB$25")&amp;INDIRECT("'"&amp;$A33&amp;"'!$BI$25"))</f>
        <v>#VALUE!</v>
      </c>
      <c r="J9" s="125" cm="1">
        <f t="array" aca="1" ref="J9" ca="1">INDIRECT("'"&amp;$A33&amp;"'!$AZ$27")</f>
        <v>0</v>
      </c>
      <c r="K9" s="125" cm="1">
        <f t="array" aca="1" ref="K9" ca="1">INDIRECT("'"&amp;$A33&amp;"'!$BF$33")</f>
        <v>0</v>
      </c>
      <c r="L9" s="125" cm="1">
        <f t="array" aca="1" ref="L9" ca="1">INDIRECT("'"&amp;$A33&amp;"'!$BF$35")</f>
        <v>0</v>
      </c>
      <c r="M9" s="125" cm="1">
        <f t="array" aca="1" ref="M9" ca="1">INDIRECT("'"&amp;$A33&amp;"'!$BF$37")</f>
        <v>0</v>
      </c>
      <c r="N9" s="125" cm="1">
        <f t="array" aca="1" ref="N9" ca="1">INDIRECT("'"&amp;$A33&amp;"'!$BF$39")</f>
        <v>0</v>
      </c>
      <c r="O9" s="127" t="str" cm="1">
        <f t="array" aca="1" ref="O9" ca="1">INDIRECT("'"&amp;$A33&amp;"'!$AZ$22")&amp;"/"&amp;INDIRECT("'"&amp;$A33&amp;"'!$BJ$22")&amp;"/"&amp;INDIRECT("'"&amp;$A33&amp;"'!$BR$22")</f>
        <v>2026//</v>
      </c>
      <c r="P9" s="128" t="e">
        <f t="shared" ca="1" si="0"/>
        <v>#VALUE!</v>
      </c>
      <c r="Q9" s="129" t="e">
        <f t="shared" ca="1" si="3"/>
        <v>#VALUE!</v>
      </c>
      <c r="R9" s="130" cm="1">
        <f t="array" aca="1" ref="R9" ca="1">INDIRECT("'"&amp;$A33&amp;"'!$N$47")</f>
        <v>0</v>
      </c>
      <c r="S9" s="130" cm="1">
        <f t="array" aca="1" ref="S9" ca="1">INDIRECT("'"&amp;$A33&amp;"'!$N$56")</f>
        <v>0</v>
      </c>
      <c r="T9" s="130" cm="1">
        <f t="array" aca="1" ref="T9" ca="1">INDIRECT("'"&amp;$A33&amp;"'!$N$64")</f>
        <v>0</v>
      </c>
      <c r="U9" s="125" cm="1">
        <f t="array" aca="1" ref="U9" ca="1">INDIRECT("'"&amp;$A33&amp;"'!$N$71")</f>
        <v>0</v>
      </c>
      <c r="V9" s="125" cm="1">
        <f t="array" aca="1" ref="V9" ca="1">INDIRECT("'"&amp;$A33&amp;"'!$BD$71")</f>
        <v>0</v>
      </c>
      <c r="W9" s="125" cm="1">
        <f t="array" aca="1" ref="W9" ca="1">INDIRECT("'"&amp;$A33&amp;"'!$AI$74")</f>
        <v>0</v>
      </c>
      <c r="X9" s="125" t="str" cm="1">
        <f t="array" aca="1" ref="X9" ca="1">INDIRECT("'"&amp;$A33&amp;"'!$AI$71")&amp;INDIRECT("'"&amp;$A33&amp;"'!$AK$71")&amp;INDIRECT("'"&amp;$A33&amp;"'!$AM$71")&amp;INDIRECT("'"&amp;$A33&amp;"'!$AO$71")</f>
        <v/>
      </c>
      <c r="Y9" s="125" t="str" cm="1">
        <f t="array" aca="1" ref="Y9" ca="1">INDIRECT("'"&amp;$A33&amp;"'!$BT$71")&amp;INDIRECT("'"&amp;$A33&amp;"'!$BV$71")&amp;INDIRECT("'"&amp;$A33&amp;"'!$BX$71")</f>
        <v/>
      </c>
      <c r="Z9" s="125" t="str">
        <f t="shared" ca="1" si="4"/>
        <v>未入力</v>
      </c>
      <c r="AA9" s="125" t="str" cm="1">
        <f t="array" aca="1" ref="AA9" ca="1">INDIRECT("'"&amp;$A33&amp;"'!$N$74")&amp;INDIRECT("'"&amp;$A33&amp;"'!$P$74")&amp;INDIRECT("'"&amp;$A33&amp;"'!$R$74")&amp;INDIRECT("'"&amp;$A33&amp;"'!$T$74")&amp;INDIRECT("'"&amp;$A33&amp;"'!$V$74")&amp;INDIRECT("'"&amp;$A33&amp;"'!$X$74")&amp;INDIRECT("'"&amp;$A33&amp;"'!$Z$74")</f>
        <v/>
      </c>
      <c r="AB9" s="125" cm="1">
        <f t="array" aca="1" ref="AB9" ca="1">INDIRECT("'"&amp;$A33&amp;"'!$BD$74")</f>
        <v>0</v>
      </c>
      <c r="AC9" s="126" cm="1">
        <f t="array" aca="1" ref="AC9" ca="1">INDIRECT("'"&amp;$A33&amp;"'!$BD$75")</f>
        <v>0</v>
      </c>
      <c r="AD9" s="123" cm="1">
        <f t="array" aca="1" ref="AD9" ca="1">INDIRECT("'"&amp;$A33&amp;"'!$N$41")</f>
        <v>0</v>
      </c>
    </row>
    <row r="10" spans="1:30">
      <c r="A10" s="124" cm="1">
        <f t="array" aca="1" ref="A10" ca="1">INDIRECT("'"&amp;$A34&amp;"'!$Z$31")</f>
        <v>0</v>
      </c>
      <c r="B10" s="125" cm="1">
        <f t="array" aca="1" ref="B10" ca="1">INDIRECT("'"&amp;$A34&amp;"'!$N$27")</f>
        <v>0</v>
      </c>
      <c r="C10" s="126" cm="1">
        <f t="array" aca="1" ref="C10" ca="1">INDIRECT("'"&amp;$A34&amp;"'!$N$25")</f>
        <v>0</v>
      </c>
      <c r="D10" s="124" cm="1">
        <f t="array" aca="1" ref="D10" ca="1">INDIRECT("'"&amp;$A34&amp;"'!$N$35")</f>
        <v>0</v>
      </c>
      <c r="E10" s="125" cm="1">
        <f t="array" aca="1" ref="E10" ca="1">INDIRECT("'"&amp;$A34&amp;"'!$N$38")</f>
        <v>0</v>
      </c>
      <c r="F10" s="125" cm="1">
        <f t="array" aca="1" ref="F10" ca="1">INDIRECT("'"&amp;$A34&amp;"'!$Z$38")</f>
        <v>0</v>
      </c>
      <c r="G10" s="125" cm="1">
        <f t="array" aca="1" ref="G10" ca="1">INDIRECT("'"&amp;$A34&amp;"'!$N$33")</f>
        <v>0</v>
      </c>
      <c r="H10" s="125" t="str" cm="1">
        <f t="array" aca="1" ref="H10" ca="1">TEXT(INDIRECT("'"&amp;$A34&amp;"'!$BB$25"),"000")&amp;"-"&amp;TEXT(INDIRECT("'"&amp;$A34&amp;"'!$BI$25"),"0000")</f>
        <v>000-0000</v>
      </c>
      <c r="I10" s="125" t="e" cm="1">
        <f t="array" aca="1" ref="I10" ca="1">VALUE(INDIRECT("'"&amp;$A34&amp;"'!$BB$25")&amp;INDIRECT("'"&amp;$A34&amp;"'!$BI$25"))</f>
        <v>#VALUE!</v>
      </c>
      <c r="J10" s="125" cm="1">
        <f t="array" aca="1" ref="J10" ca="1">INDIRECT("'"&amp;$A34&amp;"'!$AZ$27")</f>
        <v>0</v>
      </c>
      <c r="K10" s="125" cm="1">
        <f t="array" aca="1" ref="K10" ca="1">INDIRECT("'"&amp;$A34&amp;"'!$BF$33")</f>
        <v>0</v>
      </c>
      <c r="L10" s="125" cm="1">
        <f t="array" aca="1" ref="L10" ca="1">INDIRECT("'"&amp;$A34&amp;"'!$BF$35")</f>
        <v>0</v>
      </c>
      <c r="M10" s="125" cm="1">
        <f t="array" aca="1" ref="M10" ca="1">INDIRECT("'"&amp;$A34&amp;"'!$BF$37")</f>
        <v>0</v>
      </c>
      <c r="N10" s="125" cm="1">
        <f t="array" aca="1" ref="N10" ca="1">INDIRECT("'"&amp;$A34&amp;"'!$BF$39")</f>
        <v>0</v>
      </c>
      <c r="O10" s="127" t="str" cm="1">
        <f t="array" aca="1" ref="O10" ca="1">INDIRECT("'"&amp;$A34&amp;"'!$AZ$22")&amp;"/"&amp;INDIRECT("'"&amp;$A34&amp;"'!$BJ$22")&amp;"/"&amp;INDIRECT("'"&amp;$A34&amp;"'!$BR$22")</f>
        <v>2026//</v>
      </c>
      <c r="P10" s="128" t="e">
        <f t="shared" ca="1" si="0"/>
        <v>#VALUE!</v>
      </c>
      <c r="Q10" s="129" t="e">
        <f t="shared" ca="1" si="3"/>
        <v>#VALUE!</v>
      </c>
      <c r="R10" s="130" cm="1">
        <f t="array" aca="1" ref="R10" ca="1">INDIRECT("'"&amp;$A34&amp;"'!$N$47")</f>
        <v>0</v>
      </c>
      <c r="S10" s="130" cm="1">
        <f t="array" aca="1" ref="S10" ca="1">INDIRECT("'"&amp;$A34&amp;"'!$N$56")</f>
        <v>0</v>
      </c>
      <c r="T10" s="130" cm="1">
        <f t="array" aca="1" ref="T10" ca="1">INDIRECT("'"&amp;$A34&amp;"'!$N$64")</f>
        <v>0</v>
      </c>
      <c r="U10" s="125" cm="1">
        <f t="array" aca="1" ref="U10" ca="1">INDIRECT("'"&amp;$A34&amp;"'!$N$71")</f>
        <v>0</v>
      </c>
      <c r="V10" s="125" cm="1">
        <f t="array" aca="1" ref="V10" ca="1">INDIRECT("'"&amp;$A34&amp;"'!$BD$71")</f>
        <v>0</v>
      </c>
      <c r="W10" s="125" cm="1">
        <f t="array" aca="1" ref="W10" ca="1">INDIRECT("'"&amp;$A34&amp;"'!$AI$74")</f>
        <v>0</v>
      </c>
      <c r="X10" s="125" t="str" cm="1">
        <f t="array" aca="1" ref="X10" ca="1">INDIRECT("'"&amp;$A34&amp;"'!$AI$71")&amp;INDIRECT("'"&amp;$A34&amp;"'!$AK$71")&amp;INDIRECT("'"&amp;$A34&amp;"'!$AM$71")&amp;INDIRECT("'"&amp;$A34&amp;"'!$AO$71")</f>
        <v/>
      </c>
      <c r="Y10" s="125" t="str" cm="1">
        <f t="array" aca="1" ref="Y10" ca="1">INDIRECT("'"&amp;$A34&amp;"'!$BT$71")&amp;INDIRECT("'"&amp;$A34&amp;"'!$BV$71")&amp;INDIRECT("'"&amp;$A34&amp;"'!$BX$71")</f>
        <v/>
      </c>
      <c r="Z10" s="125" t="str">
        <f t="shared" ca="1" si="4"/>
        <v>未入力</v>
      </c>
      <c r="AA10" s="125" t="str" cm="1">
        <f t="array" aca="1" ref="AA10" ca="1">INDIRECT("'"&amp;$A34&amp;"'!$N$74")&amp;INDIRECT("'"&amp;$A34&amp;"'!$P$74")&amp;INDIRECT("'"&amp;$A34&amp;"'!$R$74")&amp;INDIRECT("'"&amp;$A34&amp;"'!$T$74")&amp;INDIRECT("'"&amp;$A34&amp;"'!$V$74")&amp;INDIRECT("'"&amp;$A34&amp;"'!$X$74")&amp;INDIRECT("'"&amp;$A34&amp;"'!$Z$74")</f>
        <v/>
      </c>
      <c r="AB10" s="125" cm="1">
        <f t="array" aca="1" ref="AB10" ca="1">INDIRECT("'"&amp;$A34&amp;"'!$BD$74")</f>
        <v>0</v>
      </c>
      <c r="AC10" s="126" cm="1">
        <f t="array" aca="1" ref="AC10" ca="1">INDIRECT("'"&amp;$A34&amp;"'!$BD$75")</f>
        <v>0</v>
      </c>
      <c r="AD10" s="123" cm="1">
        <f t="array" aca="1" ref="AD10" ca="1">INDIRECT("'"&amp;$A34&amp;"'!$N$41")</f>
        <v>0</v>
      </c>
    </row>
    <row r="11" spans="1:30">
      <c r="A11" s="124" cm="1">
        <f t="array" aca="1" ref="A11" ca="1">INDIRECT("'"&amp;$A35&amp;"'!$Z$31")</f>
        <v>0</v>
      </c>
      <c r="B11" s="125" cm="1">
        <f t="array" aca="1" ref="B11" ca="1">INDIRECT("'"&amp;$A35&amp;"'!$N$27")</f>
        <v>0</v>
      </c>
      <c r="C11" s="126" cm="1">
        <f t="array" aca="1" ref="C11" ca="1">INDIRECT("'"&amp;$A35&amp;"'!$N$25")</f>
        <v>0</v>
      </c>
      <c r="D11" s="124" cm="1">
        <f t="array" aca="1" ref="D11" ca="1">INDIRECT("'"&amp;$A35&amp;"'!$N$35")</f>
        <v>0</v>
      </c>
      <c r="E11" s="125" cm="1">
        <f t="array" aca="1" ref="E11" ca="1">INDIRECT("'"&amp;$A35&amp;"'!$N$38")</f>
        <v>0</v>
      </c>
      <c r="F11" s="125" cm="1">
        <f t="array" aca="1" ref="F11" ca="1">INDIRECT("'"&amp;$A35&amp;"'!$Z$38")</f>
        <v>0</v>
      </c>
      <c r="G11" s="125" cm="1">
        <f t="array" aca="1" ref="G11" ca="1">INDIRECT("'"&amp;$A35&amp;"'!$N$33")</f>
        <v>0</v>
      </c>
      <c r="H11" s="125" t="str" cm="1">
        <f t="array" aca="1" ref="H11" ca="1">TEXT(INDIRECT("'"&amp;$A35&amp;"'!$BB$25"),"000")&amp;"-"&amp;TEXT(INDIRECT("'"&amp;$A35&amp;"'!$BI$25"),"0000")</f>
        <v>000-0000</v>
      </c>
      <c r="I11" s="125" t="e" cm="1">
        <f t="array" aca="1" ref="I11" ca="1">VALUE(INDIRECT("'"&amp;$A35&amp;"'!$BB$25")&amp;INDIRECT("'"&amp;$A35&amp;"'!$BI$25"))</f>
        <v>#VALUE!</v>
      </c>
      <c r="J11" s="125" cm="1">
        <f t="array" aca="1" ref="J11" ca="1">INDIRECT("'"&amp;$A35&amp;"'!$AZ$27")</f>
        <v>0</v>
      </c>
      <c r="K11" s="125" cm="1">
        <f t="array" aca="1" ref="K11" ca="1">INDIRECT("'"&amp;$A35&amp;"'!$BF$33")</f>
        <v>0</v>
      </c>
      <c r="L11" s="125" cm="1">
        <f t="array" aca="1" ref="L11" ca="1">INDIRECT("'"&amp;$A35&amp;"'!$BF$35")</f>
        <v>0</v>
      </c>
      <c r="M11" s="125" cm="1">
        <f t="array" aca="1" ref="M11" ca="1">INDIRECT("'"&amp;$A35&amp;"'!$BF$37")</f>
        <v>0</v>
      </c>
      <c r="N11" s="125" cm="1">
        <f t="array" aca="1" ref="N11" ca="1">INDIRECT("'"&amp;$A35&amp;"'!$BF$39")</f>
        <v>0</v>
      </c>
      <c r="O11" s="127" t="str" cm="1">
        <f t="array" aca="1" ref="O11" ca="1">INDIRECT("'"&amp;$A35&amp;"'!$AZ$22")&amp;"/"&amp;INDIRECT("'"&amp;$A35&amp;"'!$BJ$22")&amp;"/"&amp;INDIRECT("'"&amp;$A35&amp;"'!$BR$22")</f>
        <v>2026//</v>
      </c>
      <c r="P11" s="128" t="e">
        <f t="shared" ca="1" si="0"/>
        <v>#VALUE!</v>
      </c>
      <c r="Q11" s="129" t="e">
        <f t="shared" ca="1" si="3"/>
        <v>#VALUE!</v>
      </c>
      <c r="R11" s="130" cm="1">
        <f t="array" aca="1" ref="R11" ca="1">INDIRECT("'"&amp;$A35&amp;"'!$N$47")</f>
        <v>0</v>
      </c>
      <c r="S11" s="130" cm="1">
        <f t="array" aca="1" ref="S11" ca="1">INDIRECT("'"&amp;$A35&amp;"'!$N$56")</f>
        <v>0</v>
      </c>
      <c r="T11" s="130" cm="1">
        <f t="array" aca="1" ref="T11" ca="1">INDIRECT("'"&amp;$A35&amp;"'!$N$64")</f>
        <v>0</v>
      </c>
      <c r="U11" s="125" cm="1">
        <f t="array" aca="1" ref="U11" ca="1">INDIRECT("'"&amp;$A35&amp;"'!$N$71")</f>
        <v>0</v>
      </c>
      <c r="V11" s="125" cm="1">
        <f t="array" aca="1" ref="V11" ca="1">INDIRECT("'"&amp;$A35&amp;"'!$BD$71")</f>
        <v>0</v>
      </c>
      <c r="W11" s="125" cm="1">
        <f t="array" aca="1" ref="W11" ca="1">INDIRECT("'"&amp;$A35&amp;"'!$AI$74")</f>
        <v>0</v>
      </c>
      <c r="X11" s="125" t="str" cm="1">
        <f t="array" aca="1" ref="X11" ca="1">INDIRECT("'"&amp;$A35&amp;"'!$AI$71")&amp;INDIRECT("'"&amp;$A35&amp;"'!$AK$71")&amp;INDIRECT("'"&amp;$A35&amp;"'!$AM$71")&amp;INDIRECT("'"&amp;$A35&amp;"'!$AO$71")</f>
        <v/>
      </c>
      <c r="Y11" s="125" t="str" cm="1">
        <f t="array" aca="1" ref="Y11" ca="1">INDIRECT("'"&amp;$A35&amp;"'!$BT$71")&amp;INDIRECT("'"&amp;$A35&amp;"'!$BV$71")&amp;INDIRECT("'"&amp;$A35&amp;"'!$BX$71")</f>
        <v/>
      </c>
      <c r="Z11" s="125" t="str">
        <f t="shared" ca="1" si="4"/>
        <v>未入力</v>
      </c>
      <c r="AA11" s="125" t="str" cm="1">
        <f t="array" aca="1" ref="AA11" ca="1">INDIRECT("'"&amp;$A35&amp;"'!$N$74")&amp;INDIRECT("'"&amp;$A35&amp;"'!$P$74")&amp;INDIRECT("'"&amp;$A35&amp;"'!$R$74")&amp;INDIRECT("'"&amp;$A35&amp;"'!$T$74")&amp;INDIRECT("'"&amp;$A35&amp;"'!$V$74")&amp;INDIRECT("'"&amp;$A35&amp;"'!$X$74")&amp;INDIRECT("'"&amp;$A35&amp;"'!$Z$74")</f>
        <v/>
      </c>
      <c r="AB11" s="125" cm="1">
        <f t="array" aca="1" ref="AB11" ca="1">INDIRECT("'"&amp;$A35&amp;"'!$BD$74")</f>
        <v>0</v>
      </c>
      <c r="AC11" s="126" cm="1">
        <f t="array" aca="1" ref="AC11" ca="1">INDIRECT("'"&amp;$A35&amp;"'!$BD$75")</f>
        <v>0</v>
      </c>
      <c r="AD11" s="123" cm="1">
        <f t="array" aca="1" ref="AD11" ca="1">INDIRECT("'"&amp;$A35&amp;"'!$N$41")</f>
        <v>0</v>
      </c>
    </row>
    <row r="12" spans="1:30">
      <c r="A12" s="124" cm="1">
        <f t="array" aca="1" ref="A12" ca="1">INDIRECT("'"&amp;$A36&amp;"'!$Z$31")</f>
        <v>0</v>
      </c>
      <c r="B12" s="125" cm="1">
        <f t="array" aca="1" ref="B12" ca="1">INDIRECT("'"&amp;$A36&amp;"'!$N$27")</f>
        <v>0</v>
      </c>
      <c r="C12" s="126" cm="1">
        <f t="array" aca="1" ref="C12" ca="1">INDIRECT("'"&amp;$A36&amp;"'!$N$25")</f>
        <v>0</v>
      </c>
      <c r="D12" s="124" cm="1">
        <f t="array" aca="1" ref="D12" ca="1">INDIRECT("'"&amp;$A36&amp;"'!$N$35")</f>
        <v>0</v>
      </c>
      <c r="E12" s="125" cm="1">
        <f t="array" aca="1" ref="E12" ca="1">INDIRECT("'"&amp;$A36&amp;"'!$N$38")</f>
        <v>0</v>
      </c>
      <c r="F12" s="125" cm="1">
        <f t="array" aca="1" ref="F12" ca="1">INDIRECT("'"&amp;$A36&amp;"'!$Z$38")</f>
        <v>0</v>
      </c>
      <c r="G12" s="125" cm="1">
        <f t="array" aca="1" ref="G12" ca="1">INDIRECT("'"&amp;$A36&amp;"'!$N$33")</f>
        <v>0</v>
      </c>
      <c r="H12" s="125" t="str" cm="1">
        <f t="array" aca="1" ref="H12" ca="1">TEXT(INDIRECT("'"&amp;$A36&amp;"'!$BB$25"),"000")&amp;"-"&amp;TEXT(INDIRECT("'"&amp;$A36&amp;"'!$BI$25"),"0000")</f>
        <v>000-0000</v>
      </c>
      <c r="I12" s="125" t="e" cm="1">
        <f t="array" aca="1" ref="I12" ca="1">VALUE(INDIRECT("'"&amp;$A36&amp;"'!$BB$25")&amp;INDIRECT("'"&amp;$A36&amp;"'!$BI$25"))</f>
        <v>#VALUE!</v>
      </c>
      <c r="J12" s="125" cm="1">
        <f t="array" aca="1" ref="J12" ca="1">INDIRECT("'"&amp;$A36&amp;"'!$AZ$27")</f>
        <v>0</v>
      </c>
      <c r="K12" s="125" cm="1">
        <f t="array" aca="1" ref="K12" ca="1">INDIRECT("'"&amp;$A36&amp;"'!$BF$33")</f>
        <v>0</v>
      </c>
      <c r="L12" s="125" cm="1">
        <f t="array" aca="1" ref="L12" ca="1">INDIRECT("'"&amp;$A36&amp;"'!$BF$35")</f>
        <v>0</v>
      </c>
      <c r="M12" s="125" cm="1">
        <f t="array" aca="1" ref="M12" ca="1">INDIRECT("'"&amp;$A36&amp;"'!$BF$37")</f>
        <v>0</v>
      </c>
      <c r="N12" s="125" cm="1">
        <f t="array" aca="1" ref="N12" ca="1">INDIRECT("'"&amp;$A36&amp;"'!$BF$39")</f>
        <v>0</v>
      </c>
      <c r="O12" s="127" t="str" cm="1">
        <f t="array" aca="1" ref="O12" ca="1">INDIRECT("'"&amp;$A36&amp;"'!$AZ$22")&amp;"/"&amp;INDIRECT("'"&amp;$A36&amp;"'!$BJ$22")&amp;"/"&amp;INDIRECT("'"&amp;$A36&amp;"'!$BR$22")</f>
        <v>2026//</v>
      </c>
      <c r="P12" s="128" t="e">
        <f t="shared" ca="1" si="0"/>
        <v>#VALUE!</v>
      </c>
      <c r="Q12" s="129" t="e">
        <f t="shared" ca="1" si="3"/>
        <v>#VALUE!</v>
      </c>
      <c r="R12" s="130" cm="1">
        <f t="array" aca="1" ref="R12" ca="1">INDIRECT("'"&amp;$A36&amp;"'!$N$47")</f>
        <v>0</v>
      </c>
      <c r="S12" s="130" cm="1">
        <f t="array" aca="1" ref="S12" ca="1">INDIRECT("'"&amp;$A36&amp;"'!$N$56")</f>
        <v>0</v>
      </c>
      <c r="T12" s="130" cm="1">
        <f t="array" aca="1" ref="T12" ca="1">INDIRECT("'"&amp;$A36&amp;"'!$N$64")</f>
        <v>0</v>
      </c>
      <c r="U12" s="125" cm="1">
        <f t="array" aca="1" ref="U12" ca="1">INDIRECT("'"&amp;$A36&amp;"'!$N$71")</f>
        <v>0</v>
      </c>
      <c r="V12" s="125" cm="1">
        <f t="array" aca="1" ref="V12" ca="1">INDIRECT("'"&amp;$A36&amp;"'!$BD$71")</f>
        <v>0</v>
      </c>
      <c r="W12" s="125" cm="1">
        <f t="array" aca="1" ref="W12" ca="1">INDIRECT("'"&amp;$A36&amp;"'!$AI$74")</f>
        <v>0</v>
      </c>
      <c r="X12" s="125" t="str" cm="1">
        <f t="array" aca="1" ref="X12" ca="1">INDIRECT("'"&amp;$A36&amp;"'!$AI$71")&amp;INDIRECT("'"&amp;$A36&amp;"'!$AK$71")&amp;INDIRECT("'"&amp;$A36&amp;"'!$AM$71")&amp;INDIRECT("'"&amp;$A36&amp;"'!$AO$71")</f>
        <v/>
      </c>
      <c r="Y12" s="125" t="str" cm="1">
        <f t="array" aca="1" ref="Y12" ca="1">INDIRECT("'"&amp;$A36&amp;"'!$BT$71")&amp;INDIRECT("'"&amp;$A36&amp;"'!$BV$71")&amp;INDIRECT("'"&amp;$A36&amp;"'!$BX$71")</f>
        <v/>
      </c>
      <c r="Z12" s="125" t="str">
        <f t="shared" ca="1" si="4"/>
        <v>未入力</v>
      </c>
      <c r="AA12" s="125" t="str" cm="1">
        <f t="array" aca="1" ref="AA12" ca="1">INDIRECT("'"&amp;$A36&amp;"'!$N$74")&amp;INDIRECT("'"&amp;$A36&amp;"'!$P$74")&amp;INDIRECT("'"&amp;$A36&amp;"'!$R$74")&amp;INDIRECT("'"&amp;$A36&amp;"'!$T$74")&amp;INDIRECT("'"&amp;$A36&amp;"'!$V$74")&amp;INDIRECT("'"&amp;$A36&amp;"'!$X$74")&amp;INDIRECT("'"&amp;$A36&amp;"'!$Z$74")</f>
        <v/>
      </c>
      <c r="AB12" s="125" cm="1">
        <f t="array" aca="1" ref="AB12" ca="1">INDIRECT("'"&amp;$A36&amp;"'!$BD$74")</f>
        <v>0</v>
      </c>
      <c r="AC12" s="126" cm="1">
        <f t="array" aca="1" ref="AC12" ca="1">INDIRECT("'"&amp;$A36&amp;"'!$BD$75")</f>
        <v>0</v>
      </c>
      <c r="AD12" s="123" cm="1">
        <f t="array" aca="1" ref="AD12" ca="1">INDIRECT("'"&amp;$A36&amp;"'!$N$41")</f>
        <v>0</v>
      </c>
    </row>
    <row r="13" spans="1:30">
      <c r="A13" s="124" cm="1">
        <f t="array" aca="1" ref="A13" ca="1">INDIRECT("'"&amp;$A37&amp;"'!$Z$31")</f>
        <v>0</v>
      </c>
      <c r="B13" s="125" cm="1">
        <f t="array" aca="1" ref="B13" ca="1">INDIRECT("'"&amp;$A37&amp;"'!$N$27")</f>
        <v>0</v>
      </c>
      <c r="C13" s="126" cm="1">
        <f t="array" aca="1" ref="C13" ca="1">INDIRECT("'"&amp;$A37&amp;"'!$N$25")</f>
        <v>0</v>
      </c>
      <c r="D13" s="124" cm="1">
        <f t="array" aca="1" ref="D13" ca="1">INDIRECT("'"&amp;$A37&amp;"'!$N$35")</f>
        <v>0</v>
      </c>
      <c r="E13" s="125" cm="1">
        <f t="array" aca="1" ref="E13" ca="1">INDIRECT("'"&amp;$A37&amp;"'!$N$38")</f>
        <v>0</v>
      </c>
      <c r="F13" s="125" cm="1">
        <f t="array" aca="1" ref="F13" ca="1">INDIRECT("'"&amp;$A37&amp;"'!$Z$38")</f>
        <v>0</v>
      </c>
      <c r="G13" s="125" cm="1">
        <f t="array" aca="1" ref="G13" ca="1">INDIRECT("'"&amp;$A37&amp;"'!$N$33")</f>
        <v>0</v>
      </c>
      <c r="H13" s="125" t="str" cm="1">
        <f t="array" aca="1" ref="H13" ca="1">TEXT(INDIRECT("'"&amp;$A37&amp;"'!$BB$25"),"000")&amp;"-"&amp;TEXT(INDIRECT("'"&amp;$A37&amp;"'!$BI$25"),"0000")</f>
        <v>000-0000</v>
      </c>
      <c r="I13" s="125" t="e" cm="1">
        <f t="array" aca="1" ref="I13" ca="1">VALUE(INDIRECT("'"&amp;$A37&amp;"'!$BB$25")&amp;INDIRECT("'"&amp;$A37&amp;"'!$BI$25"))</f>
        <v>#VALUE!</v>
      </c>
      <c r="J13" s="125" cm="1">
        <f t="array" aca="1" ref="J13" ca="1">INDIRECT("'"&amp;$A37&amp;"'!$AZ$27")</f>
        <v>0</v>
      </c>
      <c r="K13" s="125" cm="1">
        <f t="array" aca="1" ref="K13" ca="1">INDIRECT("'"&amp;$A37&amp;"'!$BF$33")</f>
        <v>0</v>
      </c>
      <c r="L13" s="125" cm="1">
        <f t="array" aca="1" ref="L13" ca="1">INDIRECT("'"&amp;$A37&amp;"'!$BF$35")</f>
        <v>0</v>
      </c>
      <c r="M13" s="125" cm="1">
        <f t="array" aca="1" ref="M13" ca="1">INDIRECT("'"&amp;$A37&amp;"'!$BF$37")</f>
        <v>0</v>
      </c>
      <c r="N13" s="125" cm="1">
        <f t="array" aca="1" ref="N13" ca="1">INDIRECT("'"&amp;$A37&amp;"'!$BF$39")</f>
        <v>0</v>
      </c>
      <c r="O13" s="127" t="str" cm="1">
        <f t="array" aca="1" ref="O13" ca="1">INDIRECT("'"&amp;$A37&amp;"'!$AZ$22")&amp;"/"&amp;INDIRECT("'"&amp;$A37&amp;"'!$BJ$22")&amp;"/"&amp;INDIRECT("'"&amp;$A37&amp;"'!$BR$22")</f>
        <v>2026//</v>
      </c>
      <c r="P13" s="128" t="e">
        <f t="shared" ca="1" si="0"/>
        <v>#VALUE!</v>
      </c>
      <c r="Q13" s="129" t="e">
        <f t="shared" ca="1" si="3"/>
        <v>#VALUE!</v>
      </c>
      <c r="R13" s="130" cm="1">
        <f t="array" aca="1" ref="R13" ca="1">INDIRECT("'"&amp;$A37&amp;"'!$N$47")</f>
        <v>0</v>
      </c>
      <c r="S13" s="130" cm="1">
        <f t="array" aca="1" ref="S13" ca="1">INDIRECT("'"&amp;$A37&amp;"'!$N$56")</f>
        <v>0</v>
      </c>
      <c r="T13" s="130" cm="1">
        <f t="array" aca="1" ref="T13" ca="1">INDIRECT("'"&amp;$A37&amp;"'!$N$64")</f>
        <v>0</v>
      </c>
      <c r="U13" s="125" cm="1">
        <f t="array" aca="1" ref="U13" ca="1">INDIRECT("'"&amp;$A37&amp;"'!$N$71")</f>
        <v>0</v>
      </c>
      <c r="V13" s="125" cm="1">
        <f t="array" aca="1" ref="V13" ca="1">INDIRECT("'"&amp;$A37&amp;"'!$BD$71")</f>
        <v>0</v>
      </c>
      <c r="W13" s="125" cm="1">
        <f t="array" aca="1" ref="W13" ca="1">INDIRECT("'"&amp;$A37&amp;"'!$AI$74")</f>
        <v>0</v>
      </c>
      <c r="X13" s="125" t="str" cm="1">
        <f t="array" aca="1" ref="X13" ca="1">INDIRECT("'"&amp;$A37&amp;"'!$AI$71")&amp;INDIRECT("'"&amp;$A37&amp;"'!$AK$71")&amp;INDIRECT("'"&amp;$A37&amp;"'!$AM$71")&amp;INDIRECT("'"&amp;$A37&amp;"'!$AO$71")</f>
        <v/>
      </c>
      <c r="Y13" s="125" t="str" cm="1">
        <f t="array" aca="1" ref="Y13" ca="1">INDIRECT("'"&amp;$A37&amp;"'!$BT$71")&amp;INDIRECT("'"&amp;$A37&amp;"'!$BV$71")&amp;INDIRECT("'"&amp;$A37&amp;"'!$BX$71")</f>
        <v/>
      </c>
      <c r="Z13" s="125" t="str">
        <f t="shared" ca="1" si="4"/>
        <v>未入力</v>
      </c>
      <c r="AA13" s="125" t="str" cm="1">
        <f t="array" aca="1" ref="AA13" ca="1">INDIRECT("'"&amp;$A37&amp;"'!$N$74")&amp;INDIRECT("'"&amp;$A37&amp;"'!$P$74")&amp;INDIRECT("'"&amp;$A37&amp;"'!$R$74")&amp;INDIRECT("'"&amp;$A37&amp;"'!$T$74")&amp;INDIRECT("'"&amp;$A37&amp;"'!$V$74")&amp;INDIRECT("'"&amp;$A37&amp;"'!$X$74")&amp;INDIRECT("'"&amp;$A37&amp;"'!$Z$74")</f>
        <v/>
      </c>
      <c r="AB13" s="125" cm="1">
        <f t="array" aca="1" ref="AB13" ca="1">INDIRECT("'"&amp;$A37&amp;"'!$BD$74")</f>
        <v>0</v>
      </c>
      <c r="AC13" s="126" cm="1">
        <f t="array" aca="1" ref="AC13" ca="1">INDIRECT("'"&amp;$A37&amp;"'!$BD$75")</f>
        <v>0</v>
      </c>
      <c r="AD13" s="123" cm="1">
        <f t="array" aca="1" ref="AD13" ca="1">INDIRECT("'"&amp;$A37&amp;"'!$N$41")</f>
        <v>0</v>
      </c>
    </row>
    <row r="14" spans="1:30">
      <c r="A14" s="124" cm="1">
        <f t="array" aca="1" ref="A14" ca="1">INDIRECT("'"&amp;$A38&amp;"'!$Z$31")</f>
        <v>0</v>
      </c>
      <c r="B14" s="125" cm="1">
        <f t="array" aca="1" ref="B14" ca="1">INDIRECT("'"&amp;$A38&amp;"'!$N$27")</f>
        <v>0</v>
      </c>
      <c r="C14" s="126" cm="1">
        <f t="array" aca="1" ref="C14" ca="1">INDIRECT("'"&amp;$A38&amp;"'!$N$25")</f>
        <v>0</v>
      </c>
      <c r="D14" s="124" cm="1">
        <f t="array" aca="1" ref="D14" ca="1">INDIRECT("'"&amp;$A38&amp;"'!$N$35")</f>
        <v>0</v>
      </c>
      <c r="E14" s="125" cm="1">
        <f t="array" aca="1" ref="E14" ca="1">INDIRECT("'"&amp;$A38&amp;"'!$N$38")</f>
        <v>0</v>
      </c>
      <c r="F14" s="125" cm="1">
        <f t="array" aca="1" ref="F14" ca="1">INDIRECT("'"&amp;$A38&amp;"'!$Z$38")</f>
        <v>0</v>
      </c>
      <c r="G14" s="125" cm="1">
        <f t="array" aca="1" ref="G14" ca="1">INDIRECT("'"&amp;$A38&amp;"'!$N$33")</f>
        <v>0</v>
      </c>
      <c r="H14" s="125" t="str" cm="1">
        <f t="array" aca="1" ref="H14" ca="1">TEXT(INDIRECT("'"&amp;$A38&amp;"'!$BB$25"),"000")&amp;"-"&amp;TEXT(INDIRECT("'"&amp;$A38&amp;"'!$BI$25"),"0000")</f>
        <v>000-0000</v>
      </c>
      <c r="I14" s="125" t="e" cm="1">
        <f t="array" aca="1" ref="I14" ca="1">VALUE(INDIRECT("'"&amp;$A38&amp;"'!$BB$25")&amp;INDIRECT("'"&amp;$A38&amp;"'!$BI$25"))</f>
        <v>#VALUE!</v>
      </c>
      <c r="J14" s="125" cm="1">
        <f t="array" aca="1" ref="J14" ca="1">INDIRECT("'"&amp;$A38&amp;"'!$AZ$27")</f>
        <v>0</v>
      </c>
      <c r="K14" s="125" cm="1">
        <f t="array" aca="1" ref="K14" ca="1">INDIRECT("'"&amp;$A38&amp;"'!$BF$33")</f>
        <v>0</v>
      </c>
      <c r="L14" s="125" cm="1">
        <f t="array" aca="1" ref="L14" ca="1">INDIRECT("'"&amp;$A38&amp;"'!$BF$35")</f>
        <v>0</v>
      </c>
      <c r="M14" s="125" cm="1">
        <f t="array" aca="1" ref="M14" ca="1">INDIRECT("'"&amp;$A38&amp;"'!$BF$37")</f>
        <v>0</v>
      </c>
      <c r="N14" s="125" cm="1">
        <f t="array" aca="1" ref="N14" ca="1">INDIRECT("'"&amp;$A38&amp;"'!$BF$39")</f>
        <v>0</v>
      </c>
      <c r="O14" s="127" t="str" cm="1">
        <f t="array" aca="1" ref="O14" ca="1">INDIRECT("'"&amp;$A38&amp;"'!$AZ$22")&amp;"/"&amp;INDIRECT("'"&amp;$A38&amp;"'!$BJ$22")&amp;"/"&amp;INDIRECT("'"&amp;$A38&amp;"'!$BR$22")</f>
        <v>2026//</v>
      </c>
      <c r="P14" s="128" t="e">
        <f t="shared" ca="1" si="0"/>
        <v>#VALUE!</v>
      </c>
      <c r="Q14" s="129" t="e">
        <f t="shared" ca="1" si="3"/>
        <v>#VALUE!</v>
      </c>
      <c r="R14" s="130" cm="1">
        <f t="array" aca="1" ref="R14" ca="1">INDIRECT("'"&amp;$A38&amp;"'!$N$47")</f>
        <v>0</v>
      </c>
      <c r="S14" s="130" cm="1">
        <f t="array" aca="1" ref="S14" ca="1">INDIRECT("'"&amp;$A38&amp;"'!$N$56")</f>
        <v>0</v>
      </c>
      <c r="T14" s="130" cm="1">
        <f t="array" aca="1" ref="T14" ca="1">INDIRECT("'"&amp;$A38&amp;"'!$N$64")</f>
        <v>0</v>
      </c>
      <c r="U14" s="125" cm="1">
        <f t="array" aca="1" ref="U14" ca="1">INDIRECT("'"&amp;$A38&amp;"'!$N$71")</f>
        <v>0</v>
      </c>
      <c r="V14" s="125" cm="1">
        <f t="array" aca="1" ref="V14" ca="1">INDIRECT("'"&amp;$A38&amp;"'!$BD$71")</f>
        <v>0</v>
      </c>
      <c r="W14" s="125" cm="1">
        <f t="array" aca="1" ref="W14" ca="1">INDIRECT("'"&amp;$A38&amp;"'!$AI$74")</f>
        <v>0</v>
      </c>
      <c r="X14" s="125" t="str" cm="1">
        <f t="array" aca="1" ref="X14" ca="1">INDIRECT("'"&amp;$A38&amp;"'!$AI$71")&amp;INDIRECT("'"&amp;$A38&amp;"'!$AK$71")&amp;INDIRECT("'"&amp;$A38&amp;"'!$AM$71")&amp;INDIRECT("'"&amp;$A38&amp;"'!$AO$71")</f>
        <v/>
      </c>
      <c r="Y14" s="125" t="str" cm="1">
        <f t="array" aca="1" ref="Y14" ca="1">INDIRECT("'"&amp;$A38&amp;"'!$BT$71")&amp;INDIRECT("'"&amp;$A38&amp;"'!$BV$71")&amp;INDIRECT("'"&amp;$A38&amp;"'!$BX$71")</f>
        <v/>
      </c>
      <c r="Z14" s="125" t="str">
        <f t="shared" ca="1" si="4"/>
        <v>未入力</v>
      </c>
      <c r="AA14" s="125" t="str" cm="1">
        <f t="array" aca="1" ref="AA14" ca="1">INDIRECT("'"&amp;$A38&amp;"'!$N$74")&amp;INDIRECT("'"&amp;$A38&amp;"'!$P$74")&amp;INDIRECT("'"&amp;$A38&amp;"'!$R$74")&amp;INDIRECT("'"&amp;$A38&amp;"'!$T$74")&amp;INDIRECT("'"&amp;$A38&amp;"'!$V$74")&amp;INDIRECT("'"&amp;$A38&amp;"'!$X$74")&amp;INDIRECT("'"&amp;$A38&amp;"'!$Z$74")</f>
        <v/>
      </c>
      <c r="AB14" s="125" cm="1">
        <f t="array" aca="1" ref="AB14" ca="1">INDIRECT("'"&amp;$A38&amp;"'!$BD$74")</f>
        <v>0</v>
      </c>
      <c r="AC14" s="126" cm="1">
        <f t="array" aca="1" ref="AC14" ca="1">INDIRECT("'"&amp;$A38&amp;"'!$BD$75")</f>
        <v>0</v>
      </c>
      <c r="AD14" s="123" cm="1">
        <f t="array" aca="1" ref="AD14" ca="1">INDIRECT("'"&amp;$A38&amp;"'!$N$41")</f>
        <v>0</v>
      </c>
    </row>
    <row r="15" spans="1:30">
      <c r="A15" s="124" cm="1">
        <f t="array" aca="1" ref="A15" ca="1">INDIRECT("'"&amp;$A39&amp;"'!$Z$31")</f>
        <v>0</v>
      </c>
      <c r="B15" s="125" cm="1">
        <f t="array" aca="1" ref="B15" ca="1">INDIRECT("'"&amp;$A39&amp;"'!$N$27")</f>
        <v>0</v>
      </c>
      <c r="C15" s="126" cm="1">
        <f t="array" aca="1" ref="C15" ca="1">INDIRECT("'"&amp;$A39&amp;"'!$N$25")</f>
        <v>0</v>
      </c>
      <c r="D15" s="124" cm="1">
        <f t="array" aca="1" ref="D15" ca="1">INDIRECT("'"&amp;$A39&amp;"'!$N$35")</f>
        <v>0</v>
      </c>
      <c r="E15" s="125" cm="1">
        <f t="array" aca="1" ref="E15" ca="1">INDIRECT("'"&amp;$A39&amp;"'!$N$38")</f>
        <v>0</v>
      </c>
      <c r="F15" s="125" cm="1">
        <f t="array" aca="1" ref="F15" ca="1">INDIRECT("'"&amp;$A39&amp;"'!$Z$38")</f>
        <v>0</v>
      </c>
      <c r="G15" s="125" cm="1">
        <f t="array" aca="1" ref="G15" ca="1">INDIRECT("'"&amp;$A39&amp;"'!$N$33")</f>
        <v>0</v>
      </c>
      <c r="H15" s="125" t="str" cm="1">
        <f t="array" aca="1" ref="H15" ca="1">TEXT(INDIRECT("'"&amp;$A39&amp;"'!$BB$25"),"000")&amp;"-"&amp;TEXT(INDIRECT("'"&amp;$A39&amp;"'!$BI$25"),"0000")</f>
        <v>000-0000</v>
      </c>
      <c r="I15" s="125" t="e" cm="1">
        <f t="array" aca="1" ref="I15" ca="1">VALUE(INDIRECT("'"&amp;$A39&amp;"'!$BB$25")&amp;INDIRECT("'"&amp;$A39&amp;"'!$BI$25"))</f>
        <v>#VALUE!</v>
      </c>
      <c r="J15" s="125" cm="1">
        <f t="array" aca="1" ref="J15" ca="1">INDIRECT("'"&amp;$A39&amp;"'!$AZ$27")</f>
        <v>0</v>
      </c>
      <c r="K15" s="125" cm="1">
        <f t="array" aca="1" ref="K15" ca="1">INDIRECT("'"&amp;$A39&amp;"'!$BF$33")</f>
        <v>0</v>
      </c>
      <c r="L15" s="125" cm="1">
        <f t="array" aca="1" ref="L15" ca="1">INDIRECT("'"&amp;$A39&amp;"'!$BF$35")</f>
        <v>0</v>
      </c>
      <c r="M15" s="125" cm="1">
        <f t="array" aca="1" ref="M15" ca="1">INDIRECT("'"&amp;$A39&amp;"'!$BF$37")</f>
        <v>0</v>
      </c>
      <c r="N15" s="125" cm="1">
        <f t="array" aca="1" ref="N15" ca="1">INDIRECT("'"&amp;$A39&amp;"'!$BF$39")</f>
        <v>0</v>
      </c>
      <c r="O15" s="127" t="str" cm="1">
        <f t="array" aca="1" ref="O15" ca="1">INDIRECT("'"&amp;$A39&amp;"'!$AZ$22")&amp;"/"&amp;INDIRECT("'"&amp;$A39&amp;"'!$BJ$22")&amp;"/"&amp;INDIRECT("'"&amp;$A39&amp;"'!$BR$22")</f>
        <v>2026//</v>
      </c>
      <c r="P15" s="128" t="e">
        <f t="shared" ca="1" si="0"/>
        <v>#VALUE!</v>
      </c>
      <c r="Q15" s="129" t="e">
        <f t="shared" ca="1" si="3"/>
        <v>#VALUE!</v>
      </c>
      <c r="R15" s="130" cm="1">
        <f t="array" aca="1" ref="R15" ca="1">INDIRECT("'"&amp;$A39&amp;"'!$N$47")</f>
        <v>0</v>
      </c>
      <c r="S15" s="130" cm="1">
        <f t="array" aca="1" ref="S15" ca="1">INDIRECT("'"&amp;$A39&amp;"'!$N$56")</f>
        <v>0</v>
      </c>
      <c r="T15" s="130" cm="1">
        <f t="array" aca="1" ref="T15" ca="1">INDIRECT("'"&amp;$A39&amp;"'!$N$64")</f>
        <v>0</v>
      </c>
      <c r="U15" s="125" cm="1">
        <f t="array" aca="1" ref="U15" ca="1">INDIRECT("'"&amp;$A39&amp;"'!$N$71")</f>
        <v>0</v>
      </c>
      <c r="V15" s="125" cm="1">
        <f t="array" aca="1" ref="V15" ca="1">INDIRECT("'"&amp;$A39&amp;"'!$BD$71")</f>
        <v>0</v>
      </c>
      <c r="W15" s="125" cm="1">
        <f t="array" aca="1" ref="W15" ca="1">INDIRECT("'"&amp;$A39&amp;"'!$AI$74")</f>
        <v>0</v>
      </c>
      <c r="X15" s="125" t="str" cm="1">
        <f t="array" aca="1" ref="X15" ca="1">INDIRECT("'"&amp;$A39&amp;"'!$AI$71")&amp;INDIRECT("'"&amp;$A39&amp;"'!$AK$71")&amp;INDIRECT("'"&amp;$A39&amp;"'!$AM$71")&amp;INDIRECT("'"&amp;$A39&amp;"'!$AO$71")</f>
        <v/>
      </c>
      <c r="Y15" s="125" t="str" cm="1">
        <f t="array" aca="1" ref="Y15" ca="1">INDIRECT("'"&amp;$A39&amp;"'!$BT$71")&amp;INDIRECT("'"&amp;$A39&amp;"'!$BV$71")&amp;INDIRECT("'"&amp;$A39&amp;"'!$BX$71")</f>
        <v/>
      </c>
      <c r="Z15" s="125" t="str">
        <f t="shared" ca="1" si="4"/>
        <v>未入力</v>
      </c>
      <c r="AA15" s="125" t="str" cm="1">
        <f t="array" aca="1" ref="AA15" ca="1">INDIRECT("'"&amp;$A39&amp;"'!$N$74")&amp;INDIRECT("'"&amp;$A39&amp;"'!$P$74")&amp;INDIRECT("'"&amp;$A39&amp;"'!$R$74")&amp;INDIRECT("'"&amp;$A39&amp;"'!$T$74")&amp;INDIRECT("'"&amp;$A39&amp;"'!$V$74")&amp;INDIRECT("'"&amp;$A39&amp;"'!$X$74")&amp;INDIRECT("'"&amp;$A39&amp;"'!$Z$74")</f>
        <v/>
      </c>
      <c r="AB15" s="125" cm="1">
        <f t="array" aca="1" ref="AB15" ca="1">INDIRECT("'"&amp;$A39&amp;"'!$BD$74")</f>
        <v>0</v>
      </c>
      <c r="AC15" s="126" cm="1">
        <f t="array" aca="1" ref="AC15" ca="1">INDIRECT("'"&amp;$A39&amp;"'!$BD$75")</f>
        <v>0</v>
      </c>
      <c r="AD15" s="123" cm="1">
        <f t="array" aca="1" ref="AD15" ca="1">INDIRECT("'"&amp;$A39&amp;"'!$N$41")</f>
        <v>0</v>
      </c>
    </row>
    <row r="16" spans="1:30">
      <c r="A16" s="124" cm="1">
        <f t="array" aca="1" ref="A16" ca="1">INDIRECT("'"&amp;$A40&amp;"'!$Z$31")</f>
        <v>0</v>
      </c>
      <c r="B16" s="125" cm="1">
        <f t="array" aca="1" ref="B16" ca="1">INDIRECT("'"&amp;$A40&amp;"'!$N$27")</f>
        <v>0</v>
      </c>
      <c r="C16" s="126" cm="1">
        <f t="array" aca="1" ref="C16" ca="1">INDIRECT("'"&amp;$A40&amp;"'!$N$25")</f>
        <v>0</v>
      </c>
      <c r="D16" s="124" cm="1">
        <f t="array" aca="1" ref="D16" ca="1">INDIRECT("'"&amp;$A40&amp;"'!$N$35")</f>
        <v>0</v>
      </c>
      <c r="E16" s="125" cm="1">
        <f t="array" aca="1" ref="E16" ca="1">INDIRECT("'"&amp;$A40&amp;"'!$N$38")</f>
        <v>0</v>
      </c>
      <c r="F16" s="125" cm="1">
        <f t="array" aca="1" ref="F16" ca="1">INDIRECT("'"&amp;$A40&amp;"'!$Z$38")</f>
        <v>0</v>
      </c>
      <c r="G16" s="125" cm="1">
        <f t="array" aca="1" ref="G16" ca="1">INDIRECT("'"&amp;$A40&amp;"'!$N$33")</f>
        <v>0</v>
      </c>
      <c r="H16" s="125" t="str" cm="1">
        <f t="array" aca="1" ref="H16" ca="1">TEXT(INDIRECT("'"&amp;$A40&amp;"'!$BB$25"),"000")&amp;"-"&amp;TEXT(INDIRECT("'"&amp;$A40&amp;"'!$BI$25"),"0000")</f>
        <v>000-0000</v>
      </c>
      <c r="I16" s="125" t="e" cm="1">
        <f t="array" aca="1" ref="I16" ca="1">VALUE(INDIRECT("'"&amp;$A40&amp;"'!$BB$25")&amp;INDIRECT("'"&amp;$A40&amp;"'!$BI$25"))</f>
        <v>#VALUE!</v>
      </c>
      <c r="J16" s="125" cm="1">
        <f t="array" aca="1" ref="J16" ca="1">INDIRECT("'"&amp;$A40&amp;"'!$AZ$27")</f>
        <v>0</v>
      </c>
      <c r="K16" s="125" cm="1">
        <f t="array" aca="1" ref="K16" ca="1">INDIRECT("'"&amp;$A40&amp;"'!$BF$33")</f>
        <v>0</v>
      </c>
      <c r="L16" s="125" cm="1">
        <f t="array" aca="1" ref="L16" ca="1">INDIRECT("'"&amp;$A40&amp;"'!$BF$35")</f>
        <v>0</v>
      </c>
      <c r="M16" s="125" cm="1">
        <f t="array" aca="1" ref="M16" ca="1">INDIRECT("'"&amp;$A40&amp;"'!$BF$37")</f>
        <v>0</v>
      </c>
      <c r="N16" s="125" cm="1">
        <f t="array" aca="1" ref="N16" ca="1">INDIRECT("'"&amp;$A40&amp;"'!$BF$39")</f>
        <v>0</v>
      </c>
      <c r="O16" s="127" t="str" cm="1">
        <f t="array" aca="1" ref="O16" ca="1">INDIRECT("'"&amp;$A40&amp;"'!$AZ$22")&amp;"/"&amp;INDIRECT("'"&amp;$A40&amp;"'!$BJ$22")&amp;"/"&amp;INDIRECT("'"&amp;$A40&amp;"'!$BR$22")</f>
        <v>2026//</v>
      </c>
      <c r="P16" s="128" t="e">
        <f t="shared" ca="1" si="0"/>
        <v>#VALUE!</v>
      </c>
      <c r="Q16" s="129" t="e">
        <f t="shared" ca="1" si="3"/>
        <v>#VALUE!</v>
      </c>
      <c r="R16" s="130" cm="1">
        <f t="array" aca="1" ref="R16" ca="1">INDIRECT("'"&amp;$A40&amp;"'!$N$47")</f>
        <v>0</v>
      </c>
      <c r="S16" s="130" cm="1">
        <f t="array" aca="1" ref="S16" ca="1">INDIRECT("'"&amp;$A40&amp;"'!$N$56")</f>
        <v>0</v>
      </c>
      <c r="T16" s="130" cm="1">
        <f t="array" aca="1" ref="T16" ca="1">INDIRECT("'"&amp;$A40&amp;"'!$N$64")</f>
        <v>0</v>
      </c>
      <c r="U16" s="125" cm="1">
        <f t="array" aca="1" ref="U16" ca="1">INDIRECT("'"&amp;$A40&amp;"'!$N$71")</f>
        <v>0</v>
      </c>
      <c r="V16" s="125" cm="1">
        <f t="array" aca="1" ref="V16" ca="1">INDIRECT("'"&amp;$A40&amp;"'!$BD$71")</f>
        <v>0</v>
      </c>
      <c r="W16" s="125" cm="1">
        <f t="array" aca="1" ref="W16" ca="1">INDIRECT("'"&amp;$A40&amp;"'!$AI$74")</f>
        <v>0</v>
      </c>
      <c r="X16" s="125" t="str" cm="1">
        <f t="array" aca="1" ref="X16" ca="1">INDIRECT("'"&amp;$A40&amp;"'!$AI$71")&amp;INDIRECT("'"&amp;$A40&amp;"'!$AK$71")&amp;INDIRECT("'"&amp;$A40&amp;"'!$AM$71")&amp;INDIRECT("'"&amp;$A40&amp;"'!$AO$71")</f>
        <v/>
      </c>
      <c r="Y16" s="125" t="str" cm="1">
        <f t="array" aca="1" ref="Y16" ca="1">INDIRECT("'"&amp;$A40&amp;"'!$BT$71")&amp;INDIRECT("'"&amp;$A40&amp;"'!$BV$71")&amp;INDIRECT("'"&amp;$A40&amp;"'!$BX$71")</f>
        <v/>
      </c>
      <c r="Z16" s="125" t="str">
        <f t="shared" ca="1" si="4"/>
        <v>未入力</v>
      </c>
      <c r="AA16" s="125" t="str" cm="1">
        <f t="array" aca="1" ref="AA16" ca="1">INDIRECT("'"&amp;$A40&amp;"'!$N$74")&amp;INDIRECT("'"&amp;$A40&amp;"'!$P$74")&amp;INDIRECT("'"&amp;$A40&amp;"'!$R$74")&amp;INDIRECT("'"&amp;$A40&amp;"'!$T$74")&amp;INDIRECT("'"&amp;$A40&amp;"'!$V$74")&amp;INDIRECT("'"&amp;$A40&amp;"'!$X$74")&amp;INDIRECT("'"&amp;$A40&amp;"'!$Z$74")</f>
        <v/>
      </c>
      <c r="AB16" s="125" cm="1">
        <f t="array" aca="1" ref="AB16" ca="1">INDIRECT("'"&amp;$A40&amp;"'!$BD$74")</f>
        <v>0</v>
      </c>
      <c r="AC16" s="126" cm="1">
        <f t="array" aca="1" ref="AC16" ca="1">INDIRECT("'"&amp;$A40&amp;"'!$BD$75")</f>
        <v>0</v>
      </c>
      <c r="AD16" s="123" cm="1">
        <f t="array" aca="1" ref="AD16" ca="1">INDIRECT("'"&amp;$A40&amp;"'!$N$41")</f>
        <v>0</v>
      </c>
    </row>
    <row r="25" spans="1:2">
      <c r="A25" s="131" t="s">
        <v>234</v>
      </c>
      <c r="B25" s="132"/>
    </row>
    <row r="26" spans="1:2">
      <c r="A26" s="131" t="s">
        <v>231</v>
      </c>
      <c r="B26" s="132"/>
    </row>
    <row r="27" spans="1:2">
      <c r="A27" s="131" t="s">
        <v>217</v>
      </c>
      <c r="B27" s="132"/>
    </row>
    <row r="28" spans="1:2">
      <c r="A28" s="131" t="s">
        <v>218</v>
      </c>
      <c r="B28" s="132"/>
    </row>
    <row r="29" spans="1:2">
      <c r="A29" s="131" t="s">
        <v>219</v>
      </c>
      <c r="B29" s="132"/>
    </row>
    <row r="30" spans="1:2">
      <c r="A30" s="131" t="s">
        <v>220</v>
      </c>
      <c r="B30" s="132"/>
    </row>
    <row r="31" spans="1:2">
      <c r="A31" s="131" t="s">
        <v>221</v>
      </c>
      <c r="B31" s="132"/>
    </row>
    <row r="32" spans="1:2">
      <c r="A32" s="131" t="s">
        <v>222</v>
      </c>
      <c r="B32" s="132"/>
    </row>
    <row r="33" spans="1:2">
      <c r="A33" s="131" t="s">
        <v>223</v>
      </c>
      <c r="B33" s="132"/>
    </row>
    <row r="34" spans="1:2">
      <c r="A34" s="131" t="s">
        <v>224</v>
      </c>
      <c r="B34" s="132"/>
    </row>
    <row r="35" spans="1:2">
      <c r="A35" s="131" t="s">
        <v>225</v>
      </c>
      <c r="B35" s="132"/>
    </row>
    <row r="36" spans="1:2">
      <c r="A36" s="131" t="s">
        <v>226</v>
      </c>
      <c r="B36" s="132"/>
    </row>
    <row r="37" spans="1:2">
      <c r="A37" s="131" t="s">
        <v>227</v>
      </c>
      <c r="B37" s="132"/>
    </row>
    <row r="38" spans="1:2">
      <c r="A38" s="131" t="s">
        <v>228</v>
      </c>
      <c r="B38" s="132"/>
    </row>
    <row r="39" spans="1:2">
      <c r="A39" s="131" t="s">
        <v>229</v>
      </c>
      <c r="B39" s="132"/>
    </row>
    <row r="40" spans="1:2">
      <c r="A40" s="131" t="s">
        <v>230</v>
      </c>
      <c r="B40" s="132"/>
    </row>
  </sheetData>
  <sheetProtection algorithmName="SHA-512" hashValue="GckNPImKA3lvjQw5IEnLfotSiwGbdaGfz0YiiJ+d7YVGAKSvjaKvWiFgxoNc0ic54JrFgahXYCIbGqcIUKYqAg==" saltValue="PtTh96zPifUXjR4rEJ3fyQ==" spinCount="100000" sheet="1" objects="1" scenarios="1"/>
  <phoneticPr fontId="37"/>
  <pageMargins left="0.7" right="0.7" top="0.75" bottom="0.75" header="0.3" footer="0.3"/>
  <pageSetup paperSize="9" scale="31" orientation="landscape" r:id="rId1"/>
  <drawing r:id="rId2"/>
  <tableParts count="1">
    <tablePart r:id="rId3"/>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18"/>
  <dimension ref="A1:B48"/>
  <sheetViews>
    <sheetView workbookViewId="0">
      <selection activeCell="G8" sqref="G8"/>
    </sheetView>
  </sheetViews>
  <sheetFormatPr defaultColWidth="9" defaultRowHeight="13.2"/>
  <cols>
    <col min="1" max="16384" width="9" style="43"/>
  </cols>
  <sheetData>
    <row r="1" spans="1:2">
      <c r="A1" s="43" t="s">
        <v>30</v>
      </c>
    </row>
    <row r="2" spans="1:2">
      <c r="A2" s="43" t="s">
        <v>31</v>
      </c>
      <c r="B2" s="43">
        <v>1</v>
      </c>
    </row>
    <row r="3" spans="1:2">
      <c r="A3" s="43" t="s">
        <v>32</v>
      </c>
      <c r="B3" s="43">
        <v>2</v>
      </c>
    </row>
    <row r="4" spans="1:2">
      <c r="A4" s="43" t="s">
        <v>33</v>
      </c>
      <c r="B4" s="43">
        <v>3</v>
      </c>
    </row>
    <row r="5" spans="1:2">
      <c r="A5" s="43" t="s">
        <v>34</v>
      </c>
      <c r="B5" s="43">
        <v>4</v>
      </c>
    </row>
    <row r="6" spans="1:2">
      <c r="A6" s="43" t="s">
        <v>35</v>
      </c>
      <c r="B6" s="43">
        <v>5</v>
      </c>
    </row>
    <row r="7" spans="1:2">
      <c r="A7" s="43" t="s">
        <v>36</v>
      </c>
      <c r="B7" s="43">
        <v>6</v>
      </c>
    </row>
    <row r="8" spans="1:2">
      <c r="A8" s="43" t="s">
        <v>37</v>
      </c>
      <c r="B8" s="43">
        <v>7</v>
      </c>
    </row>
    <row r="9" spans="1:2">
      <c r="A9" s="43" t="s">
        <v>38</v>
      </c>
      <c r="B9" s="43">
        <v>8</v>
      </c>
    </row>
    <row r="10" spans="1:2">
      <c r="A10" s="43" t="s">
        <v>39</v>
      </c>
      <c r="B10" s="43">
        <v>9</v>
      </c>
    </row>
    <row r="11" spans="1:2">
      <c r="A11" s="43" t="s">
        <v>40</v>
      </c>
      <c r="B11" s="43">
        <v>10</v>
      </c>
    </row>
    <row r="12" spans="1:2">
      <c r="A12" s="43" t="s">
        <v>41</v>
      </c>
      <c r="B12" s="43">
        <v>11</v>
      </c>
    </row>
    <row r="13" spans="1:2">
      <c r="A13" s="43" t="s">
        <v>42</v>
      </c>
      <c r="B13" s="43">
        <v>12</v>
      </c>
    </row>
    <row r="14" spans="1:2">
      <c r="A14" s="43" t="s">
        <v>43</v>
      </c>
      <c r="B14" s="43">
        <v>13</v>
      </c>
    </row>
    <row r="15" spans="1:2">
      <c r="A15" s="43" t="s">
        <v>44</v>
      </c>
      <c r="B15" s="43">
        <v>14</v>
      </c>
    </row>
    <row r="16" spans="1:2">
      <c r="A16" s="43" t="s">
        <v>45</v>
      </c>
      <c r="B16" s="43">
        <v>15</v>
      </c>
    </row>
    <row r="17" spans="1:2">
      <c r="A17" s="43" t="s">
        <v>46</v>
      </c>
      <c r="B17" s="43">
        <v>16</v>
      </c>
    </row>
    <row r="18" spans="1:2">
      <c r="A18" s="43" t="s">
        <v>47</v>
      </c>
      <c r="B18" s="43">
        <v>17</v>
      </c>
    </row>
    <row r="19" spans="1:2">
      <c r="A19" s="43" t="s">
        <v>48</v>
      </c>
      <c r="B19" s="43">
        <v>18</v>
      </c>
    </row>
    <row r="20" spans="1:2">
      <c r="A20" s="43" t="s">
        <v>49</v>
      </c>
      <c r="B20" s="43">
        <v>19</v>
      </c>
    </row>
    <row r="21" spans="1:2">
      <c r="A21" s="43" t="s">
        <v>50</v>
      </c>
      <c r="B21" s="43">
        <v>20</v>
      </c>
    </row>
    <row r="22" spans="1:2">
      <c r="A22" s="43" t="s">
        <v>51</v>
      </c>
      <c r="B22" s="43">
        <v>21</v>
      </c>
    </row>
    <row r="23" spans="1:2">
      <c r="A23" s="43" t="s">
        <v>52</v>
      </c>
      <c r="B23" s="43">
        <v>22</v>
      </c>
    </row>
    <row r="24" spans="1:2">
      <c r="A24" s="43" t="s">
        <v>53</v>
      </c>
      <c r="B24" s="43">
        <v>23</v>
      </c>
    </row>
    <row r="25" spans="1:2">
      <c r="A25" s="43" t="s">
        <v>54</v>
      </c>
      <c r="B25" s="43">
        <v>24</v>
      </c>
    </row>
    <row r="26" spans="1:2">
      <c r="A26" s="43" t="s">
        <v>55</v>
      </c>
      <c r="B26" s="43">
        <v>25</v>
      </c>
    </row>
    <row r="27" spans="1:2">
      <c r="A27" s="43" t="s">
        <v>56</v>
      </c>
      <c r="B27" s="43">
        <v>26</v>
      </c>
    </row>
    <row r="28" spans="1:2">
      <c r="A28" s="43" t="s">
        <v>57</v>
      </c>
      <c r="B28" s="43">
        <v>27</v>
      </c>
    </row>
    <row r="29" spans="1:2">
      <c r="A29" s="43" t="s">
        <v>58</v>
      </c>
      <c r="B29" s="43">
        <v>28</v>
      </c>
    </row>
    <row r="30" spans="1:2">
      <c r="A30" s="43" t="s">
        <v>59</v>
      </c>
      <c r="B30" s="43">
        <v>29</v>
      </c>
    </row>
    <row r="31" spans="1:2">
      <c r="A31" s="43" t="s">
        <v>60</v>
      </c>
      <c r="B31" s="43">
        <v>30</v>
      </c>
    </row>
    <row r="32" spans="1:2">
      <c r="A32" s="43" t="s">
        <v>61</v>
      </c>
      <c r="B32" s="43">
        <v>31</v>
      </c>
    </row>
    <row r="33" spans="1:2">
      <c r="A33" s="43" t="s">
        <v>62</v>
      </c>
      <c r="B33" s="43">
        <v>32</v>
      </c>
    </row>
    <row r="34" spans="1:2">
      <c r="A34" s="43" t="s">
        <v>63</v>
      </c>
      <c r="B34" s="43">
        <v>33</v>
      </c>
    </row>
    <row r="35" spans="1:2">
      <c r="A35" s="43" t="s">
        <v>64</v>
      </c>
      <c r="B35" s="43">
        <v>34</v>
      </c>
    </row>
    <row r="36" spans="1:2">
      <c r="A36" s="43" t="s">
        <v>65</v>
      </c>
      <c r="B36" s="43">
        <v>35</v>
      </c>
    </row>
    <row r="37" spans="1:2">
      <c r="A37" s="43" t="s">
        <v>66</v>
      </c>
      <c r="B37" s="43">
        <v>36</v>
      </c>
    </row>
    <row r="38" spans="1:2">
      <c r="A38" s="43" t="s">
        <v>67</v>
      </c>
      <c r="B38" s="43">
        <v>37</v>
      </c>
    </row>
    <row r="39" spans="1:2">
      <c r="A39" s="43" t="s">
        <v>68</v>
      </c>
      <c r="B39" s="43">
        <v>38</v>
      </c>
    </row>
    <row r="40" spans="1:2">
      <c r="A40" s="43" t="s">
        <v>69</v>
      </c>
      <c r="B40" s="43">
        <v>39</v>
      </c>
    </row>
    <row r="41" spans="1:2">
      <c r="A41" s="43" t="s">
        <v>70</v>
      </c>
      <c r="B41" s="43">
        <v>40</v>
      </c>
    </row>
    <row r="42" spans="1:2">
      <c r="A42" s="43" t="s">
        <v>71</v>
      </c>
      <c r="B42" s="43">
        <v>41</v>
      </c>
    </row>
    <row r="43" spans="1:2">
      <c r="A43" s="43" t="s">
        <v>72</v>
      </c>
      <c r="B43" s="43">
        <v>42</v>
      </c>
    </row>
    <row r="44" spans="1:2">
      <c r="A44" s="43" t="s">
        <v>73</v>
      </c>
      <c r="B44" s="43">
        <v>43</v>
      </c>
    </row>
    <row r="45" spans="1:2">
      <c r="A45" s="43" t="s">
        <v>74</v>
      </c>
      <c r="B45" s="43">
        <v>44</v>
      </c>
    </row>
    <row r="46" spans="1:2">
      <c r="A46" s="43" t="s">
        <v>75</v>
      </c>
      <c r="B46" s="43">
        <v>45</v>
      </c>
    </row>
    <row r="47" spans="1:2">
      <c r="A47" s="43" t="s">
        <v>76</v>
      </c>
      <c r="B47" s="43">
        <v>46</v>
      </c>
    </row>
    <row r="48" spans="1:2">
      <c r="A48" s="43" t="s">
        <v>77</v>
      </c>
      <c r="B48" s="43">
        <v>47</v>
      </c>
    </row>
  </sheetData>
  <phoneticPr fontId="36"/>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fbda3a68c6120a83cd0a44d645827827">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d23ea02dea8f221a8a7162fc8e7e0847"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BF634558-D094-4620-B683-F1FAE9EFE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3.xml><?xml version="1.0" encoding="utf-8"?>
<ds:datastoreItem xmlns:ds="http://schemas.openxmlformats.org/officeDocument/2006/customXml" ds:itemID="{DAA6DD1A-A23B-4D25-B2CA-485C026E75D5}">
  <ds:schemaRefs>
    <ds:schemaRef ds:uri="http://purl.org/dc/elements/1.1/"/>
    <ds:schemaRef ds:uri="http://schemas.microsoft.com/office/2006/metadata/properties"/>
    <ds:schemaRef ds:uri="9500c7e0-a8b4-4cc7-a7aa-d9d65591dd5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5e6e18b-26c1-4122-9e79-e6c53ac26d5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31</vt:i4>
      </vt:variant>
    </vt:vector>
  </HeadingPairs>
  <TitlesOfParts>
    <vt:vector size="63" baseType="lpstr">
      <vt:lpstr>【例】申請書兼請求書・賃上げ申出書</vt:lpstr>
      <vt:lpstr>申請書兼請求書・賃上げ申出書</vt:lpstr>
      <vt:lpstr>申請書兼実績報告書・請求書2</vt:lpstr>
      <vt:lpstr>申請書兼実績報告書・請求書3</vt:lpstr>
      <vt:lpstr>申請書兼実績報告書・請求書4</vt:lpstr>
      <vt:lpstr>申請書兼実績報告書・請求書5</vt:lpstr>
      <vt:lpstr>申請書兼実績報告書・請求書6</vt:lpstr>
      <vt:lpstr>申請書兼実績報告書・請求書7</vt:lpstr>
      <vt:lpstr>申請書兼実績報告書・請求書8</vt:lpstr>
      <vt:lpstr>申請書兼実績報告書・請求書9</vt:lpstr>
      <vt:lpstr>申請書兼実績報告書・請求書10</vt:lpstr>
      <vt:lpstr>申請書兼実績報告書・請求書11</vt:lpstr>
      <vt:lpstr>申請書兼実績報告書・請求書12</vt:lpstr>
      <vt:lpstr>申請書兼実績報告書・請求書13</vt:lpstr>
      <vt:lpstr>申請書兼実績報告書・請求書14</vt:lpstr>
      <vt:lpstr>申請書兼実績報告書・請求書15</vt:lpstr>
      <vt:lpstr>申請書兼請求書・賃上げ申出書2</vt:lpstr>
      <vt:lpstr>申請書兼請求書・賃上げ申出書3</vt:lpstr>
      <vt:lpstr>申請書兼請求書・賃上げ申出書4</vt:lpstr>
      <vt:lpstr>申請書兼請求書・賃上げ申出書5</vt:lpstr>
      <vt:lpstr>申請書兼請求書・賃上げ申出書6</vt:lpstr>
      <vt:lpstr>申請書兼請求書・賃上げ申出書7</vt:lpstr>
      <vt:lpstr>申請書兼請求書・賃上げ申出書8</vt:lpstr>
      <vt:lpstr>申請書兼請求書・賃上げ申出書9</vt:lpstr>
      <vt:lpstr>申請書兼請求書・賃上げ申出書10</vt:lpstr>
      <vt:lpstr>申請書兼請求書・賃上げ申出書11</vt:lpstr>
      <vt:lpstr>申請書兼請求書・賃上げ申出書12</vt:lpstr>
      <vt:lpstr>申請書兼請求書・賃上げ申出書13</vt:lpstr>
      <vt:lpstr>申請書兼請求書・賃上げ申出書14</vt:lpstr>
      <vt:lpstr>申請書兼請求書・賃上げ申出書15</vt:lpstr>
      <vt:lpstr>※入力禁止※集計用</vt:lpstr>
      <vt:lpstr>都道府県リスト</vt:lpstr>
      <vt:lpstr>【例】申請書兼請求書・賃上げ申出書!Print_Area</vt:lpstr>
      <vt:lpstr>※入力禁止※集計用!Print_Area</vt:lpstr>
      <vt:lpstr>申請書兼実績報告書・請求書10!Print_Area</vt:lpstr>
      <vt:lpstr>申請書兼実績報告書・請求書11!Print_Area</vt:lpstr>
      <vt:lpstr>申請書兼実績報告書・請求書12!Print_Area</vt:lpstr>
      <vt:lpstr>申請書兼実績報告書・請求書13!Print_Area</vt:lpstr>
      <vt:lpstr>申請書兼実績報告書・請求書14!Print_Area</vt:lpstr>
      <vt:lpstr>申請書兼実績報告書・請求書15!Print_Area</vt:lpstr>
      <vt:lpstr>申請書兼実績報告書・請求書2!Print_Area</vt:lpstr>
      <vt:lpstr>申請書兼実績報告書・請求書3!Print_Area</vt:lpstr>
      <vt:lpstr>申請書兼実績報告書・請求書4!Print_Area</vt:lpstr>
      <vt:lpstr>申請書兼実績報告書・請求書5!Print_Area</vt:lpstr>
      <vt:lpstr>申請書兼実績報告書・請求書6!Print_Area</vt:lpstr>
      <vt:lpstr>申請書兼実績報告書・請求書7!Print_Area</vt:lpstr>
      <vt:lpstr>申請書兼実績報告書・請求書8!Print_Area</vt:lpstr>
      <vt:lpstr>申請書兼実績報告書・請求書9!Print_Area</vt:lpstr>
      <vt:lpstr>申請書兼請求書・賃上げ申出書!Print_Area</vt:lpstr>
      <vt:lpstr>申請書兼請求書・賃上げ申出書10!Print_Area</vt:lpstr>
      <vt:lpstr>申請書兼請求書・賃上げ申出書11!Print_Area</vt:lpstr>
      <vt:lpstr>申請書兼請求書・賃上げ申出書12!Print_Area</vt:lpstr>
      <vt:lpstr>申請書兼請求書・賃上げ申出書13!Print_Area</vt:lpstr>
      <vt:lpstr>申請書兼請求書・賃上げ申出書14!Print_Area</vt:lpstr>
      <vt:lpstr>申請書兼請求書・賃上げ申出書15!Print_Area</vt:lpstr>
      <vt:lpstr>申請書兼請求書・賃上げ申出書2!Print_Area</vt:lpstr>
      <vt:lpstr>申請書兼請求書・賃上げ申出書3!Print_Area</vt:lpstr>
      <vt:lpstr>申請書兼請求書・賃上げ申出書4!Print_Area</vt:lpstr>
      <vt:lpstr>申請書兼請求書・賃上げ申出書5!Print_Area</vt:lpstr>
      <vt:lpstr>申請書兼請求書・賃上げ申出書6!Print_Area</vt:lpstr>
      <vt:lpstr>申請書兼請求書・賃上げ申出書7!Print_Area</vt:lpstr>
      <vt:lpstr>申請書兼請求書・賃上げ申出書8!Print_Area</vt:lpstr>
      <vt:lpstr>申請書兼請求書・賃上げ申出書9!Print_Area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2026-03-26T12:55:52Z</cp:lastPrinted>
  <dcterms:created xsi:type="dcterms:W3CDTF">2017-10-26T07:12:00Z</dcterms:created>
  <dcterms:modified xsi:type="dcterms:W3CDTF">2026-04-06T02:53:44Z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